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4"/>
  <workbookPr/>
  <mc:AlternateContent xmlns:mc="http://schemas.openxmlformats.org/markup-compatibility/2006">
    <mc:Choice Requires="x15">
      <x15ac:absPath xmlns:x15ac="http://schemas.microsoft.com/office/spreadsheetml/2010/11/ac" url="/Users/pverdurme/Downloads/"/>
    </mc:Choice>
  </mc:AlternateContent>
  <xr:revisionPtr revIDLastSave="0" documentId="13_ncr:1_{6AE13CFE-D376-084F-85D8-7CEA98C602E6}" xr6:coauthVersionLast="38" xr6:coauthVersionMax="38" xr10:uidLastSave="{00000000-0000-0000-0000-000000000000}"/>
  <bookViews>
    <workbookView xWindow="31660" yWindow="2320" windowWidth="38500" windowHeight="25840" activeTab="8" xr2:uid="{00000000-000D-0000-FFFF-FFFF00000000}"/>
  </bookViews>
  <sheets>
    <sheet name="Read me" sheetId="1" r:id="rId1"/>
    <sheet name="MAYOBS" sheetId="2" r:id="rId2"/>
    <sheet name="Bulk rock" sheetId="3" r:id="rId3"/>
    <sheet name="Glass" sheetId="4" r:id="rId4"/>
    <sheet name="Olivines" sheetId="5" r:id="rId5"/>
    <sheet name="Kd" sheetId="6" r:id="rId6"/>
    <sheet name="Temperature" sheetId="7" r:id="rId7"/>
    <sheet name="MND_dPdt" sheetId="8" r:id="rId8"/>
    <sheet name="Graph" sheetId="9" r:id="rId9"/>
  </sheets>
  <calcPr calcId="179021"/>
  <extLst>
    <ext uri="GoogleSheetsCustomDataVersion2">
      <go:sheetsCustomData xmlns:go="http://customooxmlschemas.google.com/" r:id="rId14" roundtripDataChecksum="4aBVS1kweHY66NzsAM5lsTTR2cBtsv8O86XWPa5yA9o="/>
    </ext>
  </extLst>
</workbook>
</file>

<file path=xl/calcChain.xml><?xml version="1.0" encoding="utf-8"?>
<calcChain xmlns="http://schemas.openxmlformats.org/spreadsheetml/2006/main">
  <c r="D15" i="8" l="1"/>
  <c r="B15" i="8"/>
  <c r="D14" i="8"/>
  <c r="B12" i="8"/>
  <c r="B16" i="8" s="1"/>
  <c r="C20" i="8" s="1"/>
  <c r="D7" i="8"/>
  <c r="C7" i="8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N661" i="5"/>
  <c r="I661" i="5"/>
  <c r="H661" i="5"/>
  <c r="G661" i="5"/>
  <c r="F661" i="5"/>
  <c r="D661" i="5"/>
  <c r="C661" i="5"/>
  <c r="B661" i="5"/>
  <c r="AC659" i="5"/>
  <c r="AB659" i="5"/>
  <c r="AA659" i="5"/>
  <c r="Z659" i="5"/>
  <c r="Y659" i="5"/>
  <c r="X659" i="5"/>
  <c r="W659" i="5"/>
  <c r="V659" i="5"/>
  <c r="V661" i="5" s="1"/>
  <c r="U659" i="5"/>
  <c r="T659" i="5"/>
  <c r="S659" i="5"/>
  <c r="R659" i="5"/>
  <c r="Q659" i="5"/>
  <c r="AB658" i="5"/>
  <c r="AA658" i="5"/>
  <c r="Z658" i="5"/>
  <c r="Y658" i="5"/>
  <c r="X658" i="5"/>
  <c r="X661" i="5" s="1"/>
  <c r="W658" i="5"/>
  <c r="V658" i="5"/>
  <c r="U658" i="5"/>
  <c r="AC658" i="5" s="1"/>
  <c r="T658" i="5"/>
  <c r="S658" i="5"/>
  <c r="R658" i="5"/>
  <c r="Q658" i="5"/>
  <c r="AB657" i="5"/>
  <c r="AA657" i="5"/>
  <c r="Z657" i="5"/>
  <c r="Y657" i="5"/>
  <c r="X657" i="5"/>
  <c r="W657" i="5"/>
  <c r="AC657" i="5" s="1"/>
  <c r="V657" i="5"/>
  <c r="U657" i="5"/>
  <c r="T657" i="5"/>
  <c r="S657" i="5"/>
  <c r="R657" i="5"/>
  <c r="Q657" i="5"/>
  <c r="AB656" i="5"/>
  <c r="AA656" i="5"/>
  <c r="Z656" i="5"/>
  <c r="Y656" i="5"/>
  <c r="X656" i="5"/>
  <c r="W656" i="5"/>
  <c r="AC656" i="5" s="1"/>
  <c r="V656" i="5"/>
  <c r="U656" i="5"/>
  <c r="T656" i="5"/>
  <c r="S656" i="5"/>
  <c r="R656" i="5"/>
  <c r="Q656" i="5"/>
  <c r="Q661" i="5" s="1"/>
  <c r="AB655" i="5"/>
  <c r="AA655" i="5"/>
  <c r="Z655" i="5"/>
  <c r="Y655" i="5"/>
  <c r="X655" i="5"/>
  <c r="W655" i="5"/>
  <c r="W661" i="5" s="1"/>
  <c r="V655" i="5"/>
  <c r="U655" i="5"/>
  <c r="T655" i="5"/>
  <c r="S655" i="5"/>
  <c r="R655" i="5"/>
  <c r="R661" i="5" s="1"/>
  <c r="Q655" i="5"/>
  <c r="AC653" i="5"/>
  <c r="AB653" i="5"/>
  <c r="AA653" i="5"/>
  <c r="Z653" i="5"/>
  <c r="Y653" i="5"/>
  <c r="X653" i="5"/>
  <c r="W653" i="5"/>
  <c r="V653" i="5"/>
  <c r="U653" i="5"/>
  <c r="T653" i="5"/>
  <c r="S653" i="5"/>
  <c r="R653" i="5"/>
  <c r="Q653" i="5"/>
  <c r="N653" i="5"/>
  <c r="L653" i="5"/>
  <c r="K653" i="5"/>
  <c r="J653" i="5"/>
  <c r="I653" i="5"/>
  <c r="H653" i="5"/>
  <c r="G653" i="5"/>
  <c r="F653" i="5"/>
  <c r="E653" i="5"/>
  <c r="D653" i="5"/>
  <c r="C653" i="5"/>
  <c r="B653" i="5"/>
  <c r="X641" i="5"/>
  <c r="W641" i="5"/>
  <c r="V641" i="5"/>
  <c r="U641" i="5"/>
  <c r="N641" i="5"/>
  <c r="L641" i="5"/>
  <c r="K641" i="5"/>
  <c r="J641" i="5"/>
  <c r="I641" i="5"/>
  <c r="H641" i="5"/>
  <c r="G641" i="5"/>
  <c r="F641" i="5"/>
  <c r="E641" i="5"/>
  <c r="D641" i="5"/>
  <c r="C641" i="5"/>
  <c r="B641" i="5"/>
  <c r="AB639" i="5"/>
  <c r="AA639" i="5"/>
  <c r="Z639" i="5"/>
  <c r="Y639" i="5"/>
  <c r="X639" i="5"/>
  <c r="W639" i="5"/>
  <c r="V639" i="5"/>
  <c r="U639" i="5"/>
  <c r="AC639" i="5" s="1"/>
  <c r="T639" i="5"/>
  <c r="S639" i="5"/>
  <c r="R639" i="5"/>
  <c r="Q639" i="5"/>
  <c r="AB638" i="5"/>
  <c r="AA638" i="5"/>
  <c r="Z638" i="5"/>
  <c r="Y638" i="5"/>
  <c r="X638" i="5"/>
  <c r="W638" i="5"/>
  <c r="AC638" i="5" s="1"/>
  <c r="V638" i="5"/>
  <c r="U638" i="5"/>
  <c r="T638" i="5"/>
  <c r="S638" i="5"/>
  <c r="R638" i="5"/>
  <c r="Q638" i="5"/>
  <c r="AC637" i="5"/>
  <c r="AB637" i="5"/>
  <c r="AA637" i="5"/>
  <c r="Z637" i="5"/>
  <c r="Y637" i="5"/>
  <c r="X637" i="5"/>
  <c r="W637" i="5"/>
  <c r="V637" i="5"/>
  <c r="U637" i="5"/>
  <c r="T637" i="5"/>
  <c r="S637" i="5"/>
  <c r="R637" i="5"/>
  <c r="Q637" i="5"/>
  <c r="AC636" i="5"/>
  <c r="AB636" i="5"/>
  <c r="AA636" i="5"/>
  <c r="Z636" i="5"/>
  <c r="Z641" i="5" s="1"/>
  <c r="Y636" i="5"/>
  <c r="X636" i="5"/>
  <c r="W636" i="5"/>
  <c r="V636" i="5"/>
  <c r="U636" i="5"/>
  <c r="T636" i="5"/>
  <c r="S636" i="5"/>
  <c r="R636" i="5"/>
  <c r="R641" i="5" s="1"/>
  <c r="Q636" i="5"/>
  <c r="AC635" i="5"/>
  <c r="AB635" i="5"/>
  <c r="AB641" i="5" s="1"/>
  <c r="AA635" i="5"/>
  <c r="AA641" i="5" s="1"/>
  <c r="Z635" i="5"/>
  <c r="Y635" i="5"/>
  <c r="X635" i="5"/>
  <c r="W635" i="5"/>
  <c r="V635" i="5"/>
  <c r="U635" i="5"/>
  <c r="T635" i="5"/>
  <c r="T641" i="5" s="1"/>
  <c r="S635" i="5"/>
  <c r="R635" i="5"/>
  <c r="Q635" i="5"/>
  <c r="Q641" i="5" s="1"/>
  <c r="AB624" i="5"/>
  <c r="AA624" i="5"/>
  <c r="Z624" i="5"/>
  <c r="X624" i="5"/>
  <c r="N624" i="5"/>
  <c r="L624" i="5"/>
  <c r="K624" i="5"/>
  <c r="J624" i="5"/>
  <c r="I624" i="5"/>
  <c r="H624" i="5"/>
  <c r="G624" i="5"/>
  <c r="F624" i="5"/>
  <c r="E624" i="5"/>
  <c r="D624" i="5"/>
  <c r="C624" i="5"/>
  <c r="B624" i="5"/>
  <c r="AB622" i="5"/>
  <c r="AA622" i="5"/>
  <c r="Z622" i="5"/>
  <c r="Y622" i="5"/>
  <c r="X622" i="5"/>
  <c r="W622" i="5"/>
  <c r="V622" i="5"/>
  <c r="U622" i="5"/>
  <c r="T622" i="5"/>
  <c r="S622" i="5"/>
  <c r="R622" i="5"/>
  <c r="Q622" i="5"/>
  <c r="AB621" i="5"/>
  <c r="AA621" i="5"/>
  <c r="Z621" i="5"/>
  <c r="Y621" i="5"/>
  <c r="X621" i="5"/>
  <c r="W621" i="5"/>
  <c r="AC621" i="5" s="1"/>
  <c r="V621" i="5"/>
  <c r="U621" i="5"/>
  <c r="T621" i="5"/>
  <c r="T624" i="5" s="1"/>
  <c r="S621" i="5"/>
  <c r="R621" i="5"/>
  <c r="Q621" i="5"/>
  <c r="Q624" i="5" s="1"/>
  <c r="AC620" i="5"/>
  <c r="AB620" i="5"/>
  <c r="AA620" i="5"/>
  <c r="Z620" i="5"/>
  <c r="Y620" i="5"/>
  <c r="X620" i="5"/>
  <c r="W620" i="5"/>
  <c r="W624" i="5" s="1"/>
  <c r="V620" i="5"/>
  <c r="V624" i="5" s="1"/>
  <c r="U620" i="5"/>
  <c r="U624" i="5" s="1"/>
  <c r="T620" i="5"/>
  <c r="S620" i="5"/>
  <c r="S624" i="5" s="1"/>
  <c r="R620" i="5"/>
  <c r="Q620" i="5"/>
  <c r="AC614" i="5"/>
  <c r="AB614" i="5"/>
  <c r="AA614" i="5"/>
  <c r="Z614" i="5"/>
  <c r="Y614" i="5"/>
  <c r="X614" i="5"/>
  <c r="W614" i="5"/>
  <c r="V614" i="5"/>
  <c r="U614" i="5"/>
  <c r="T614" i="5"/>
  <c r="S614" i="5"/>
  <c r="R614" i="5"/>
  <c r="Q614" i="5"/>
  <c r="N614" i="5"/>
  <c r="L614" i="5"/>
  <c r="K614" i="5"/>
  <c r="J614" i="5"/>
  <c r="I614" i="5"/>
  <c r="H614" i="5"/>
  <c r="G614" i="5"/>
  <c r="F614" i="5"/>
  <c r="E614" i="5"/>
  <c r="D614" i="5"/>
  <c r="C614" i="5"/>
  <c r="B614" i="5"/>
  <c r="AC608" i="5"/>
  <c r="AB608" i="5"/>
  <c r="AA608" i="5"/>
  <c r="Z608" i="5"/>
  <c r="Y608" i="5"/>
  <c r="X608" i="5"/>
  <c r="W608" i="5"/>
  <c r="V608" i="5"/>
  <c r="U608" i="5"/>
  <c r="T608" i="5"/>
  <c r="S608" i="5"/>
  <c r="R608" i="5"/>
  <c r="Q608" i="5"/>
  <c r="N608" i="5"/>
  <c r="L608" i="5"/>
  <c r="K608" i="5"/>
  <c r="J608" i="5"/>
  <c r="I608" i="5"/>
  <c r="H608" i="5"/>
  <c r="G608" i="5"/>
  <c r="F608" i="5"/>
  <c r="E608" i="5"/>
  <c r="D608" i="5"/>
  <c r="C608" i="5"/>
  <c r="B608" i="5"/>
  <c r="AC601" i="5"/>
  <c r="AB601" i="5"/>
  <c r="AA601" i="5"/>
  <c r="Z601" i="5"/>
  <c r="Y601" i="5"/>
  <c r="X601" i="5"/>
  <c r="W601" i="5"/>
  <c r="V601" i="5"/>
  <c r="U601" i="5"/>
  <c r="T601" i="5"/>
  <c r="S601" i="5"/>
  <c r="R601" i="5"/>
  <c r="Q601" i="5"/>
  <c r="N601" i="5"/>
  <c r="L601" i="5"/>
  <c r="K601" i="5"/>
  <c r="J601" i="5"/>
  <c r="I601" i="5"/>
  <c r="H601" i="5"/>
  <c r="G601" i="5"/>
  <c r="F601" i="5"/>
  <c r="E601" i="5"/>
  <c r="D601" i="5"/>
  <c r="C601" i="5"/>
  <c r="B601" i="5"/>
  <c r="T591" i="5"/>
  <c r="S591" i="5"/>
  <c r="R591" i="5"/>
  <c r="N591" i="5"/>
  <c r="L591" i="5"/>
  <c r="K591" i="5"/>
  <c r="J591" i="5"/>
  <c r="I591" i="5"/>
  <c r="H591" i="5"/>
  <c r="G591" i="5"/>
  <c r="F591" i="5"/>
  <c r="E591" i="5"/>
  <c r="D591" i="5"/>
  <c r="C591" i="5"/>
  <c r="B591" i="5"/>
  <c r="AC589" i="5"/>
  <c r="AB589" i="5"/>
  <c r="AA589" i="5"/>
  <c r="Z589" i="5"/>
  <c r="Y589" i="5"/>
  <c r="X589" i="5"/>
  <c r="W589" i="5"/>
  <c r="V589" i="5"/>
  <c r="U589" i="5"/>
  <c r="T589" i="5"/>
  <c r="S589" i="5"/>
  <c r="R589" i="5"/>
  <c r="Q589" i="5"/>
  <c r="AC588" i="5"/>
  <c r="AB588" i="5"/>
  <c r="AA588" i="5"/>
  <c r="Z588" i="5"/>
  <c r="Y588" i="5"/>
  <c r="X588" i="5"/>
  <c r="W588" i="5"/>
  <c r="V588" i="5"/>
  <c r="U588" i="5"/>
  <c r="T588" i="5"/>
  <c r="S588" i="5"/>
  <c r="R588" i="5"/>
  <c r="Q588" i="5"/>
  <c r="AC587" i="5"/>
  <c r="AB587" i="5"/>
  <c r="AA587" i="5"/>
  <c r="Z587" i="5"/>
  <c r="Y587" i="5"/>
  <c r="X587" i="5"/>
  <c r="W587" i="5"/>
  <c r="V587" i="5"/>
  <c r="U587" i="5"/>
  <c r="T587" i="5"/>
  <c r="S587" i="5"/>
  <c r="R587" i="5"/>
  <c r="Q587" i="5"/>
  <c r="AB586" i="5"/>
  <c r="AB591" i="5" s="1"/>
  <c r="AA586" i="5"/>
  <c r="AA591" i="5" s="1"/>
  <c r="Z586" i="5"/>
  <c r="Y586" i="5"/>
  <c r="X586" i="5"/>
  <c r="W586" i="5"/>
  <c r="AC586" i="5" s="1"/>
  <c r="V586" i="5"/>
  <c r="U586" i="5"/>
  <c r="T586" i="5"/>
  <c r="S586" i="5"/>
  <c r="R586" i="5"/>
  <c r="Q586" i="5"/>
  <c r="Q591" i="5" s="1"/>
  <c r="AC585" i="5"/>
  <c r="AC591" i="5" s="1"/>
  <c r="AB585" i="5"/>
  <c r="AA585" i="5"/>
  <c r="Z585" i="5"/>
  <c r="Z591" i="5" s="1"/>
  <c r="Y585" i="5"/>
  <c r="Y591" i="5" s="1"/>
  <c r="X585" i="5"/>
  <c r="X591" i="5" s="1"/>
  <c r="W585" i="5"/>
  <c r="V585" i="5"/>
  <c r="V591" i="5" s="1"/>
  <c r="U585" i="5"/>
  <c r="U591" i="5" s="1"/>
  <c r="T585" i="5"/>
  <c r="S585" i="5"/>
  <c r="R585" i="5"/>
  <c r="Q585" i="5"/>
  <c r="N579" i="5"/>
  <c r="L579" i="5"/>
  <c r="I579" i="5"/>
  <c r="H579" i="5"/>
  <c r="G579" i="5"/>
  <c r="F579" i="5"/>
  <c r="D579" i="5"/>
  <c r="C579" i="5"/>
  <c r="B579" i="5"/>
  <c r="AB577" i="5"/>
  <c r="AA577" i="5"/>
  <c r="Z577" i="5"/>
  <c r="Y577" i="5"/>
  <c r="X577" i="5"/>
  <c r="W577" i="5"/>
  <c r="AC577" i="5" s="1"/>
  <c r="V577" i="5"/>
  <c r="U577" i="5"/>
  <c r="T577" i="5"/>
  <c r="S577" i="5"/>
  <c r="R577" i="5"/>
  <c r="Q577" i="5"/>
  <c r="AB576" i="5"/>
  <c r="AA576" i="5"/>
  <c r="Z576" i="5"/>
  <c r="Y576" i="5"/>
  <c r="X576" i="5"/>
  <c r="W576" i="5"/>
  <c r="AC576" i="5" s="1"/>
  <c r="V576" i="5"/>
  <c r="U576" i="5"/>
  <c r="T576" i="5"/>
  <c r="S576" i="5"/>
  <c r="R576" i="5"/>
  <c r="Q576" i="5"/>
  <c r="AB575" i="5"/>
  <c r="AA575" i="5"/>
  <c r="AA579" i="5" s="1"/>
  <c r="Z575" i="5"/>
  <c r="Y575" i="5"/>
  <c r="X575" i="5"/>
  <c r="W575" i="5"/>
  <c r="V575" i="5"/>
  <c r="U575" i="5"/>
  <c r="T575" i="5"/>
  <c r="S575" i="5"/>
  <c r="R575" i="5"/>
  <c r="Q575" i="5"/>
  <c r="AB574" i="5"/>
  <c r="AA574" i="5"/>
  <c r="Z574" i="5"/>
  <c r="Y574" i="5"/>
  <c r="X574" i="5"/>
  <c r="W574" i="5"/>
  <c r="V574" i="5"/>
  <c r="V579" i="5" s="1"/>
  <c r="U574" i="5"/>
  <c r="AC574" i="5" s="1"/>
  <c r="T574" i="5"/>
  <c r="S574" i="5"/>
  <c r="R574" i="5"/>
  <c r="Q574" i="5"/>
  <c r="AB573" i="5"/>
  <c r="AA573" i="5"/>
  <c r="Z573" i="5"/>
  <c r="Y573" i="5"/>
  <c r="X573" i="5"/>
  <c r="W573" i="5"/>
  <c r="V573" i="5"/>
  <c r="U573" i="5"/>
  <c r="AC573" i="5" s="1"/>
  <c r="T573" i="5"/>
  <c r="S573" i="5"/>
  <c r="R573" i="5"/>
  <c r="R579" i="5" s="1"/>
  <c r="Q573" i="5"/>
  <c r="Q579" i="5" s="1"/>
  <c r="N571" i="5"/>
  <c r="L571" i="5"/>
  <c r="I571" i="5"/>
  <c r="H571" i="5"/>
  <c r="G571" i="5"/>
  <c r="F571" i="5"/>
  <c r="D571" i="5"/>
  <c r="C571" i="5"/>
  <c r="B571" i="5"/>
  <c r="AB569" i="5"/>
  <c r="AA569" i="5"/>
  <c r="Z569" i="5"/>
  <c r="Y569" i="5"/>
  <c r="X569" i="5"/>
  <c r="W569" i="5"/>
  <c r="AC569" i="5" s="1"/>
  <c r="V569" i="5"/>
  <c r="U569" i="5"/>
  <c r="T569" i="5"/>
  <c r="S569" i="5"/>
  <c r="R569" i="5"/>
  <c r="Q569" i="5"/>
  <c r="AB568" i="5"/>
  <c r="AA568" i="5"/>
  <c r="Z568" i="5"/>
  <c r="Y568" i="5"/>
  <c r="X568" i="5"/>
  <c r="W568" i="5"/>
  <c r="V568" i="5"/>
  <c r="U568" i="5"/>
  <c r="T568" i="5"/>
  <c r="S568" i="5"/>
  <c r="R568" i="5"/>
  <c r="Q568" i="5"/>
  <c r="AC567" i="5"/>
  <c r="AB567" i="5"/>
  <c r="AA567" i="5"/>
  <c r="Z567" i="5"/>
  <c r="Y567" i="5"/>
  <c r="X567" i="5"/>
  <c r="W567" i="5"/>
  <c r="V567" i="5"/>
  <c r="U567" i="5"/>
  <c r="T567" i="5"/>
  <c r="S567" i="5"/>
  <c r="R567" i="5"/>
  <c r="Q567" i="5"/>
  <c r="AC566" i="5"/>
  <c r="AB566" i="5"/>
  <c r="AA566" i="5"/>
  <c r="Z566" i="5"/>
  <c r="Y566" i="5"/>
  <c r="X566" i="5"/>
  <c r="W566" i="5"/>
  <c r="V566" i="5"/>
  <c r="U566" i="5"/>
  <c r="U571" i="5" s="1"/>
  <c r="T566" i="5"/>
  <c r="S566" i="5"/>
  <c r="R566" i="5"/>
  <c r="Q566" i="5"/>
  <c r="AB565" i="5"/>
  <c r="AA565" i="5"/>
  <c r="Z565" i="5"/>
  <c r="Y565" i="5"/>
  <c r="X565" i="5"/>
  <c r="W565" i="5"/>
  <c r="AC565" i="5" s="1"/>
  <c r="V565" i="5"/>
  <c r="U565" i="5"/>
  <c r="T565" i="5"/>
  <c r="S565" i="5"/>
  <c r="S571" i="5" s="1"/>
  <c r="R565" i="5"/>
  <c r="Q565" i="5"/>
  <c r="AB564" i="5"/>
  <c r="AA564" i="5"/>
  <c r="AA571" i="5" s="1"/>
  <c r="Z564" i="5"/>
  <c r="Y564" i="5"/>
  <c r="X564" i="5"/>
  <c r="X571" i="5" s="1"/>
  <c r="W564" i="5"/>
  <c r="W571" i="5" s="1"/>
  <c r="V564" i="5"/>
  <c r="V571" i="5" s="1"/>
  <c r="U564" i="5"/>
  <c r="T564" i="5"/>
  <c r="S564" i="5"/>
  <c r="R564" i="5"/>
  <c r="Q564" i="5"/>
  <c r="S562" i="5"/>
  <c r="R562" i="5"/>
  <c r="Q562" i="5"/>
  <c r="N562" i="5"/>
  <c r="L562" i="5"/>
  <c r="I562" i="5"/>
  <c r="H562" i="5"/>
  <c r="G562" i="5"/>
  <c r="F562" i="5"/>
  <c r="D562" i="5"/>
  <c r="C562" i="5"/>
  <c r="B562" i="5"/>
  <c r="AC560" i="5"/>
  <c r="AB560" i="5"/>
  <c r="AA560" i="5"/>
  <c r="Z560" i="5"/>
  <c r="Y560" i="5"/>
  <c r="X560" i="5"/>
  <c r="W560" i="5"/>
  <c r="V560" i="5"/>
  <c r="U560" i="5"/>
  <c r="T560" i="5"/>
  <c r="S560" i="5"/>
  <c r="R560" i="5"/>
  <c r="Q560" i="5"/>
  <c r="AC559" i="5"/>
  <c r="AB559" i="5"/>
  <c r="AA559" i="5"/>
  <c r="Z559" i="5"/>
  <c r="Y559" i="5"/>
  <c r="X559" i="5"/>
  <c r="W559" i="5"/>
  <c r="V559" i="5"/>
  <c r="U559" i="5"/>
  <c r="T559" i="5"/>
  <c r="S559" i="5"/>
  <c r="R559" i="5"/>
  <c r="Q559" i="5"/>
  <c r="AB558" i="5"/>
  <c r="AA558" i="5"/>
  <c r="Z558" i="5"/>
  <c r="Y558" i="5"/>
  <c r="X558" i="5"/>
  <c r="W558" i="5"/>
  <c r="AC558" i="5" s="1"/>
  <c r="V558" i="5"/>
  <c r="U558" i="5"/>
  <c r="T558" i="5"/>
  <c r="S558" i="5"/>
  <c r="R558" i="5"/>
  <c r="Q558" i="5"/>
  <c r="AB557" i="5"/>
  <c r="AA557" i="5"/>
  <c r="AA562" i="5" s="1"/>
  <c r="Z557" i="5"/>
  <c r="Y557" i="5"/>
  <c r="X557" i="5"/>
  <c r="W557" i="5"/>
  <c r="AC557" i="5" s="1"/>
  <c r="V557" i="5"/>
  <c r="U557" i="5"/>
  <c r="T557" i="5"/>
  <c r="S557" i="5"/>
  <c r="R557" i="5"/>
  <c r="Q557" i="5"/>
  <c r="AB556" i="5"/>
  <c r="AA556" i="5"/>
  <c r="Z556" i="5"/>
  <c r="Y556" i="5"/>
  <c r="X556" i="5"/>
  <c r="W556" i="5"/>
  <c r="AC556" i="5" s="1"/>
  <c r="V556" i="5"/>
  <c r="V562" i="5" s="1"/>
  <c r="U556" i="5"/>
  <c r="U562" i="5" s="1"/>
  <c r="T556" i="5"/>
  <c r="S556" i="5"/>
  <c r="R556" i="5"/>
  <c r="Q556" i="5"/>
  <c r="N554" i="5"/>
  <c r="L554" i="5"/>
  <c r="I554" i="5"/>
  <c r="H554" i="5"/>
  <c r="G554" i="5"/>
  <c r="F554" i="5"/>
  <c r="D554" i="5"/>
  <c r="C554" i="5"/>
  <c r="B554" i="5"/>
  <c r="AB552" i="5"/>
  <c r="AA552" i="5"/>
  <c r="Z552" i="5"/>
  <c r="Y552" i="5"/>
  <c r="X552" i="5"/>
  <c r="W552" i="5"/>
  <c r="V552" i="5"/>
  <c r="V554" i="5" s="1"/>
  <c r="U552" i="5"/>
  <c r="AC552" i="5" s="1"/>
  <c r="T552" i="5"/>
  <c r="S552" i="5"/>
  <c r="R552" i="5"/>
  <c r="Q552" i="5"/>
  <c r="AB551" i="5"/>
  <c r="AA551" i="5"/>
  <c r="Z551" i="5"/>
  <c r="Y551" i="5"/>
  <c r="X551" i="5"/>
  <c r="W551" i="5"/>
  <c r="V551" i="5"/>
  <c r="U551" i="5"/>
  <c r="AC551" i="5" s="1"/>
  <c r="T551" i="5"/>
  <c r="S551" i="5"/>
  <c r="R551" i="5"/>
  <c r="Q551" i="5"/>
  <c r="AB550" i="5"/>
  <c r="AA550" i="5"/>
  <c r="Z550" i="5"/>
  <c r="Y550" i="5"/>
  <c r="X550" i="5"/>
  <c r="W550" i="5"/>
  <c r="AC550" i="5" s="1"/>
  <c r="V550" i="5"/>
  <c r="U550" i="5"/>
  <c r="T550" i="5"/>
  <c r="S550" i="5"/>
  <c r="R550" i="5"/>
  <c r="Q550" i="5"/>
  <c r="AB549" i="5"/>
  <c r="AA549" i="5"/>
  <c r="AA554" i="5" s="1"/>
  <c r="Z549" i="5"/>
  <c r="Y549" i="5"/>
  <c r="X549" i="5"/>
  <c r="X554" i="5" s="1"/>
  <c r="W549" i="5"/>
  <c r="W554" i="5" s="1"/>
  <c r="V549" i="5"/>
  <c r="U549" i="5"/>
  <c r="T549" i="5"/>
  <c r="S549" i="5"/>
  <c r="S554" i="5" s="1"/>
  <c r="R549" i="5"/>
  <c r="R554" i="5" s="1"/>
  <c r="Q549" i="5"/>
  <c r="Q554" i="5" s="1"/>
  <c r="N547" i="5"/>
  <c r="L547" i="5"/>
  <c r="I547" i="5"/>
  <c r="H547" i="5"/>
  <c r="G547" i="5"/>
  <c r="F547" i="5"/>
  <c r="D547" i="5"/>
  <c r="C547" i="5"/>
  <c r="B547" i="5"/>
  <c r="AB545" i="5"/>
  <c r="AA545" i="5"/>
  <c r="Z545" i="5"/>
  <c r="Y545" i="5"/>
  <c r="X545" i="5"/>
  <c r="W545" i="5"/>
  <c r="V545" i="5"/>
  <c r="U545" i="5"/>
  <c r="AC545" i="5" s="1"/>
  <c r="T545" i="5"/>
  <c r="S545" i="5"/>
  <c r="R545" i="5"/>
  <c r="Q545" i="5"/>
  <c r="AB544" i="5"/>
  <c r="AA544" i="5"/>
  <c r="Z544" i="5"/>
  <c r="Y544" i="5"/>
  <c r="X544" i="5"/>
  <c r="W544" i="5"/>
  <c r="V544" i="5"/>
  <c r="U544" i="5"/>
  <c r="AC544" i="5" s="1"/>
  <c r="T544" i="5"/>
  <c r="S544" i="5"/>
  <c r="R544" i="5"/>
  <c r="Q544" i="5"/>
  <c r="AB543" i="5"/>
  <c r="AA543" i="5"/>
  <c r="Z543" i="5"/>
  <c r="Y543" i="5"/>
  <c r="X543" i="5"/>
  <c r="W543" i="5"/>
  <c r="AC543" i="5" s="1"/>
  <c r="V543" i="5"/>
  <c r="U543" i="5"/>
  <c r="T543" i="5"/>
  <c r="S543" i="5"/>
  <c r="R543" i="5"/>
  <c r="R547" i="5" s="1"/>
  <c r="Q543" i="5"/>
  <c r="AC542" i="5"/>
  <c r="AB542" i="5"/>
  <c r="AA542" i="5"/>
  <c r="AA547" i="5" s="1"/>
  <c r="Z542" i="5"/>
  <c r="Y542" i="5"/>
  <c r="X542" i="5"/>
  <c r="W542" i="5"/>
  <c r="V542" i="5"/>
  <c r="U542" i="5"/>
  <c r="T542" i="5"/>
  <c r="S542" i="5"/>
  <c r="S547" i="5" s="1"/>
  <c r="R542" i="5"/>
  <c r="Q542" i="5"/>
  <c r="AC541" i="5"/>
  <c r="AB541" i="5"/>
  <c r="AA541" i="5"/>
  <c r="Z541" i="5"/>
  <c r="Y541" i="5"/>
  <c r="X541" i="5"/>
  <c r="W541" i="5"/>
  <c r="W547" i="5" s="1"/>
  <c r="V541" i="5"/>
  <c r="V547" i="5" s="1"/>
  <c r="U541" i="5"/>
  <c r="T541" i="5"/>
  <c r="S541" i="5"/>
  <c r="R541" i="5"/>
  <c r="Q541" i="5"/>
  <c r="Q547" i="5" s="1"/>
  <c r="X539" i="5"/>
  <c r="V539" i="5"/>
  <c r="N539" i="5"/>
  <c r="L539" i="5"/>
  <c r="I539" i="5"/>
  <c r="H539" i="5"/>
  <c r="G539" i="5"/>
  <c r="F539" i="5"/>
  <c r="D539" i="5"/>
  <c r="C539" i="5"/>
  <c r="B539" i="5"/>
  <c r="AC537" i="5"/>
  <c r="AB537" i="5"/>
  <c r="AA537" i="5"/>
  <c r="Z537" i="5"/>
  <c r="Y537" i="5"/>
  <c r="X537" i="5"/>
  <c r="W537" i="5"/>
  <c r="V537" i="5"/>
  <c r="U537" i="5"/>
  <c r="T537" i="5"/>
  <c r="S537" i="5"/>
  <c r="R537" i="5"/>
  <c r="Q537" i="5"/>
  <c r="AC536" i="5"/>
  <c r="AC539" i="5" s="1"/>
  <c r="AB536" i="5"/>
  <c r="AA536" i="5"/>
  <c r="Z536" i="5"/>
  <c r="Y536" i="5"/>
  <c r="X536" i="5"/>
  <c r="W536" i="5"/>
  <c r="V536" i="5"/>
  <c r="U536" i="5"/>
  <c r="U539" i="5" s="1"/>
  <c r="T536" i="5"/>
  <c r="S536" i="5"/>
  <c r="R536" i="5"/>
  <c r="Q536" i="5"/>
  <c r="AB535" i="5"/>
  <c r="AA535" i="5"/>
  <c r="Z535" i="5"/>
  <c r="Y535" i="5"/>
  <c r="X535" i="5"/>
  <c r="W535" i="5"/>
  <c r="AC535" i="5" s="1"/>
  <c r="V535" i="5"/>
  <c r="U535" i="5"/>
  <c r="T535" i="5"/>
  <c r="S535" i="5"/>
  <c r="R535" i="5"/>
  <c r="Q535" i="5"/>
  <c r="AC534" i="5"/>
  <c r="AB534" i="5"/>
  <c r="AA534" i="5"/>
  <c r="AA539" i="5" s="1"/>
  <c r="Z534" i="5"/>
  <c r="Y534" i="5"/>
  <c r="X534" i="5"/>
  <c r="W534" i="5"/>
  <c r="W539" i="5" s="1"/>
  <c r="V534" i="5"/>
  <c r="U534" i="5"/>
  <c r="T534" i="5"/>
  <c r="S534" i="5"/>
  <c r="S539" i="5" s="1"/>
  <c r="R534" i="5"/>
  <c r="R539" i="5" s="1"/>
  <c r="Q534" i="5"/>
  <c r="Q539" i="5" s="1"/>
  <c r="S532" i="5"/>
  <c r="R532" i="5"/>
  <c r="N532" i="5"/>
  <c r="L532" i="5"/>
  <c r="I532" i="5"/>
  <c r="H532" i="5"/>
  <c r="G532" i="5"/>
  <c r="F532" i="5"/>
  <c r="D532" i="5"/>
  <c r="C532" i="5"/>
  <c r="B532" i="5"/>
  <c r="AC530" i="5"/>
  <c r="AB530" i="5"/>
  <c r="AA530" i="5"/>
  <c r="Z530" i="5"/>
  <c r="Y530" i="5"/>
  <c r="X530" i="5"/>
  <c r="W530" i="5"/>
  <c r="V530" i="5"/>
  <c r="U530" i="5"/>
  <c r="T530" i="5"/>
  <c r="S530" i="5"/>
  <c r="R530" i="5"/>
  <c r="Q530" i="5"/>
  <c r="AC529" i="5"/>
  <c r="AB529" i="5"/>
  <c r="AA529" i="5"/>
  <c r="Z529" i="5"/>
  <c r="Y529" i="5"/>
  <c r="X529" i="5"/>
  <c r="W529" i="5"/>
  <c r="V529" i="5"/>
  <c r="U529" i="5"/>
  <c r="T529" i="5"/>
  <c r="S529" i="5"/>
  <c r="R529" i="5"/>
  <c r="Q529" i="5"/>
  <c r="AB528" i="5"/>
  <c r="AA528" i="5"/>
  <c r="AA532" i="5" s="1"/>
  <c r="Z528" i="5"/>
  <c r="Y528" i="5"/>
  <c r="X528" i="5"/>
  <c r="W528" i="5"/>
  <c r="AC528" i="5" s="1"/>
  <c r="V528" i="5"/>
  <c r="U528" i="5"/>
  <c r="T528" i="5"/>
  <c r="S528" i="5"/>
  <c r="R528" i="5"/>
  <c r="Q528" i="5"/>
  <c r="Q532" i="5" s="1"/>
  <c r="AB527" i="5"/>
  <c r="AA527" i="5"/>
  <c r="Z527" i="5"/>
  <c r="Y527" i="5"/>
  <c r="X527" i="5"/>
  <c r="W527" i="5"/>
  <c r="AC527" i="5" s="1"/>
  <c r="V527" i="5"/>
  <c r="U527" i="5"/>
  <c r="T527" i="5"/>
  <c r="S527" i="5"/>
  <c r="R527" i="5"/>
  <c r="Q527" i="5"/>
  <c r="AB526" i="5"/>
  <c r="AA526" i="5"/>
  <c r="Z526" i="5"/>
  <c r="Y526" i="5"/>
  <c r="X526" i="5"/>
  <c r="W526" i="5"/>
  <c r="AC526" i="5" s="1"/>
  <c r="V526" i="5"/>
  <c r="V532" i="5" s="1"/>
  <c r="U526" i="5"/>
  <c r="U532" i="5" s="1"/>
  <c r="T526" i="5"/>
  <c r="S526" i="5"/>
  <c r="R526" i="5"/>
  <c r="Q526" i="5"/>
  <c r="N524" i="5"/>
  <c r="L524" i="5"/>
  <c r="I524" i="5"/>
  <c r="H524" i="5"/>
  <c r="G524" i="5"/>
  <c r="F524" i="5"/>
  <c r="D524" i="5"/>
  <c r="C524" i="5"/>
  <c r="B524" i="5"/>
  <c r="AC522" i="5"/>
  <c r="AB522" i="5"/>
  <c r="AA522" i="5"/>
  <c r="Z522" i="5"/>
  <c r="Y522" i="5"/>
  <c r="X522" i="5"/>
  <c r="W522" i="5"/>
  <c r="V522" i="5"/>
  <c r="U522" i="5"/>
  <c r="T522" i="5"/>
  <c r="S522" i="5"/>
  <c r="R522" i="5"/>
  <c r="Q522" i="5"/>
  <c r="AB521" i="5"/>
  <c r="AA521" i="5"/>
  <c r="Z521" i="5"/>
  <c r="Y521" i="5"/>
  <c r="X521" i="5"/>
  <c r="W521" i="5"/>
  <c r="AC521" i="5" s="1"/>
  <c r="V521" i="5"/>
  <c r="U521" i="5"/>
  <c r="T521" i="5"/>
  <c r="S521" i="5"/>
  <c r="R521" i="5"/>
  <c r="Q521" i="5"/>
  <c r="AB520" i="5"/>
  <c r="AA520" i="5"/>
  <c r="AA524" i="5" s="1"/>
  <c r="Z520" i="5"/>
  <c r="Y520" i="5"/>
  <c r="X520" i="5"/>
  <c r="W520" i="5"/>
  <c r="AC520" i="5" s="1"/>
  <c r="V520" i="5"/>
  <c r="U520" i="5"/>
  <c r="T520" i="5"/>
  <c r="S520" i="5"/>
  <c r="R520" i="5"/>
  <c r="Q520" i="5"/>
  <c r="AB519" i="5"/>
  <c r="AA519" i="5"/>
  <c r="Z519" i="5"/>
  <c r="Y519" i="5"/>
  <c r="X519" i="5"/>
  <c r="W519" i="5"/>
  <c r="AC519" i="5" s="1"/>
  <c r="V519" i="5"/>
  <c r="V524" i="5" s="1"/>
  <c r="U519" i="5"/>
  <c r="T519" i="5"/>
  <c r="S519" i="5"/>
  <c r="R519" i="5"/>
  <c r="R524" i="5" s="1"/>
  <c r="Q519" i="5"/>
  <c r="AB518" i="5"/>
  <c r="AA518" i="5"/>
  <c r="Z518" i="5"/>
  <c r="Y518" i="5"/>
  <c r="X518" i="5"/>
  <c r="X524" i="5" s="1"/>
  <c r="W518" i="5"/>
  <c r="V518" i="5"/>
  <c r="U518" i="5"/>
  <c r="AC518" i="5" s="1"/>
  <c r="AC524" i="5" s="1"/>
  <c r="T518" i="5"/>
  <c r="S518" i="5"/>
  <c r="S524" i="5" s="1"/>
  <c r="R518" i="5"/>
  <c r="Q518" i="5"/>
  <c r="Q524" i="5" s="1"/>
  <c r="N516" i="5"/>
  <c r="L516" i="5"/>
  <c r="I516" i="5"/>
  <c r="H516" i="5"/>
  <c r="G516" i="5"/>
  <c r="F516" i="5"/>
  <c r="D516" i="5"/>
  <c r="C516" i="5"/>
  <c r="B516" i="5"/>
  <c r="AB514" i="5"/>
  <c r="AA514" i="5"/>
  <c r="Z514" i="5"/>
  <c r="Y514" i="5"/>
  <c r="X514" i="5"/>
  <c r="W514" i="5"/>
  <c r="AC514" i="5" s="1"/>
  <c r="V514" i="5"/>
  <c r="U514" i="5"/>
  <c r="T514" i="5"/>
  <c r="S514" i="5"/>
  <c r="R514" i="5"/>
  <c r="Q514" i="5"/>
  <c r="AB513" i="5"/>
  <c r="AA513" i="5"/>
  <c r="Z513" i="5"/>
  <c r="Y513" i="5"/>
  <c r="X513" i="5"/>
  <c r="W513" i="5"/>
  <c r="AC513" i="5" s="1"/>
  <c r="V513" i="5"/>
  <c r="U513" i="5"/>
  <c r="T513" i="5"/>
  <c r="S513" i="5"/>
  <c r="S516" i="5" s="1"/>
  <c r="R513" i="5"/>
  <c r="Q513" i="5"/>
  <c r="AC512" i="5"/>
  <c r="AB512" i="5"/>
  <c r="AA512" i="5"/>
  <c r="Z512" i="5"/>
  <c r="Y512" i="5"/>
  <c r="X512" i="5"/>
  <c r="W512" i="5"/>
  <c r="V512" i="5"/>
  <c r="U512" i="5"/>
  <c r="T512" i="5"/>
  <c r="S512" i="5"/>
  <c r="R512" i="5"/>
  <c r="Q512" i="5"/>
  <c r="AC511" i="5"/>
  <c r="AB511" i="5"/>
  <c r="AA511" i="5"/>
  <c r="Z511" i="5"/>
  <c r="Y511" i="5"/>
  <c r="X511" i="5"/>
  <c r="W511" i="5"/>
  <c r="V511" i="5"/>
  <c r="U511" i="5"/>
  <c r="T511" i="5"/>
  <c r="S511" i="5"/>
  <c r="R511" i="5"/>
  <c r="Q511" i="5"/>
  <c r="Q516" i="5" s="1"/>
  <c r="AC510" i="5"/>
  <c r="AC516" i="5" s="1"/>
  <c r="AB510" i="5"/>
  <c r="AA510" i="5"/>
  <c r="AA516" i="5" s="1"/>
  <c r="Z510" i="5"/>
  <c r="Y510" i="5"/>
  <c r="X510" i="5"/>
  <c r="X516" i="5" s="1"/>
  <c r="W510" i="5"/>
  <c r="W516" i="5" s="1"/>
  <c r="V510" i="5"/>
  <c r="U510" i="5"/>
  <c r="U516" i="5" s="1"/>
  <c r="T510" i="5"/>
  <c r="S510" i="5"/>
  <c r="R510" i="5"/>
  <c r="Q510" i="5"/>
  <c r="X508" i="5"/>
  <c r="W508" i="5"/>
  <c r="N508" i="5"/>
  <c r="L508" i="5"/>
  <c r="I508" i="5"/>
  <c r="H508" i="5"/>
  <c r="G508" i="5"/>
  <c r="F508" i="5"/>
  <c r="D508" i="5"/>
  <c r="C508" i="5"/>
  <c r="B508" i="5"/>
  <c r="AC506" i="5"/>
  <c r="AB506" i="5"/>
  <c r="AA506" i="5"/>
  <c r="Z506" i="5"/>
  <c r="Y506" i="5"/>
  <c r="X506" i="5"/>
  <c r="W506" i="5"/>
  <c r="V506" i="5"/>
  <c r="V508" i="5" s="1"/>
  <c r="U506" i="5"/>
  <c r="T506" i="5"/>
  <c r="S506" i="5"/>
  <c r="R506" i="5"/>
  <c r="Q506" i="5"/>
  <c r="AC505" i="5"/>
  <c r="AB505" i="5"/>
  <c r="AA505" i="5"/>
  <c r="Z505" i="5"/>
  <c r="Y505" i="5"/>
  <c r="X505" i="5"/>
  <c r="W505" i="5"/>
  <c r="V505" i="5"/>
  <c r="U505" i="5"/>
  <c r="T505" i="5"/>
  <c r="S505" i="5"/>
  <c r="R505" i="5"/>
  <c r="Q505" i="5"/>
  <c r="AC504" i="5"/>
  <c r="AC508" i="5" s="1"/>
  <c r="AB504" i="5"/>
  <c r="AA504" i="5"/>
  <c r="Z504" i="5"/>
  <c r="Y504" i="5"/>
  <c r="X504" i="5"/>
  <c r="W504" i="5"/>
  <c r="V504" i="5"/>
  <c r="U504" i="5"/>
  <c r="T504" i="5"/>
  <c r="S504" i="5"/>
  <c r="R504" i="5"/>
  <c r="Q504" i="5"/>
  <c r="AC503" i="5"/>
  <c r="AB503" i="5"/>
  <c r="AA503" i="5"/>
  <c r="AA508" i="5" s="1"/>
  <c r="Z503" i="5"/>
  <c r="Y503" i="5"/>
  <c r="X503" i="5"/>
  <c r="W503" i="5"/>
  <c r="V503" i="5"/>
  <c r="U503" i="5"/>
  <c r="T503" i="5"/>
  <c r="S503" i="5"/>
  <c r="R503" i="5"/>
  <c r="Q503" i="5"/>
  <c r="AC502" i="5"/>
  <c r="AB502" i="5"/>
  <c r="AA502" i="5"/>
  <c r="Z502" i="5"/>
  <c r="Y502" i="5"/>
  <c r="X502" i="5"/>
  <c r="W502" i="5"/>
  <c r="V502" i="5"/>
  <c r="U502" i="5"/>
  <c r="T502" i="5"/>
  <c r="S502" i="5"/>
  <c r="S508" i="5" s="1"/>
  <c r="R502" i="5"/>
  <c r="R508" i="5" s="1"/>
  <c r="Q502" i="5"/>
  <c r="U500" i="5"/>
  <c r="R500" i="5"/>
  <c r="Q500" i="5"/>
  <c r="N500" i="5"/>
  <c r="L500" i="5"/>
  <c r="J500" i="5"/>
  <c r="I500" i="5"/>
  <c r="H500" i="5"/>
  <c r="G500" i="5"/>
  <c r="F500" i="5"/>
  <c r="D500" i="5"/>
  <c r="C500" i="5"/>
  <c r="B500" i="5"/>
  <c r="AC498" i="5"/>
  <c r="AB498" i="5"/>
  <c r="AA498" i="5"/>
  <c r="Z498" i="5"/>
  <c r="Y498" i="5"/>
  <c r="X498" i="5"/>
  <c r="W498" i="5"/>
  <c r="V498" i="5"/>
  <c r="U498" i="5"/>
  <c r="T498" i="5"/>
  <c r="S498" i="5"/>
  <c r="R498" i="5"/>
  <c r="Q498" i="5"/>
  <c r="AC497" i="5"/>
  <c r="AB497" i="5"/>
  <c r="AA497" i="5"/>
  <c r="Z497" i="5"/>
  <c r="Y497" i="5"/>
  <c r="X497" i="5"/>
  <c r="W497" i="5"/>
  <c r="V497" i="5"/>
  <c r="U497" i="5"/>
  <c r="T497" i="5"/>
  <c r="S497" i="5"/>
  <c r="R497" i="5"/>
  <c r="Q497" i="5"/>
  <c r="AC496" i="5"/>
  <c r="AB496" i="5"/>
  <c r="AA496" i="5"/>
  <c r="Z496" i="5"/>
  <c r="Y496" i="5"/>
  <c r="X496" i="5"/>
  <c r="W496" i="5"/>
  <c r="V496" i="5"/>
  <c r="U496" i="5"/>
  <c r="T496" i="5"/>
  <c r="S496" i="5"/>
  <c r="R496" i="5"/>
  <c r="Q496" i="5"/>
  <c r="AB495" i="5"/>
  <c r="AA495" i="5"/>
  <c r="AA500" i="5" s="1"/>
  <c r="Z495" i="5"/>
  <c r="Y495" i="5"/>
  <c r="X495" i="5"/>
  <c r="X500" i="5" s="1"/>
  <c r="W495" i="5"/>
  <c r="AC495" i="5" s="1"/>
  <c r="V495" i="5"/>
  <c r="U495" i="5"/>
  <c r="T495" i="5"/>
  <c r="S495" i="5"/>
  <c r="R495" i="5"/>
  <c r="Q495" i="5"/>
  <c r="AB494" i="5"/>
  <c r="AA494" i="5"/>
  <c r="Z494" i="5"/>
  <c r="Y494" i="5"/>
  <c r="X494" i="5"/>
  <c r="W494" i="5"/>
  <c r="AC494" i="5" s="1"/>
  <c r="V494" i="5"/>
  <c r="V500" i="5" s="1"/>
  <c r="U494" i="5"/>
  <c r="T494" i="5"/>
  <c r="S494" i="5"/>
  <c r="R494" i="5"/>
  <c r="Q494" i="5"/>
  <c r="N492" i="5"/>
  <c r="L492" i="5"/>
  <c r="J492" i="5"/>
  <c r="I492" i="5"/>
  <c r="H492" i="5"/>
  <c r="G492" i="5"/>
  <c r="F492" i="5"/>
  <c r="D492" i="5"/>
  <c r="C492" i="5"/>
  <c r="B492" i="5"/>
  <c r="AB490" i="5"/>
  <c r="AA490" i="5"/>
  <c r="Z490" i="5"/>
  <c r="Y490" i="5"/>
  <c r="X490" i="5"/>
  <c r="W490" i="5"/>
  <c r="AC490" i="5" s="1"/>
  <c r="V490" i="5"/>
  <c r="U490" i="5"/>
  <c r="T490" i="5"/>
  <c r="S490" i="5"/>
  <c r="R490" i="5"/>
  <c r="Q490" i="5"/>
  <c r="AB489" i="5"/>
  <c r="AA489" i="5"/>
  <c r="Z489" i="5"/>
  <c r="Y489" i="5"/>
  <c r="X489" i="5"/>
  <c r="W489" i="5"/>
  <c r="AC489" i="5" s="1"/>
  <c r="V489" i="5"/>
  <c r="U489" i="5"/>
  <c r="T489" i="5"/>
  <c r="S489" i="5"/>
  <c r="R489" i="5"/>
  <c r="Q489" i="5"/>
  <c r="AB488" i="5"/>
  <c r="AA488" i="5"/>
  <c r="Z488" i="5"/>
  <c r="Y488" i="5"/>
  <c r="X488" i="5"/>
  <c r="W488" i="5"/>
  <c r="AC488" i="5" s="1"/>
  <c r="V488" i="5"/>
  <c r="U488" i="5"/>
  <c r="T488" i="5"/>
  <c r="S488" i="5"/>
  <c r="R488" i="5"/>
  <c r="Q488" i="5"/>
  <c r="AB487" i="5"/>
  <c r="AA487" i="5"/>
  <c r="Z487" i="5"/>
  <c r="Y487" i="5"/>
  <c r="X487" i="5"/>
  <c r="X492" i="5" s="1"/>
  <c r="W487" i="5"/>
  <c r="V487" i="5"/>
  <c r="U487" i="5"/>
  <c r="AC487" i="5" s="1"/>
  <c r="T487" i="5"/>
  <c r="S487" i="5"/>
  <c r="R487" i="5"/>
  <c r="Q487" i="5"/>
  <c r="AB486" i="5"/>
  <c r="AA486" i="5"/>
  <c r="AA492" i="5" s="1"/>
  <c r="Z486" i="5"/>
  <c r="Y486" i="5"/>
  <c r="X486" i="5"/>
  <c r="W486" i="5"/>
  <c r="AC486" i="5" s="1"/>
  <c r="V486" i="5"/>
  <c r="U486" i="5"/>
  <c r="T486" i="5"/>
  <c r="S486" i="5"/>
  <c r="R486" i="5"/>
  <c r="Q486" i="5"/>
  <c r="AB485" i="5"/>
  <c r="AA485" i="5"/>
  <c r="Z485" i="5"/>
  <c r="Y485" i="5"/>
  <c r="Y492" i="5" s="1"/>
  <c r="X485" i="5"/>
  <c r="W485" i="5"/>
  <c r="AC485" i="5" s="1"/>
  <c r="V485" i="5"/>
  <c r="V492" i="5" s="1"/>
  <c r="U485" i="5"/>
  <c r="T485" i="5"/>
  <c r="S485" i="5"/>
  <c r="S492" i="5" s="1"/>
  <c r="R485" i="5"/>
  <c r="R492" i="5" s="1"/>
  <c r="Q485" i="5"/>
  <c r="N483" i="5"/>
  <c r="L483" i="5"/>
  <c r="K483" i="5"/>
  <c r="J483" i="5"/>
  <c r="I483" i="5"/>
  <c r="H483" i="5"/>
  <c r="G483" i="5"/>
  <c r="F483" i="5"/>
  <c r="D483" i="5"/>
  <c r="C483" i="5"/>
  <c r="B483" i="5"/>
  <c r="AB481" i="5"/>
  <c r="AA481" i="5"/>
  <c r="Z481" i="5"/>
  <c r="Y481" i="5"/>
  <c r="X481" i="5"/>
  <c r="W481" i="5"/>
  <c r="AC481" i="5" s="1"/>
  <c r="V481" i="5"/>
  <c r="U481" i="5"/>
  <c r="T481" i="5"/>
  <c r="S481" i="5"/>
  <c r="R481" i="5"/>
  <c r="Q481" i="5"/>
  <c r="AB480" i="5"/>
  <c r="AA480" i="5"/>
  <c r="Z480" i="5"/>
  <c r="Y480" i="5"/>
  <c r="X480" i="5"/>
  <c r="W480" i="5"/>
  <c r="AC480" i="5" s="1"/>
  <c r="V480" i="5"/>
  <c r="U480" i="5"/>
  <c r="T480" i="5"/>
  <c r="S480" i="5"/>
  <c r="R480" i="5"/>
  <c r="Q480" i="5"/>
  <c r="AB479" i="5"/>
  <c r="AA479" i="5"/>
  <c r="Z479" i="5"/>
  <c r="Y479" i="5"/>
  <c r="X479" i="5"/>
  <c r="W479" i="5"/>
  <c r="AC479" i="5" s="1"/>
  <c r="V479" i="5"/>
  <c r="U479" i="5"/>
  <c r="T479" i="5"/>
  <c r="S479" i="5"/>
  <c r="R479" i="5"/>
  <c r="Q479" i="5"/>
  <c r="AB478" i="5"/>
  <c r="AA478" i="5"/>
  <c r="Z478" i="5"/>
  <c r="Y478" i="5"/>
  <c r="X478" i="5"/>
  <c r="W478" i="5"/>
  <c r="V478" i="5"/>
  <c r="U478" i="5"/>
  <c r="AC478" i="5" s="1"/>
  <c r="T478" i="5"/>
  <c r="S478" i="5"/>
  <c r="R478" i="5"/>
  <c r="Q478" i="5"/>
  <c r="Q483" i="5" s="1"/>
  <c r="AB477" i="5"/>
  <c r="AA477" i="5"/>
  <c r="Z477" i="5"/>
  <c r="Y477" i="5"/>
  <c r="X477" i="5"/>
  <c r="X483" i="5" s="1"/>
  <c r="W477" i="5"/>
  <c r="AC477" i="5" s="1"/>
  <c r="V477" i="5"/>
  <c r="U477" i="5"/>
  <c r="T477" i="5"/>
  <c r="S477" i="5"/>
  <c r="R477" i="5"/>
  <c r="Q477" i="5"/>
  <c r="AC476" i="5"/>
  <c r="AB476" i="5"/>
  <c r="AA476" i="5"/>
  <c r="AA483" i="5" s="1"/>
  <c r="Z476" i="5"/>
  <c r="Y476" i="5"/>
  <c r="X476" i="5"/>
  <c r="W476" i="5"/>
  <c r="W483" i="5" s="1"/>
  <c r="V476" i="5"/>
  <c r="V483" i="5" s="1"/>
  <c r="U476" i="5"/>
  <c r="T476" i="5"/>
  <c r="S476" i="5"/>
  <c r="R476" i="5"/>
  <c r="R483" i="5" s="1"/>
  <c r="Q476" i="5"/>
  <c r="N474" i="5"/>
  <c r="I474" i="5"/>
  <c r="H474" i="5"/>
  <c r="G474" i="5"/>
  <c r="F474" i="5"/>
  <c r="D474" i="5"/>
  <c r="C474" i="5"/>
  <c r="B474" i="5"/>
  <c r="AC472" i="5"/>
  <c r="AB472" i="5"/>
  <c r="AA472" i="5"/>
  <c r="Z472" i="5"/>
  <c r="Y472" i="5"/>
  <c r="X472" i="5"/>
  <c r="W472" i="5"/>
  <c r="V472" i="5"/>
  <c r="U472" i="5"/>
  <c r="T472" i="5"/>
  <c r="S472" i="5"/>
  <c r="R472" i="5"/>
  <c r="Q472" i="5"/>
  <c r="AC471" i="5"/>
  <c r="AB471" i="5"/>
  <c r="AA471" i="5"/>
  <c r="Z471" i="5"/>
  <c r="Y471" i="5"/>
  <c r="X471" i="5"/>
  <c r="W471" i="5"/>
  <c r="V471" i="5"/>
  <c r="U471" i="5"/>
  <c r="T471" i="5"/>
  <c r="S471" i="5"/>
  <c r="R471" i="5"/>
  <c r="Q471" i="5"/>
  <c r="AB470" i="5"/>
  <c r="AA470" i="5"/>
  <c r="Z470" i="5"/>
  <c r="Y470" i="5"/>
  <c r="X470" i="5"/>
  <c r="W470" i="5"/>
  <c r="V470" i="5"/>
  <c r="U470" i="5"/>
  <c r="AC470" i="5" s="1"/>
  <c r="T470" i="5"/>
  <c r="S470" i="5"/>
  <c r="R470" i="5"/>
  <c r="Q470" i="5"/>
  <c r="AB469" i="5"/>
  <c r="AA469" i="5"/>
  <c r="Z469" i="5"/>
  <c r="Y469" i="5"/>
  <c r="X469" i="5"/>
  <c r="W469" i="5"/>
  <c r="AC469" i="5" s="1"/>
  <c r="V469" i="5"/>
  <c r="U469" i="5"/>
  <c r="U474" i="5" s="1"/>
  <c r="T469" i="5"/>
  <c r="S469" i="5"/>
  <c r="R469" i="5"/>
  <c r="Q469" i="5"/>
  <c r="AB468" i="5"/>
  <c r="AA468" i="5"/>
  <c r="Z468" i="5"/>
  <c r="Y468" i="5"/>
  <c r="X468" i="5"/>
  <c r="X474" i="5" s="1"/>
  <c r="W468" i="5"/>
  <c r="AC468" i="5" s="1"/>
  <c r="AC474" i="5" s="1"/>
  <c r="V468" i="5"/>
  <c r="V474" i="5" s="1"/>
  <c r="U468" i="5"/>
  <c r="T468" i="5"/>
  <c r="S468" i="5"/>
  <c r="S474" i="5" s="1"/>
  <c r="R468" i="5"/>
  <c r="Q468" i="5"/>
  <c r="Q474" i="5" s="1"/>
  <c r="AA466" i="5"/>
  <c r="N466" i="5"/>
  <c r="L466" i="5"/>
  <c r="I466" i="5"/>
  <c r="H466" i="5"/>
  <c r="G466" i="5"/>
  <c r="F466" i="5"/>
  <c r="D466" i="5"/>
  <c r="C466" i="5"/>
  <c r="B466" i="5"/>
  <c r="AB464" i="5"/>
  <c r="AA464" i="5"/>
  <c r="Z464" i="5"/>
  <c r="Y464" i="5"/>
  <c r="X464" i="5"/>
  <c r="W464" i="5"/>
  <c r="AC464" i="5" s="1"/>
  <c r="V464" i="5"/>
  <c r="U464" i="5"/>
  <c r="T464" i="5"/>
  <c r="S464" i="5"/>
  <c r="R464" i="5"/>
  <c r="Q464" i="5"/>
  <c r="AB463" i="5"/>
  <c r="AA463" i="5"/>
  <c r="Z463" i="5"/>
  <c r="Y463" i="5"/>
  <c r="X463" i="5"/>
  <c r="W463" i="5"/>
  <c r="V463" i="5"/>
  <c r="U463" i="5"/>
  <c r="AC463" i="5" s="1"/>
  <c r="T463" i="5"/>
  <c r="S463" i="5"/>
  <c r="R463" i="5"/>
  <c r="Q463" i="5"/>
  <c r="AB462" i="5"/>
  <c r="AA462" i="5"/>
  <c r="Z462" i="5"/>
  <c r="Y462" i="5"/>
  <c r="X462" i="5"/>
  <c r="W462" i="5"/>
  <c r="V462" i="5"/>
  <c r="U462" i="5"/>
  <c r="T462" i="5"/>
  <c r="S462" i="5"/>
  <c r="R462" i="5"/>
  <c r="Q462" i="5"/>
  <c r="AB461" i="5"/>
  <c r="AA461" i="5"/>
  <c r="Z461" i="5"/>
  <c r="Y461" i="5"/>
  <c r="X461" i="5"/>
  <c r="W461" i="5"/>
  <c r="AC461" i="5" s="1"/>
  <c r="V461" i="5"/>
  <c r="U461" i="5"/>
  <c r="T461" i="5"/>
  <c r="S461" i="5"/>
  <c r="R461" i="5"/>
  <c r="Q461" i="5"/>
  <c r="AB460" i="5"/>
  <c r="AA460" i="5"/>
  <c r="Z460" i="5"/>
  <c r="Y460" i="5"/>
  <c r="X460" i="5"/>
  <c r="W460" i="5"/>
  <c r="AC460" i="5" s="1"/>
  <c r="V460" i="5"/>
  <c r="U460" i="5"/>
  <c r="T460" i="5"/>
  <c r="S460" i="5"/>
  <c r="S466" i="5" s="1"/>
  <c r="R460" i="5"/>
  <c r="Q460" i="5"/>
  <c r="AB459" i="5"/>
  <c r="AA459" i="5"/>
  <c r="Z459" i="5"/>
  <c r="Y459" i="5"/>
  <c r="X459" i="5"/>
  <c r="W459" i="5"/>
  <c r="AC459" i="5" s="1"/>
  <c r="V459" i="5"/>
  <c r="V466" i="5" s="1"/>
  <c r="U459" i="5"/>
  <c r="U466" i="5" s="1"/>
  <c r="T459" i="5"/>
  <c r="S459" i="5"/>
  <c r="R459" i="5"/>
  <c r="R466" i="5" s="1"/>
  <c r="Q459" i="5"/>
  <c r="Q466" i="5" s="1"/>
  <c r="X457" i="5"/>
  <c r="W457" i="5"/>
  <c r="N457" i="5"/>
  <c r="I457" i="5"/>
  <c r="H457" i="5"/>
  <c r="G457" i="5"/>
  <c r="F457" i="5"/>
  <c r="D457" i="5"/>
  <c r="C457" i="5"/>
  <c r="B457" i="5"/>
  <c r="AC455" i="5"/>
  <c r="AB455" i="5"/>
  <c r="AA455" i="5"/>
  <c r="Z455" i="5"/>
  <c r="Y455" i="5"/>
  <c r="X455" i="5"/>
  <c r="W455" i="5"/>
  <c r="V455" i="5"/>
  <c r="U455" i="5"/>
  <c r="T455" i="5"/>
  <c r="S455" i="5"/>
  <c r="R455" i="5"/>
  <c r="Q455" i="5"/>
  <c r="AC454" i="5"/>
  <c r="AB454" i="5"/>
  <c r="AA454" i="5"/>
  <c r="Z454" i="5"/>
  <c r="Y454" i="5"/>
  <c r="X454" i="5"/>
  <c r="W454" i="5"/>
  <c r="V454" i="5"/>
  <c r="U454" i="5"/>
  <c r="T454" i="5"/>
  <c r="S454" i="5"/>
  <c r="R454" i="5"/>
  <c r="Q454" i="5"/>
  <c r="AB453" i="5"/>
  <c r="AA453" i="5"/>
  <c r="Z453" i="5"/>
  <c r="Y453" i="5"/>
  <c r="X453" i="5"/>
  <c r="W453" i="5"/>
  <c r="V453" i="5"/>
  <c r="U453" i="5"/>
  <c r="T453" i="5"/>
  <c r="S453" i="5"/>
  <c r="R453" i="5"/>
  <c r="Q453" i="5"/>
  <c r="AC452" i="5"/>
  <c r="AB452" i="5"/>
  <c r="AA452" i="5"/>
  <c r="Z452" i="5"/>
  <c r="Y452" i="5"/>
  <c r="X452" i="5"/>
  <c r="W452" i="5"/>
  <c r="V452" i="5"/>
  <c r="V457" i="5" s="1"/>
  <c r="U452" i="5"/>
  <c r="T452" i="5"/>
  <c r="S452" i="5"/>
  <c r="R452" i="5"/>
  <c r="Q452" i="5"/>
  <c r="AC451" i="5"/>
  <c r="AB451" i="5"/>
  <c r="AA451" i="5"/>
  <c r="Z451" i="5"/>
  <c r="Y451" i="5"/>
  <c r="X451" i="5"/>
  <c r="W451" i="5"/>
  <c r="V451" i="5"/>
  <c r="U451" i="5"/>
  <c r="T451" i="5"/>
  <c r="S451" i="5"/>
  <c r="R451" i="5"/>
  <c r="R457" i="5" s="1"/>
  <c r="Q451" i="5"/>
  <c r="Q457" i="5" s="1"/>
  <c r="N449" i="5"/>
  <c r="L449" i="5"/>
  <c r="I449" i="5"/>
  <c r="H449" i="5"/>
  <c r="G449" i="5"/>
  <c r="F449" i="5"/>
  <c r="D449" i="5"/>
  <c r="C449" i="5"/>
  <c r="B449" i="5"/>
  <c r="AB447" i="5"/>
  <c r="AA447" i="5"/>
  <c r="Z447" i="5"/>
  <c r="Y447" i="5"/>
  <c r="X447" i="5"/>
  <c r="W447" i="5"/>
  <c r="AC447" i="5" s="1"/>
  <c r="V447" i="5"/>
  <c r="U447" i="5"/>
  <c r="T447" i="5"/>
  <c r="S447" i="5"/>
  <c r="R447" i="5"/>
  <c r="Q447" i="5"/>
  <c r="AB446" i="5"/>
  <c r="AA446" i="5"/>
  <c r="Z446" i="5"/>
  <c r="Y446" i="5"/>
  <c r="X446" i="5"/>
  <c r="W446" i="5"/>
  <c r="V446" i="5"/>
  <c r="U446" i="5"/>
  <c r="T446" i="5"/>
  <c r="S446" i="5"/>
  <c r="R446" i="5"/>
  <c r="Q446" i="5"/>
  <c r="AB445" i="5"/>
  <c r="AA445" i="5"/>
  <c r="AA449" i="5" s="1"/>
  <c r="Z445" i="5"/>
  <c r="Y445" i="5"/>
  <c r="X445" i="5"/>
  <c r="W445" i="5"/>
  <c r="V445" i="5"/>
  <c r="U445" i="5"/>
  <c r="AC445" i="5" s="1"/>
  <c r="T445" i="5"/>
  <c r="S445" i="5"/>
  <c r="R445" i="5"/>
  <c r="Q445" i="5"/>
  <c r="AB444" i="5"/>
  <c r="AA444" i="5"/>
  <c r="Z444" i="5"/>
  <c r="Y444" i="5"/>
  <c r="X444" i="5"/>
  <c r="W444" i="5"/>
  <c r="AC444" i="5" s="1"/>
  <c r="V444" i="5"/>
  <c r="U444" i="5"/>
  <c r="U449" i="5" s="1"/>
  <c r="T444" i="5"/>
  <c r="S444" i="5"/>
  <c r="R444" i="5"/>
  <c r="Q444" i="5"/>
  <c r="AB443" i="5"/>
  <c r="AA443" i="5"/>
  <c r="Z443" i="5"/>
  <c r="Y443" i="5"/>
  <c r="X443" i="5"/>
  <c r="W443" i="5"/>
  <c r="AC443" i="5" s="1"/>
  <c r="V443" i="5"/>
  <c r="U443" i="5"/>
  <c r="T443" i="5"/>
  <c r="S443" i="5"/>
  <c r="R443" i="5"/>
  <c r="Q443" i="5"/>
  <c r="AB442" i="5"/>
  <c r="AA442" i="5"/>
  <c r="Z442" i="5"/>
  <c r="Y442" i="5"/>
  <c r="X442" i="5"/>
  <c r="X449" i="5" s="1"/>
  <c r="W442" i="5"/>
  <c r="AC442" i="5" s="1"/>
  <c r="V442" i="5"/>
  <c r="V449" i="5" s="1"/>
  <c r="U442" i="5"/>
  <c r="T442" i="5"/>
  <c r="S442" i="5"/>
  <c r="S449" i="5" s="1"/>
  <c r="R442" i="5"/>
  <c r="R449" i="5" s="1"/>
  <c r="Q442" i="5"/>
  <c r="AC440" i="5"/>
  <c r="AB440" i="5"/>
  <c r="AA440" i="5"/>
  <c r="Z440" i="5"/>
  <c r="Y440" i="5"/>
  <c r="X440" i="5"/>
  <c r="W440" i="5"/>
  <c r="V440" i="5"/>
  <c r="U440" i="5"/>
  <c r="T440" i="5"/>
  <c r="S440" i="5"/>
  <c r="R440" i="5"/>
  <c r="Q440" i="5"/>
  <c r="N440" i="5"/>
  <c r="L440" i="5"/>
  <c r="K440" i="5"/>
  <c r="J440" i="5"/>
  <c r="I440" i="5"/>
  <c r="H440" i="5"/>
  <c r="G440" i="5"/>
  <c r="F440" i="5"/>
  <c r="E440" i="5"/>
  <c r="D440" i="5"/>
  <c r="C440" i="5"/>
  <c r="B440" i="5"/>
  <c r="X429" i="5"/>
  <c r="W429" i="5"/>
  <c r="N429" i="5"/>
  <c r="L429" i="5"/>
  <c r="I429" i="5"/>
  <c r="H429" i="5"/>
  <c r="G429" i="5"/>
  <c r="F429" i="5"/>
  <c r="D429" i="5"/>
  <c r="C429" i="5"/>
  <c r="B429" i="5"/>
  <c r="AC427" i="5"/>
  <c r="AB427" i="5"/>
  <c r="AA427" i="5"/>
  <c r="Z427" i="5"/>
  <c r="Y427" i="5"/>
  <c r="X427" i="5"/>
  <c r="W427" i="5"/>
  <c r="V427" i="5"/>
  <c r="V429" i="5" s="1"/>
  <c r="U427" i="5"/>
  <c r="T427" i="5"/>
  <c r="S427" i="5"/>
  <c r="R427" i="5"/>
  <c r="Q427" i="5"/>
  <c r="AC426" i="5"/>
  <c r="AB426" i="5"/>
  <c r="AA426" i="5"/>
  <c r="Z426" i="5"/>
  <c r="Y426" i="5"/>
  <c r="X426" i="5"/>
  <c r="W426" i="5"/>
  <c r="V426" i="5"/>
  <c r="U426" i="5"/>
  <c r="T426" i="5"/>
  <c r="S426" i="5"/>
  <c r="R426" i="5"/>
  <c r="Q426" i="5"/>
  <c r="AC425" i="5"/>
  <c r="AC429" i="5" s="1"/>
  <c r="AB425" i="5"/>
  <c r="AA425" i="5"/>
  <c r="Z425" i="5"/>
  <c r="Y425" i="5"/>
  <c r="X425" i="5"/>
  <c r="W425" i="5"/>
  <c r="V425" i="5"/>
  <c r="U425" i="5"/>
  <c r="T425" i="5"/>
  <c r="S425" i="5"/>
  <c r="R425" i="5"/>
  <c r="Q425" i="5"/>
  <c r="AC424" i="5"/>
  <c r="AB424" i="5"/>
  <c r="AA424" i="5"/>
  <c r="AA429" i="5" s="1"/>
  <c r="Z424" i="5"/>
  <c r="Y424" i="5"/>
  <c r="X424" i="5"/>
  <c r="W424" i="5"/>
  <c r="V424" i="5"/>
  <c r="U424" i="5"/>
  <c r="T424" i="5"/>
  <c r="S424" i="5"/>
  <c r="R424" i="5"/>
  <c r="Q424" i="5"/>
  <c r="AC423" i="5"/>
  <c r="AB423" i="5"/>
  <c r="AA423" i="5"/>
  <c r="Z423" i="5"/>
  <c r="Y423" i="5"/>
  <c r="X423" i="5"/>
  <c r="W423" i="5"/>
  <c r="V423" i="5"/>
  <c r="U423" i="5"/>
  <c r="T423" i="5"/>
  <c r="S423" i="5"/>
  <c r="S429" i="5" s="1"/>
  <c r="R423" i="5"/>
  <c r="R429" i="5" s="1"/>
  <c r="Q423" i="5"/>
  <c r="R421" i="5"/>
  <c r="Q421" i="5"/>
  <c r="N421" i="5"/>
  <c r="L421" i="5"/>
  <c r="I421" i="5"/>
  <c r="H421" i="5"/>
  <c r="G421" i="5"/>
  <c r="F421" i="5"/>
  <c r="D421" i="5"/>
  <c r="C421" i="5"/>
  <c r="B421" i="5"/>
  <c r="AC419" i="5"/>
  <c r="AB419" i="5"/>
  <c r="AA419" i="5"/>
  <c r="Z419" i="5"/>
  <c r="Y419" i="5"/>
  <c r="X419" i="5"/>
  <c r="W419" i="5"/>
  <c r="V419" i="5"/>
  <c r="U419" i="5"/>
  <c r="T419" i="5"/>
  <c r="S419" i="5"/>
  <c r="R419" i="5"/>
  <c r="Q419" i="5"/>
  <c r="AC418" i="5"/>
  <c r="AB418" i="5"/>
  <c r="AA418" i="5"/>
  <c r="Z418" i="5"/>
  <c r="Y418" i="5"/>
  <c r="X418" i="5"/>
  <c r="W418" i="5"/>
  <c r="V418" i="5"/>
  <c r="U418" i="5"/>
  <c r="T418" i="5"/>
  <c r="S418" i="5"/>
  <c r="R418" i="5"/>
  <c r="Q418" i="5"/>
  <c r="AB417" i="5"/>
  <c r="AA417" i="5"/>
  <c r="Z417" i="5"/>
  <c r="Y417" i="5"/>
  <c r="X417" i="5"/>
  <c r="W417" i="5"/>
  <c r="AC417" i="5" s="1"/>
  <c r="V417" i="5"/>
  <c r="U417" i="5"/>
  <c r="T417" i="5"/>
  <c r="S417" i="5"/>
  <c r="R417" i="5"/>
  <c r="Q417" i="5"/>
  <c r="AB416" i="5"/>
  <c r="AA416" i="5"/>
  <c r="Z416" i="5"/>
  <c r="Y416" i="5"/>
  <c r="X416" i="5"/>
  <c r="W416" i="5"/>
  <c r="AC416" i="5" s="1"/>
  <c r="V416" i="5"/>
  <c r="U416" i="5"/>
  <c r="T416" i="5"/>
  <c r="S416" i="5"/>
  <c r="R416" i="5"/>
  <c r="Q416" i="5"/>
  <c r="AB415" i="5"/>
  <c r="AA415" i="5"/>
  <c r="AA421" i="5" s="1"/>
  <c r="Z415" i="5"/>
  <c r="Y415" i="5"/>
  <c r="X415" i="5"/>
  <c r="X421" i="5" s="1"/>
  <c r="W415" i="5"/>
  <c r="V415" i="5"/>
  <c r="V421" i="5" s="1"/>
  <c r="U415" i="5"/>
  <c r="AC415" i="5" s="1"/>
  <c r="T415" i="5"/>
  <c r="S415" i="5"/>
  <c r="S421" i="5" s="1"/>
  <c r="R415" i="5"/>
  <c r="Q415" i="5"/>
  <c r="AC413" i="5"/>
  <c r="AB413" i="5"/>
  <c r="AA413" i="5"/>
  <c r="Z413" i="5"/>
  <c r="Y413" i="5"/>
  <c r="X413" i="5"/>
  <c r="W413" i="5"/>
  <c r="V413" i="5"/>
  <c r="U413" i="5"/>
  <c r="T413" i="5"/>
  <c r="S413" i="5"/>
  <c r="R413" i="5"/>
  <c r="Q413" i="5"/>
  <c r="N413" i="5"/>
  <c r="K413" i="5"/>
  <c r="J413" i="5"/>
  <c r="I413" i="5"/>
  <c r="H413" i="5"/>
  <c r="G413" i="5"/>
  <c r="F413" i="5"/>
  <c r="E413" i="5"/>
  <c r="D413" i="5"/>
  <c r="C413" i="5"/>
  <c r="B413" i="5"/>
  <c r="AC400" i="5"/>
  <c r="AB400" i="5"/>
  <c r="AA400" i="5"/>
  <c r="Z400" i="5"/>
  <c r="Y400" i="5"/>
  <c r="X400" i="5"/>
  <c r="W400" i="5"/>
  <c r="V400" i="5"/>
  <c r="U400" i="5"/>
  <c r="T400" i="5"/>
  <c r="S400" i="5"/>
  <c r="R400" i="5"/>
  <c r="Q400" i="5"/>
  <c r="N400" i="5"/>
  <c r="K400" i="5"/>
  <c r="J400" i="5"/>
  <c r="I400" i="5"/>
  <c r="H400" i="5"/>
  <c r="G400" i="5"/>
  <c r="F400" i="5"/>
  <c r="E400" i="5"/>
  <c r="D400" i="5"/>
  <c r="C400" i="5"/>
  <c r="B400" i="5"/>
  <c r="U388" i="5"/>
  <c r="S388" i="5"/>
  <c r="N388" i="5"/>
  <c r="L388" i="5"/>
  <c r="I388" i="5"/>
  <c r="H388" i="5"/>
  <c r="G388" i="5"/>
  <c r="F388" i="5"/>
  <c r="D388" i="5"/>
  <c r="C388" i="5"/>
  <c r="B388" i="5"/>
  <c r="AB386" i="5"/>
  <c r="AA386" i="5"/>
  <c r="Z386" i="5"/>
  <c r="Y386" i="5"/>
  <c r="X386" i="5"/>
  <c r="W386" i="5"/>
  <c r="V386" i="5"/>
  <c r="U386" i="5"/>
  <c r="T386" i="5"/>
  <c r="S386" i="5"/>
  <c r="R386" i="5"/>
  <c r="Q386" i="5"/>
  <c r="AC385" i="5"/>
  <c r="AB385" i="5"/>
  <c r="AA385" i="5"/>
  <c r="Z385" i="5"/>
  <c r="Y385" i="5"/>
  <c r="X385" i="5"/>
  <c r="W385" i="5"/>
  <c r="V385" i="5"/>
  <c r="U385" i="5"/>
  <c r="T385" i="5"/>
  <c r="S385" i="5"/>
  <c r="R385" i="5"/>
  <c r="Q385" i="5"/>
  <c r="AC384" i="5"/>
  <c r="AB384" i="5"/>
  <c r="AA384" i="5"/>
  <c r="Z384" i="5"/>
  <c r="Y384" i="5"/>
  <c r="X384" i="5"/>
  <c r="W384" i="5"/>
  <c r="V384" i="5"/>
  <c r="U384" i="5"/>
  <c r="T384" i="5"/>
  <c r="S384" i="5"/>
  <c r="R384" i="5"/>
  <c r="R388" i="5" s="1"/>
  <c r="Q384" i="5"/>
  <c r="AB383" i="5"/>
  <c r="AA383" i="5"/>
  <c r="Z383" i="5"/>
  <c r="Y383" i="5"/>
  <c r="X383" i="5"/>
  <c r="W383" i="5"/>
  <c r="AC383" i="5" s="1"/>
  <c r="V383" i="5"/>
  <c r="U383" i="5"/>
  <c r="T383" i="5"/>
  <c r="S383" i="5"/>
  <c r="R383" i="5"/>
  <c r="Q383" i="5"/>
  <c r="AB382" i="5"/>
  <c r="AA382" i="5"/>
  <c r="Z382" i="5"/>
  <c r="Y382" i="5"/>
  <c r="X382" i="5"/>
  <c r="X388" i="5" s="1"/>
  <c r="W382" i="5"/>
  <c r="V382" i="5"/>
  <c r="V388" i="5" s="1"/>
  <c r="U382" i="5"/>
  <c r="T382" i="5"/>
  <c r="S382" i="5"/>
  <c r="R382" i="5"/>
  <c r="Q382" i="5"/>
  <c r="Q388" i="5" s="1"/>
  <c r="AC380" i="5"/>
  <c r="AB380" i="5"/>
  <c r="AA380" i="5"/>
  <c r="Z380" i="5"/>
  <c r="Y380" i="5"/>
  <c r="X380" i="5"/>
  <c r="W380" i="5"/>
  <c r="V380" i="5"/>
  <c r="U380" i="5"/>
  <c r="T380" i="5"/>
  <c r="S380" i="5"/>
  <c r="R380" i="5"/>
  <c r="Q380" i="5"/>
  <c r="N380" i="5"/>
  <c r="K380" i="5"/>
  <c r="J380" i="5"/>
  <c r="I380" i="5"/>
  <c r="H380" i="5"/>
  <c r="G380" i="5"/>
  <c r="F380" i="5"/>
  <c r="E380" i="5"/>
  <c r="D380" i="5"/>
  <c r="C380" i="5"/>
  <c r="B380" i="5"/>
  <c r="N357" i="5"/>
  <c r="L357" i="5"/>
  <c r="I357" i="5"/>
  <c r="H357" i="5"/>
  <c r="G357" i="5"/>
  <c r="F357" i="5"/>
  <c r="D357" i="5"/>
  <c r="C357" i="5"/>
  <c r="B357" i="5"/>
  <c r="AB355" i="5"/>
  <c r="AA355" i="5"/>
  <c r="Z355" i="5"/>
  <c r="Y355" i="5"/>
  <c r="X355" i="5"/>
  <c r="W355" i="5"/>
  <c r="AC355" i="5" s="1"/>
  <c r="V355" i="5"/>
  <c r="U355" i="5"/>
  <c r="T355" i="5"/>
  <c r="S355" i="5"/>
  <c r="R355" i="5"/>
  <c r="Q355" i="5"/>
  <c r="AB354" i="5"/>
  <c r="AA354" i="5"/>
  <c r="Z354" i="5"/>
  <c r="Y354" i="5"/>
  <c r="X354" i="5"/>
  <c r="W354" i="5"/>
  <c r="V354" i="5"/>
  <c r="U354" i="5"/>
  <c r="AC354" i="5" s="1"/>
  <c r="T354" i="5"/>
  <c r="S354" i="5"/>
  <c r="R354" i="5"/>
  <c r="Q354" i="5"/>
  <c r="AB353" i="5"/>
  <c r="AA353" i="5"/>
  <c r="Z353" i="5"/>
  <c r="Y353" i="5"/>
  <c r="X353" i="5"/>
  <c r="W353" i="5"/>
  <c r="AC353" i="5" s="1"/>
  <c r="V353" i="5"/>
  <c r="U353" i="5"/>
  <c r="T353" i="5"/>
  <c r="S353" i="5"/>
  <c r="R353" i="5"/>
  <c r="Q353" i="5"/>
  <c r="AC352" i="5"/>
  <c r="AB352" i="5"/>
  <c r="AA352" i="5"/>
  <c r="Z352" i="5"/>
  <c r="Y352" i="5"/>
  <c r="X352" i="5"/>
  <c r="W352" i="5"/>
  <c r="W357" i="5" s="1"/>
  <c r="V352" i="5"/>
  <c r="U352" i="5"/>
  <c r="T352" i="5"/>
  <c r="S352" i="5"/>
  <c r="R352" i="5"/>
  <c r="Q352" i="5"/>
  <c r="Q357" i="5" s="1"/>
  <c r="AB351" i="5"/>
  <c r="AA351" i="5"/>
  <c r="AA357" i="5" s="1"/>
  <c r="Z351" i="5"/>
  <c r="Y351" i="5"/>
  <c r="X351" i="5"/>
  <c r="X357" i="5" s="1"/>
  <c r="W351" i="5"/>
  <c r="V351" i="5"/>
  <c r="V357" i="5" s="1"/>
  <c r="U351" i="5"/>
  <c r="AC351" i="5" s="1"/>
  <c r="T351" i="5"/>
  <c r="S351" i="5"/>
  <c r="R351" i="5"/>
  <c r="Q351" i="5"/>
  <c r="AC349" i="5"/>
  <c r="AB349" i="5"/>
  <c r="AA349" i="5"/>
  <c r="Z349" i="5"/>
  <c r="Y349" i="5"/>
  <c r="X349" i="5"/>
  <c r="W349" i="5"/>
  <c r="V349" i="5"/>
  <c r="U349" i="5"/>
  <c r="T349" i="5"/>
  <c r="S349" i="5"/>
  <c r="R349" i="5"/>
  <c r="Q349" i="5"/>
  <c r="N349" i="5"/>
  <c r="M349" i="5"/>
  <c r="L349" i="5"/>
  <c r="K349" i="5"/>
  <c r="J349" i="5"/>
  <c r="I349" i="5"/>
  <c r="H349" i="5"/>
  <c r="G349" i="5"/>
  <c r="F349" i="5"/>
  <c r="E349" i="5"/>
  <c r="D349" i="5"/>
  <c r="C349" i="5"/>
  <c r="B349" i="5"/>
  <c r="AC328" i="5"/>
  <c r="AB328" i="5"/>
  <c r="AA328" i="5"/>
  <c r="Z328" i="5"/>
  <c r="Y328" i="5"/>
  <c r="X328" i="5"/>
  <c r="W328" i="5"/>
  <c r="V328" i="5"/>
  <c r="U328" i="5"/>
  <c r="T328" i="5"/>
  <c r="S328" i="5"/>
  <c r="R328" i="5"/>
  <c r="Q328" i="5"/>
  <c r="N328" i="5"/>
  <c r="K328" i="5"/>
  <c r="J328" i="5"/>
  <c r="I328" i="5"/>
  <c r="H328" i="5"/>
  <c r="G328" i="5"/>
  <c r="F328" i="5"/>
  <c r="E328" i="5"/>
  <c r="D328" i="5"/>
  <c r="C328" i="5"/>
  <c r="B328" i="5"/>
  <c r="U317" i="5"/>
  <c r="T317" i="5"/>
  <c r="S317" i="5"/>
  <c r="N317" i="5"/>
  <c r="L317" i="5"/>
  <c r="K317" i="5"/>
  <c r="J317" i="5"/>
  <c r="I317" i="5"/>
  <c r="H317" i="5"/>
  <c r="G317" i="5"/>
  <c r="F317" i="5"/>
  <c r="E317" i="5"/>
  <c r="D317" i="5"/>
  <c r="C317" i="5"/>
  <c r="B317" i="5"/>
  <c r="AC315" i="5"/>
  <c r="AB315" i="5"/>
  <c r="AA315" i="5"/>
  <c r="Z315" i="5"/>
  <c r="Y315" i="5"/>
  <c r="X315" i="5"/>
  <c r="W315" i="5"/>
  <c r="V315" i="5"/>
  <c r="U315" i="5"/>
  <c r="T315" i="5"/>
  <c r="S315" i="5"/>
  <c r="R315" i="5"/>
  <c r="R317" i="5" s="1"/>
  <c r="Q315" i="5"/>
  <c r="AC314" i="5"/>
  <c r="AB314" i="5"/>
  <c r="AA314" i="5"/>
  <c r="Z314" i="5"/>
  <c r="Y314" i="5"/>
  <c r="X314" i="5"/>
  <c r="W314" i="5"/>
  <c r="V314" i="5"/>
  <c r="U314" i="5"/>
  <c r="T314" i="5"/>
  <c r="S314" i="5"/>
  <c r="R314" i="5"/>
  <c r="Q314" i="5"/>
  <c r="AC313" i="5"/>
  <c r="AB313" i="5"/>
  <c r="AA313" i="5"/>
  <c r="Z313" i="5"/>
  <c r="Y313" i="5"/>
  <c r="X313" i="5"/>
  <c r="W313" i="5"/>
  <c r="V313" i="5"/>
  <c r="U313" i="5"/>
  <c r="T313" i="5"/>
  <c r="S313" i="5"/>
  <c r="R313" i="5"/>
  <c r="Q313" i="5"/>
  <c r="AC312" i="5"/>
  <c r="AB312" i="5"/>
  <c r="AA312" i="5"/>
  <c r="Z312" i="5"/>
  <c r="Y312" i="5"/>
  <c r="X312" i="5"/>
  <c r="W312" i="5"/>
  <c r="V312" i="5"/>
  <c r="U312" i="5"/>
  <c r="T312" i="5"/>
  <c r="S312" i="5"/>
  <c r="R312" i="5"/>
  <c r="Q312" i="5"/>
  <c r="AB311" i="5"/>
  <c r="AA311" i="5"/>
  <c r="Z311" i="5"/>
  <c r="Y311" i="5"/>
  <c r="X311" i="5"/>
  <c r="W311" i="5"/>
  <c r="V311" i="5"/>
  <c r="U311" i="5"/>
  <c r="AC311" i="5" s="1"/>
  <c r="T311" i="5"/>
  <c r="S311" i="5"/>
  <c r="R311" i="5"/>
  <c r="Q311" i="5"/>
  <c r="AB310" i="5"/>
  <c r="AA310" i="5"/>
  <c r="Z310" i="5"/>
  <c r="Y310" i="5"/>
  <c r="X310" i="5"/>
  <c r="X317" i="5" s="1"/>
  <c r="W310" i="5"/>
  <c r="V310" i="5"/>
  <c r="U310" i="5"/>
  <c r="T310" i="5"/>
  <c r="S310" i="5"/>
  <c r="R310" i="5"/>
  <c r="Q310" i="5"/>
  <c r="AC303" i="5"/>
  <c r="AB303" i="5"/>
  <c r="AA303" i="5"/>
  <c r="Z303" i="5"/>
  <c r="Y303" i="5"/>
  <c r="X303" i="5"/>
  <c r="W303" i="5"/>
  <c r="V303" i="5"/>
  <c r="U303" i="5"/>
  <c r="T303" i="5"/>
  <c r="S303" i="5"/>
  <c r="R303" i="5"/>
  <c r="Q303" i="5"/>
  <c r="N303" i="5"/>
  <c r="M303" i="5"/>
  <c r="L303" i="5"/>
  <c r="K303" i="5"/>
  <c r="J303" i="5"/>
  <c r="I303" i="5"/>
  <c r="H303" i="5"/>
  <c r="G303" i="5"/>
  <c r="F303" i="5"/>
  <c r="E303" i="5"/>
  <c r="D303" i="5"/>
  <c r="C303" i="5"/>
  <c r="B303" i="5"/>
  <c r="AC281" i="5"/>
  <c r="AB281" i="5"/>
  <c r="AA281" i="5"/>
  <c r="Z281" i="5"/>
  <c r="Y281" i="5"/>
  <c r="X281" i="5"/>
  <c r="W281" i="5"/>
  <c r="V281" i="5"/>
  <c r="U281" i="5"/>
  <c r="T281" i="5"/>
  <c r="S281" i="5"/>
  <c r="R281" i="5"/>
  <c r="Q281" i="5"/>
  <c r="N281" i="5"/>
  <c r="M281" i="5"/>
  <c r="L281" i="5"/>
  <c r="K281" i="5"/>
  <c r="J281" i="5"/>
  <c r="I281" i="5"/>
  <c r="H281" i="5"/>
  <c r="G281" i="5"/>
  <c r="F281" i="5"/>
  <c r="E281" i="5"/>
  <c r="D281" i="5"/>
  <c r="C281" i="5"/>
  <c r="B281" i="5"/>
  <c r="AC242" i="5"/>
  <c r="AB242" i="5"/>
  <c r="AA242" i="5"/>
  <c r="Z242" i="5"/>
  <c r="Y242" i="5"/>
  <c r="X242" i="5"/>
  <c r="W242" i="5"/>
  <c r="V242" i="5"/>
  <c r="U242" i="5"/>
  <c r="T242" i="5"/>
  <c r="S242" i="5"/>
  <c r="R242" i="5"/>
  <c r="Q242" i="5"/>
  <c r="N242" i="5"/>
  <c r="K242" i="5"/>
  <c r="J242" i="5"/>
  <c r="I242" i="5"/>
  <c r="H242" i="5"/>
  <c r="G242" i="5"/>
  <c r="F242" i="5"/>
  <c r="E242" i="5"/>
  <c r="D242" i="5"/>
  <c r="C242" i="5"/>
  <c r="B242" i="5"/>
  <c r="AC229" i="5"/>
  <c r="AB229" i="5"/>
  <c r="AA229" i="5"/>
  <c r="Z229" i="5"/>
  <c r="Y229" i="5"/>
  <c r="X229" i="5"/>
  <c r="W229" i="5"/>
  <c r="V229" i="5"/>
  <c r="U229" i="5"/>
  <c r="T229" i="5"/>
  <c r="S229" i="5"/>
  <c r="R229" i="5"/>
  <c r="Q229" i="5"/>
  <c r="N229" i="5"/>
  <c r="M229" i="5"/>
  <c r="L229" i="5"/>
  <c r="I229" i="5"/>
  <c r="H229" i="5"/>
  <c r="G229" i="5"/>
  <c r="F229" i="5"/>
  <c r="D229" i="5"/>
  <c r="B229" i="5"/>
  <c r="AC218" i="5"/>
  <c r="AB218" i="5"/>
  <c r="AA218" i="5"/>
  <c r="Z218" i="5"/>
  <c r="Y218" i="5"/>
  <c r="X218" i="5"/>
  <c r="W218" i="5"/>
  <c r="V218" i="5"/>
  <c r="U218" i="5"/>
  <c r="T218" i="5"/>
  <c r="S218" i="5"/>
  <c r="R218" i="5"/>
  <c r="Q218" i="5"/>
  <c r="N218" i="5"/>
  <c r="M218" i="5"/>
  <c r="L218" i="5"/>
  <c r="K218" i="5"/>
  <c r="J218" i="5"/>
  <c r="I218" i="5"/>
  <c r="H218" i="5"/>
  <c r="G218" i="5"/>
  <c r="F218" i="5"/>
  <c r="E218" i="5"/>
  <c r="D218" i="5"/>
  <c r="C218" i="5"/>
  <c r="B218" i="5"/>
  <c r="AC202" i="5"/>
  <c r="AB202" i="5"/>
  <c r="AA202" i="5"/>
  <c r="Z202" i="5"/>
  <c r="Y202" i="5"/>
  <c r="X202" i="5"/>
  <c r="W202" i="5"/>
  <c r="V202" i="5"/>
  <c r="U202" i="5"/>
  <c r="T202" i="5"/>
  <c r="S202" i="5"/>
  <c r="R202" i="5"/>
  <c r="Q202" i="5"/>
  <c r="N202" i="5"/>
  <c r="M202" i="5"/>
  <c r="L202" i="5"/>
  <c r="K202" i="5"/>
  <c r="J202" i="5"/>
  <c r="I202" i="5"/>
  <c r="H202" i="5"/>
  <c r="G202" i="5"/>
  <c r="F202" i="5"/>
  <c r="E202" i="5"/>
  <c r="D202" i="5"/>
  <c r="C202" i="5"/>
  <c r="B202" i="5"/>
  <c r="AC185" i="5"/>
  <c r="AB185" i="5"/>
  <c r="AA185" i="5"/>
  <c r="Z185" i="5"/>
  <c r="Y185" i="5"/>
  <c r="X185" i="5"/>
  <c r="W185" i="5"/>
  <c r="V185" i="5"/>
  <c r="U185" i="5"/>
  <c r="T185" i="5"/>
  <c r="S185" i="5"/>
  <c r="R185" i="5"/>
  <c r="Q185" i="5"/>
  <c r="N185" i="5"/>
  <c r="M185" i="5"/>
  <c r="J185" i="5"/>
  <c r="I185" i="5"/>
  <c r="H185" i="5"/>
  <c r="G185" i="5"/>
  <c r="F185" i="5"/>
  <c r="D185" i="5"/>
  <c r="C185" i="5"/>
  <c r="B185" i="5"/>
  <c r="AC162" i="5"/>
  <c r="AB162" i="5"/>
  <c r="AA162" i="5"/>
  <c r="Z162" i="5"/>
  <c r="Y162" i="5"/>
  <c r="X162" i="5"/>
  <c r="W162" i="5"/>
  <c r="V162" i="5"/>
  <c r="U162" i="5"/>
  <c r="T162" i="5"/>
  <c r="S162" i="5"/>
  <c r="R162" i="5"/>
  <c r="Q162" i="5"/>
  <c r="N162" i="5"/>
  <c r="M162" i="5"/>
  <c r="K162" i="5"/>
  <c r="J162" i="5"/>
  <c r="I162" i="5"/>
  <c r="H162" i="5"/>
  <c r="G162" i="5"/>
  <c r="F162" i="5"/>
  <c r="E162" i="5"/>
  <c r="D162" i="5"/>
  <c r="C162" i="5"/>
  <c r="B162" i="5"/>
  <c r="Z149" i="5"/>
  <c r="X149" i="5"/>
  <c r="W149" i="5"/>
  <c r="U149" i="5"/>
  <c r="N149" i="5"/>
  <c r="L149" i="5"/>
  <c r="K149" i="5"/>
  <c r="J149" i="5"/>
  <c r="I149" i="5"/>
  <c r="H149" i="5"/>
  <c r="G149" i="5"/>
  <c r="F149" i="5"/>
  <c r="E149" i="5"/>
  <c r="D149" i="5"/>
  <c r="C149" i="5"/>
  <c r="B149" i="5"/>
  <c r="AB147" i="5"/>
  <c r="AA147" i="5"/>
  <c r="Z147" i="5"/>
  <c r="Y147" i="5"/>
  <c r="X147" i="5"/>
  <c r="W147" i="5"/>
  <c r="AC147" i="5" s="1"/>
  <c r="V147" i="5"/>
  <c r="U147" i="5"/>
  <c r="T147" i="5"/>
  <c r="S147" i="5"/>
  <c r="R147" i="5"/>
  <c r="Q147" i="5"/>
  <c r="AB146" i="5"/>
  <c r="AA146" i="5"/>
  <c r="Z146" i="5"/>
  <c r="Y146" i="5"/>
  <c r="X146" i="5"/>
  <c r="W146" i="5"/>
  <c r="V146" i="5"/>
  <c r="U146" i="5"/>
  <c r="T146" i="5"/>
  <c r="S146" i="5"/>
  <c r="R146" i="5"/>
  <c r="Q146" i="5"/>
  <c r="AC145" i="5"/>
  <c r="AB145" i="5"/>
  <c r="AA145" i="5"/>
  <c r="Z145" i="5"/>
  <c r="Y145" i="5"/>
  <c r="X145" i="5"/>
  <c r="W145" i="5"/>
  <c r="V145" i="5"/>
  <c r="U145" i="5"/>
  <c r="T145" i="5"/>
  <c r="S145" i="5"/>
  <c r="R145" i="5"/>
  <c r="Q145" i="5"/>
  <c r="AC144" i="5"/>
  <c r="AB144" i="5"/>
  <c r="AA144" i="5"/>
  <c r="Z144" i="5"/>
  <c r="Y144" i="5"/>
  <c r="X144" i="5"/>
  <c r="W144" i="5"/>
  <c r="V144" i="5"/>
  <c r="U144" i="5"/>
  <c r="T144" i="5"/>
  <c r="S144" i="5"/>
  <c r="R144" i="5"/>
  <c r="Q144" i="5"/>
  <c r="AB143" i="5"/>
  <c r="AA143" i="5"/>
  <c r="AA149" i="5" s="1"/>
  <c r="Z143" i="5"/>
  <c r="Y143" i="5"/>
  <c r="Y149" i="5" s="1"/>
  <c r="X143" i="5"/>
  <c r="W143" i="5"/>
  <c r="AC143" i="5" s="1"/>
  <c r="V143" i="5"/>
  <c r="U143" i="5"/>
  <c r="T143" i="5"/>
  <c r="T149" i="5" s="1"/>
  <c r="S143" i="5"/>
  <c r="R143" i="5"/>
  <c r="Q143" i="5"/>
  <c r="AC136" i="5"/>
  <c r="AB136" i="5"/>
  <c r="AA136" i="5"/>
  <c r="Z136" i="5"/>
  <c r="Y136" i="5"/>
  <c r="X136" i="5"/>
  <c r="W136" i="5"/>
  <c r="V136" i="5"/>
  <c r="U136" i="5"/>
  <c r="T136" i="5"/>
  <c r="S136" i="5"/>
  <c r="R136" i="5"/>
  <c r="Q136" i="5"/>
  <c r="N136" i="5"/>
  <c r="M136" i="5"/>
  <c r="L136" i="5"/>
  <c r="K136" i="5"/>
  <c r="J136" i="5"/>
  <c r="I136" i="5"/>
  <c r="H136" i="5"/>
  <c r="G136" i="5"/>
  <c r="F136" i="5"/>
  <c r="E136" i="5"/>
  <c r="D136" i="5"/>
  <c r="C136" i="5"/>
  <c r="B136" i="5"/>
  <c r="AC123" i="5"/>
  <c r="AB123" i="5"/>
  <c r="AA123" i="5"/>
  <c r="Z123" i="5"/>
  <c r="Y123" i="5"/>
  <c r="X123" i="5"/>
  <c r="W123" i="5"/>
  <c r="V123" i="5"/>
  <c r="U123" i="5"/>
  <c r="T123" i="5"/>
  <c r="S123" i="5"/>
  <c r="R123" i="5"/>
  <c r="Q123" i="5"/>
  <c r="N123" i="5"/>
  <c r="M123" i="5"/>
  <c r="L123" i="5"/>
  <c r="J123" i="5"/>
  <c r="I123" i="5"/>
  <c r="H123" i="5"/>
  <c r="G123" i="5"/>
  <c r="F123" i="5"/>
  <c r="D123" i="5"/>
  <c r="C123" i="5"/>
  <c r="B123" i="5"/>
  <c r="R96" i="5"/>
  <c r="N96" i="5"/>
  <c r="L96" i="5"/>
  <c r="K96" i="5"/>
  <c r="J96" i="5"/>
  <c r="I96" i="5"/>
  <c r="H96" i="5"/>
  <c r="G96" i="5"/>
  <c r="F96" i="5"/>
  <c r="D96" i="5"/>
  <c r="C96" i="5"/>
  <c r="B96" i="5"/>
  <c r="AC94" i="5"/>
  <c r="AB94" i="5"/>
  <c r="AA94" i="5"/>
  <c r="Z94" i="5"/>
  <c r="Y94" i="5"/>
  <c r="X94" i="5"/>
  <c r="W94" i="5"/>
  <c r="V94" i="5"/>
  <c r="U94" i="5"/>
  <c r="T94" i="5"/>
  <c r="S94" i="5"/>
  <c r="R94" i="5"/>
  <c r="Q94" i="5"/>
  <c r="AB93" i="5"/>
  <c r="AA93" i="5"/>
  <c r="Z93" i="5"/>
  <c r="Y93" i="5"/>
  <c r="X93" i="5"/>
  <c r="W93" i="5"/>
  <c r="AC93" i="5" s="1"/>
  <c r="V93" i="5"/>
  <c r="U93" i="5"/>
  <c r="T93" i="5"/>
  <c r="S93" i="5"/>
  <c r="R93" i="5"/>
  <c r="Q93" i="5"/>
  <c r="AB92" i="5"/>
  <c r="AA92" i="5"/>
  <c r="Z92" i="5"/>
  <c r="Y92" i="5"/>
  <c r="X92" i="5"/>
  <c r="W92" i="5"/>
  <c r="V92" i="5"/>
  <c r="U92" i="5"/>
  <c r="T92" i="5"/>
  <c r="S92" i="5"/>
  <c r="R92" i="5"/>
  <c r="Q92" i="5"/>
  <c r="AB91" i="5"/>
  <c r="AA91" i="5"/>
  <c r="Z91" i="5"/>
  <c r="Y91" i="5"/>
  <c r="X91" i="5"/>
  <c r="W91" i="5"/>
  <c r="V91" i="5"/>
  <c r="U91" i="5"/>
  <c r="T91" i="5"/>
  <c r="S91" i="5"/>
  <c r="R91" i="5"/>
  <c r="Q91" i="5"/>
  <c r="AB90" i="5"/>
  <c r="AA90" i="5"/>
  <c r="AA96" i="5" s="1"/>
  <c r="Z90" i="5"/>
  <c r="Y90" i="5"/>
  <c r="X90" i="5"/>
  <c r="W90" i="5"/>
  <c r="V90" i="5"/>
  <c r="U90" i="5"/>
  <c r="T90" i="5"/>
  <c r="S90" i="5"/>
  <c r="S96" i="5" s="1"/>
  <c r="R90" i="5"/>
  <c r="Q90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N83" i="5"/>
  <c r="M83" i="5"/>
  <c r="L83" i="5"/>
  <c r="K83" i="5"/>
  <c r="J83" i="5"/>
  <c r="I83" i="5"/>
  <c r="H83" i="5"/>
  <c r="G83" i="5"/>
  <c r="F83" i="5"/>
  <c r="E83" i="5"/>
  <c r="D83" i="5"/>
  <c r="C83" i="5"/>
  <c r="B83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N58" i="5"/>
  <c r="M58" i="5"/>
  <c r="K58" i="5"/>
  <c r="J58" i="5"/>
  <c r="I58" i="5"/>
  <c r="H58" i="5"/>
  <c r="G58" i="5"/>
  <c r="F58" i="5"/>
  <c r="E58" i="5"/>
  <c r="D58" i="5"/>
  <c r="C58" i="5"/>
  <c r="B58" i="5"/>
  <c r="AA41" i="5"/>
  <c r="X41" i="5"/>
  <c r="N41" i="5"/>
  <c r="L41" i="5"/>
  <c r="I41" i="5"/>
  <c r="H41" i="5"/>
  <c r="G41" i="5"/>
  <c r="F41" i="5"/>
  <c r="D41" i="5"/>
  <c r="C41" i="5"/>
  <c r="B41" i="5"/>
  <c r="AB39" i="5"/>
  <c r="AA39" i="5"/>
  <c r="Z39" i="5"/>
  <c r="Y39" i="5"/>
  <c r="X39" i="5"/>
  <c r="W39" i="5"/>
  <c r="AC39" i="5" s="1"/>
  <c r="V39" i="5"/>
  <c r="U39" i="5"/>
  <c r="T39" i="5"/>
  <c r="S39" i="5"/>
  <c r="R39" i="5"/>
  <c r="Q39" i="5"/>
  <c r="AB38" i="5"/>
  <c r="AA38" i="5"/>
  <c r="Z38" i="5"/>
  <c r="Y38" i="5"/>
  <c r="X38" i="5"/>
  <c r="W38" i="5"/>
  <c r="V38" i="5"/>
  <c r="U38" i="5"/>
  <c r="AC38" i="5" s="1"/>
  <c r="T38" i="5"/>
  <c r="S38" i="5"/>
  <c r="R38" i="5"/>
  <c r="Q38" i="5"/>
  <c r="AC37" i="5"/>
  <c r="AB37" i="5"/>
  <c r="AA37" i="5"/>
  <c r="Z37" i="5"/>
  <c r="Y37" i="5"/>
  <c r="X37" i="5"/>
  <c r="W37" i="5"/>
  <c r="V37" i="5"/>
  <c r="U37" i="5"/>
  <c r="T37" i="5"/>
  <c r="S37" i="5"/>
  <c r="R37" i="5"/>
  <c r="Q37" i="5"/>
  <c r="AC36" i="5"/>
  <c r="AB36" i="5"/>
  <c r="AA36" i="5"/>
  <c r="Z36" i="5"/>
  <c r="Y36" i="5"/>
  <c r="X36" i="5"/>
  <c r="W36" i="5"/>
  <c r="V36" i="5"/>
  <c r="U36" i="5"/>
  <c r="T36" i="5"/>
  <c r="S36" i="5"/>
  <c r="R36" i="5"/>
  <c r="Q36" i="5"/>
  <c r="Q41" i="5" s="1"/>
  <c r="AC35" i="5"/>
  <c r="AB35" i="5"/>
  <c r="AA35" i="5"/>
  <c r="Z35" i="5"/>
  <c r="Y35" i="5"/>
  <c r="X35" i="5"/>
  <c r="W35" i="5"/>
  <c r="V35" i="5"/>
  <c r="V41" i="5" s="1"/>
  <c r="U35" i="5"/>
  <c r="T35" i="5"/>
  <c r="S35" i="5"/>
  <c r="S41" i="5" s="1"/>
  <c r="R35" i="5"/>
  <c r="Q35" i="5"/>
  <c r="AC34" i="5"/>
  <c r="AC41" i="5" s="1"/>
  <c r="AB34" i="5"/>
  <c r="AA34" i="5"/>
  <c r="Z34" i="5"/>
  <c r="Y34" i="5"/>
  <c r="X34" i="5"/>
  <c r="W34" i="5"/>
  <c r="W41" i="5" s="1"/>
  <c r="V34" i="5"/>
  <c r="U34" i="5"/>
  <c r="U41" i="5" s="1"/>
  <c r="T34" i="5"/>
  <c r="S34" i="5"/>
  <c r="R34" i="5"/>
  <c r="R41" i="5" s="1"/>
  <c r="Q34" i="5"/>
  <c r="AC32" i="5"/>
  <c r="AB32" i="5"/>
  <c r="AA32" i="5"/>
  <c r="Z32" i="5"/>
  <c r="Y32" i="5"/>
  <c r="X32" i="5"/>
  <c r="W32" i="5"/>
  <c r="V32" i="5"/>
  <c r="U32" i="5"/>
  <c r="T32" i="5"/>
  <c r="S32" i="5"/>
  <c r="R32" i="5"/>
  <c r="Q32" i="5"/>
  <c r="N32" i="5"/>
  <c r="M32" i="5"/>
  <c r="J32" i="5"/>
  <c r="I32" i="5"/>
  <c r="H32" i="5"/>
  <c r="G32" i="5"/>
  <c r="F32" i="5"/>
  <c r="E32" i="5"/>
  <c r="D32" i="5"/>
  <c r="C32" i="5"/>
  <c r="B32" i="5"/>
  <c r="AC16" i="5"/>
  <c r="AB16" i="5"/>
  <c r="AA16" i="5"/>
  <c r="Z16" i="5"/>
  <c r="Y16" i="5"/>
  <c r="X16" i="5"/>
  <c r="W16" i="5"/>
  <c r="V16" i="5"/>
  <c r="U16" i="5"/>
  <c r="T16" i="5"/>
  <c r="S16" i="5"/>
  <c r="R16" i="5"/>
  <c r="Q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O822" i="4"/>
  <c r="L822" i="4"/>
  <c r="K822" i="4"/>
  <c r="J822" i="4"/>
  <c r="I822" i="4"/>
  <c r="H822" i="4"/>
  <c r="G822" i="4"/>
  <c r="F822" i="4"/>
  <c r="E822" i="4"/>
  <c r="D822" i="4"/>
  <c r="C822" i="4"/>
  <c r="B822" i="4"/>
  <c r="X820" i="4"/>
  <c r="X822" i="4" s="1"/>
  <c r="W820" i="4"/>
  <c r="V820" i="4"/>
  <c r="U820" i="4"/>
  <c r="Z820" i="4" s="1"/>
  <c r="T820" i="4"/>
  <c r="S820" i="4"/>
  <c r="R820" i="4"/>
  <c r="Q820" i="4"/>
  <c r="P820" i="4"/>
  <c r="O820" i="4"/>
  <c r="X819" i="4"/>
  <c r="W819" i="4"/>
  <c r="V819" i="4"/>
  <c r="U819" i="4"/>
  <c r="U822" i="4" s="1"/>
  <c r="T819" i="4"/>
  <c r="Z819" i="4" s="1"/>
  <c r="S819" i="4"/>
  <c r="R819" i="4"/>
  <c r="Q819" i="4"/>
  <c r="P819" i="4"/>
  <c r="O819" i="4"/>
  <c r="X818" i="4"/>
  <c r="W818" i="4"/>
  <c r="W822" i="4" s="1"/>
  <c r="V818" i="4"/>
  <c r="U818" i="4"/>
  <c r="T818" i="4"/>
  <c r="Z818" i="4" s="1"/>
  <c r="S818" i="4"/>
  <c r="R818" i="4"/>
  <c r="Q818" i="4"/>
  <c r="Q822" i="4" s="1"/>
  <c r="P818" i="4"/>
  <c r="P822" i="4" s="1"/>
  <c r="O818" i="4"/>
  <c r="X817" i="4"/>
  <c r="W817" i="4"/>
  <c r="V817" i="4"/>
  <c r="U817" i="4"/>
  <c r="T817" i="4"/>
  <c r="S817" i="4"/>
  <c r="R817" i="4"/>
  <c r="Q817" i="4"/>
  <c r="P817" i="4"/>
  <c r="O817" i="4"/>
  <c r="Z816" i="4"/>
  <c r="Z815" i="4"/>
  <c r="Z814" i="4"/>
  <c r="Z813" i="4"/>
  <c r="Z812" i="4"/>
  <c r="Z811" i="4"/>
  <c r="P809" i="4"/>
  <c r="O809" i="4"/>
  <c r="L809" i="4"/>
  <c r="K809" i="4"/>
  <c r="J809" i="4"/>
  <c r="I809" i="4"/>
  <c r="H809" i="4"/>
  <c r="G809" i="4"/>
  <c r="F809" i="4"/>
  <c r="E809" i="4"/>
  <c r="D809" i="4"/>
  <c r="C809" i="4"/>
  <c r="B809" i="4"/>
  <c r="X807" i="4"/>
  <c r="W807" i="4"/>
  <c r="V807" i="4"/>
  <c r="V809" i="4" s="1"/>
  <c r="U807" i="4"/>
  <c r="Z807" i="4" s="1"/>
  <c r="T807" i="4"/>
  <c r="S807" i="4"/>
  <c r="R807" i="4"/>
  <c r="Q807" i="4"/>
  <c r="P807" i="4"/>
  <c r="O807" i="4"/>
  <c r="X806" i="4"/>
  <c r="W806" i="4"/>
  <c r="V806" i="4"/>
  <c r="U806" i="4"/>
  <c r="T806" i="4"/>
  <c r="S806" i="4"/>
  <c r="S809" i="4" s="1"/>
  <c r="R806" i="4"/>
  <c r="Q806" i="4"/>
  <c r="P806" i="4"/>
  <c r="O806" i="4"/>
  <c r="X805" i="4"/>
  <c r="W805" i="4"/>
  <c r="V805" i="4"/>
  <c r="U805" i="4"/>
  <c r="T805" i="4"/>
  <c r="S805" i="4"/>
  <c r="R805" i="4"/>
  <c r="Q805" i="4"/>
  <c r="Q809" i="4" s="1"/>
  <c r="P805" i="4"/>
  <c r="O805" i="4"/>
  <c r="X804" i="4"/>
  <c r="W804" i="4"/>
  <c r="V804" i="4"/>
  <c r="U804" i="4"/>
  <c r="Z804" i="4" s="1"/>
  <c r="T804" i="4"/>
  <c r="S804" i="4"/>
  <c r="R804" i="4"/>
  <c r="Q804" i="4"/>
  <c r="P804" i="4"/>
  <c r="O804" i="4"/>
  <c r="Z803" i="4"/>
  <c r="X803" i="4"/>
  <c r="W803" i="4"/>
  <c r="V803" i="4"/>
  <c r="U803" i="4"/>
  <c r="T803" i="4"/>
  <c r="S803" i="4"/>
  <c r="R803" i="4"/>
  <c r="Q803" i="4"/>
  <c r="P803" i="4"/>
  <c r="O803" i="4"/>
  <c r="Z802" i="4"/>
  <c r="Z801" i="4"/>
  <c r="Z800" i="4"/>
  <c r="Z799" i="4"/>
  <c r="Z798" i="4"/>
  <c r="O796" i="4"/>
  <c r="L796" i="4"/>
  <c r="K796" i="4"/>
  <c r="J796" i="4"/>
  <c r="I796" i="4"/>
  <c r="H796" i="4"/>
  <c r="G796" i="4"/>
  <c r="F796" i="4"/>
  <c r="E796" i="4"/>
  <c r="D796" i="4"/>
  <c r="C796" i="4"/>
  <c r="B796" i="4"/>
  <c r="Z794" i="4"/>
  <c r="X794" i="4"/>
  <c r="W794" i="4"/>
  <c r="V794" i="4"/>
  <c r="U794" i="4"/>
  <c r="T794" i="4"/>
  <c r="S794" i="4"/>
  <c r="R794" i="4"/>
  <c r="Q794" i="4"/>
  <c r="P794" i="4"/>
  <c r="O794" i="4"/>
  <c r="X793" i="4"/>
  <c r="W793" i="4"/>
  <c r="V793" i="4"/>
  <c r="U793" i="4"/>
  <c r="U796" i="4" s="1"/>
  <c r="T793" i="4"/>
  <c r="Z793" i="4" s="1"/>
  <c r="S793" i="4"/>
  <c r="R793" i="4"/>
  <c r="Q793" i="4"/>
  <c r="P793" i="4"/>
  <c r="O793" i="4"/>
  <c r="Z792" i="4"/>
  <c r="X792" i="4"/>
  <c r="W792" i="4"/>
  <c r="V792" i="4"/>
  <c r="U792" i="4"/>
  <c r="T792" i="4"/>
  <c r="S792" i="4"/>
  <c r="R792" i="4"/>
  <c r="R796" i="4" s="1"/>
  <c r="Q792" i="4"/>
  <c r="Q796" i="4" s="1"/>
  <c r="P792" i="4"/>
  <c r="O792" i="4"/>
  <c r="Z791" i="4"/>
  <c r="X791" i="4"/>
  <c r="X796" i="4" s="1"/>
  <c r="W791" i="4"/>
  <c r="V791" i="4"/>
  <c r="U791" i="4"/>
  <c r="T791" i="4"/>
  <c r="S791" i="4"/>
  <c r="R791" i="4"/>
  <c r="Q791" i="4"/>
  <c r="P791" i="4"/>
  <c r="P796" i="4" s="1"/>
  <c r="O791" i="4"/>
  <c r="Z790" i="4"/>
  <c r="Z796" i="4" s="1"/>
  <c r="Z789" i="4"/>
  <c r="Z788" i="4"/>
  <c r="Z787" i="4"/>
  <c r="Z786" i="4"/>
  <c r="L784" i="4"/>
  <c r="K784" i="4"/>
  <c r="J784" i="4"/>
  <c r="I784" i="4"/>
  <c r="H784" i="4"/>
  <c r="G784" i="4"/>
  <c r="F784" i="4"/>
  <c r="E784" i="4"/>
  <c r="D784" i="4"/>
  <c r="C784" i="4"/>
  <c r="B784" i="4"/>
  <c r="X782" i="4"/>
  <c r="W782" i="4"/>
  <c r="V782" i="4"/>
  <c r="U782" i="4"/>
  <c r="T782" i="4"/>
  <c r="Z782" i="4" s="1"/>
  <c r="S782" i="4"/>
  <c r="R782" i="4"/>
  <c r="Q782" i="4"/>
  <c r="P782" i="4"/>
  <c r="P784" i="4" s="1"/>
  <c r="O782" i="4"/>
  <c r="X781" i="4"/>
  <c r="W781" i="4"/>
  <c r="V781" i="4"/>
  <c r="U781" i="4"/>
  <c r="T781" i="4"/>
  <c r="Z781" i="4" s="1"/>
  <c r="S781" i="4"/>
  <c r="R781" i="4"/>
  <c r="Q781" i="4"/>
  <c r="P781" i="4"/>
  <c r="O781" i="4"/>
  <c r="X780" i="4"/>
  <c r="W780" i="4"/>
  <c r="V780" i="4"/>
  <c r="U780" i="4"/>
  <c r="T780" i="4"/>
  <c r="S780" i="4"/>
  <c r="S784" i="4" s="1"/>
  <c r="R780" i="4"/>
  <c r="Q780" i="4"/>
  <c r="P780" i="4"/>
  <c r="O780" i="4"/>
  <c r="X779" i="4"/>
  <c r="W779" i="4"/>
  <c r="V779" i="4"/>
  <c r="U779" i="4"/>
  <c r="T779" i="4"/>
  <c r="Z779" i="4" s="1"/>
  <c r="S779" i="4"/>
  <c r="R779" i="4"/>
  <c r="Q779" i="4"/>
  <c r="P779" i="4"/>
  <c r="O779" i="4"/>
  <c r="X778" i="4"/>
  <c r="X784" i="4" s="1"/>
  <c r="W778" i="4"/>
  <c r="V778" i="4"/>
  <c r="U778" i="4"/>
  <c r="U784" i="4" s="1"/>
  <c r="T778" i="4"/>
  <c r="S778" i="4"/>
  <c r="R778" i="4"/>
  <c r="Q778" i="4"/>
  <c r="Q784" i="4" s="1"/>
  <c r="P778" i="4"/>
  <c r="O778" i="4"/>
  <c r="Z777" i="4"/>
  <c r="Z776" i="4"/>
  <c r="Z775" i="4"/>
  <c r="Z774" i="4"/>
  <c r="Z773" i="4"/>
  <c r="Z772" i="4"/>
  <c r="Z771" i="4"/>
  <c r="X769" i="4"/>
  <c r="W769" i="4"/>
  <c r="V769" i="4"/>
  <c r="U769" i="4"/>
  <c r="T769" i="4"/>
  <c r="S769" i="4"/>
  <c r="R769" i="4"/>
  <c r="Q769" i="4"/>
  <c r="P769" i="4"/>
  <c r="O769" i="4"/>
  <c r="L769" i="4"/>
  <c r="K769" i="4"/>
  <c r="J769" i="4"/>
  <c r="I769" i="4"/>
  <c r="H769" i="4"/>
  <c r="G769" i="4"/>
  <c r="F769" i="4"/>
  <c r="E769" i="4"/>
  <c r="D769" i="4"/>
  <c r="C769" i="4"/>
  <c r="B769" i="4"/>
  <c r="Z767" i="4"/>
  <c r="Z766" i="4"/>
  <c r="Z765" i="4"/>
  <c r="Z764" i="4"/>
  <c r="Z763" i="4"/>
  <c r="Z762" i="4"/>
  <c r="Z761" i="4"/>
  <c r="Z760" i="4"/>
  <c r="Z769" i="4" s="1"/>
  <c r="Z759" i="4"/>
  <c r="X757" i="4"/>
  <c r="W757" i="4"/>
  <c r="V757" i="4"/>
  <c r="U757" i="4"/>
  <c r="T757" i="4"/>
  <c r="S757" i="4"/>
  <c r="R757" i="4"/>
  <c r="Q757" i="4"/>
  <c r="P757" i="4"/>
  <c r="O757" i="4"/>
  <c r="L757" i="4"/>
  <c r="K757" i="4"/>
  <c r="J757" i="4"/>
  <c r="I757" i="4"/>
  <c r="H757" i="4"/>
  <c r="G757" i="4"/>
  <c r="F757" i="4"/>
  <c r="E757" i="4"/>
  <c r="D757" i="4"/>
  <c r="C757" i="4"/>
  <c r="B757" i="4"/>
  <c r="Z755" i="4"/>
  <c r="Z754" i="4"/>
  <c r="Z753" i="4"/>
  <c r="Z752" i="4"/>
  <c r="Z751" i="4"/>
  <c r="Z750" i="4"/>
  <c r="Z749" i="4"/>
  <c r="Z748" i="4"/>
  <c r="Z757" i="4" s="1"/>
  <c r="Z747" i="4"/>
  <c r="X745" i="4"/>
  <c r="W745" i="4"/>
  <c r="V745" i="4"/>
  <c r="U745" i="4"/>
  <c r="T745" i="4"/>
  <c r="S745" i="4"/>
  <c r="R745" i="4"/>
  <c r="Q745" i="4"/>
  <c r="P745" i="4"/>
  <c r="O745" i="4"/>
  <c r="L745" i="4"/>
  <c r="K745" i="4"/>
  <c r="J745" i="4"/>
  <c r="I745" i="4"/>
  <c r="H745" i="4"/>
  <c r="G745" i="4"/>
  <c r="F745" i="4"/>
  <c r="E745" i="4"/>
  <c r="D745" i="4"/>
  <c r="C745" i="4"/>
  <c r="B745" i="4"/>
  <c r="Z743" i="4"/>
  <c r="Z742" i="4"/>
  <c r="Z741" i="4"/>
  <c r="Z740" i="4"/>
  <c r="Z739" i="4"/>
  <c r="Z738" i="4"/>
  <c r="Z737" i="4"/>
  <c r="Z736" i="4"/>
  <c r="Z735" i="4"/>
  <c r="Z745" i="4" s="1"/>
  <c r="W733" i="4"/>
  <c r="V733" i="4"/>
  <c r="Q733" i="4"/>
  <c r="L733" i="4"/>
  <c r="K733" i="4"/>
  <c r="J733" i="4"/>
  <c r="I733" i="4"/>
  <c r="H733" i="4"/>
  <c r="G733" i="4"/>
  <c r="F733" i="4"/>
  <c r="E733" i="4"/>
  <c r="D733" i="4"/>
  <c r="C733" i="4"/>
  <c r="B733" i="4"/>
  <c r="X731" i="4"/>
  <c r="W731" i="4"/>
  <c r="V731" i="4"/>
  <c r="U731" i="4"/>
  <c r="Z731" i="4" s="1"/>
  <c r="T731" i="4"/>
  <c r="S731" i="4"/>
  <c r="R731" i="4"/>
  <c r="Q731" i="4"/>
  <c r="P731" i="4"/>
  <c r="O731" i="4"/>
  <c r="Z730" i="4"/>
  <c r="X730" i="4"/>
  <c r="W730" i="4"/>
  <c r="V730" i="4"/>
  <c r="U730" i="4"/>
  <c r="T730" i="4"/>
  <c r="S730" i="4"/>
  <c r="R730" i="4"/>
  <c r="Q730" i="4"/>
  <c r="P730" i="4"/>
  <c r="O730" i="4"/>
  <c r="X729" i="4"/>
  <c r="W729" i="4"/>
  <c r="V729" i="4"/>
  <c r="U729" i="4"/>
  <c r="Z729" i="4" s="1"/>
  <c r="T729" i="4"/>
  <c r="S729" i="4"/>
  <c r="R729" i="4"/>
  <c r="Q729" i="4"/>
  <c r="P729" i="4"/>
  <c r="O729" i="4"/>
  <c r="X728" i="4"/>
  <c r="W728" i="4"/>
  <c r="V728" i="4"/>
  <c r="U728" i="4"/>
  <c r="T728" i="4"/>
  <c r="S728" i="4"/>
  <c r="S733" i="4" s="1"/>
  <c r="R728" i="4"/>
  <c r="Q728" i="4"/>
  <c r="P728" i="4"/>
  <c r="O728" i="4"/>
  <c r="X727" i="4"/>
  <c r="W727" i="4"/>
  <c r="V727" i="4"/>
  <c r="U727" i="4"/>
  <c r="T727" i="4"/>
  <c r="S727" i="4"/>
  <c r="R727" i="4"/>
  <c r="Q727" i="4"/>
  <c r="P727" i="4"/>
  <c r="P733" i="4" s="1"/>
  <c r="O727" i="4"/>
  <c r="Z726" i="4"/>
  <c r="Z725" i="4"/>
  <c r="Z724" i="4"/>
  <c r="Z723" i="4"/>
  <c r="Z722" i="4"/>
  <c r="Z721" i="4"/>
  <c r="Z720" i="4"/>
  <c r="Z719" i="4"/>
  <c r="Z718" i="4"/>
  <c r="Z717" i="4"/>
  <c r="Z716" i="4"/>
  <c r="P714" i="4"/>
  <c r="L714" i="4"/>
  <c r="K714" i="4"/>
  <c r="J714" i="4"/>
  <c r="I714" i="4"/>
  <c r="H714" i="4"/>
  <c r="G714" i="4"/>
  <c r="F714" i="4"/>
  <c r="E714" i="4"/>
  <c r="D714" i="4"/>
  <c r="C714" i="4"/>
  <c r="B714" i="4"/>
  <c r="Z712" i="4"/>
  <c r="X712" i="4"/>
  <c r="W712" i="4"/>
  <c r="V712" i="4"/>
  <c r="U712" i="4"/>
  <c r="T712" i="4"/>
  <c r="S712" i="4"/>
  <c r="R712" i="4"/>
  <c r="Q712" i="4"/>
  <c r="P712" i="4"/>
  <c r="O712" i="4"/>
  <c r="X711" i="4"/>
  <c r="W711" i="4"/>
  <c r="W714" i="4" s="1"/>
  <c r="V711" i="4"/>
  <c r="U711" i="4"/>
  <c r="U714" i="4" s="1"/>
  <c r="T711" i="4"/>
  <c r="Z711" i="4" s="1"/>
  <c r="S711" i="4"/>
  <c r="R711" i="4"/>
  <c r="Q711" i="4"/>
  <c r="P711" i="4"/>
  <c r="O711" i="4"/>
  <c r="X710" i="4"/>
  <c r="W710" i="4"/>
  <c r="V710" i="4"/>
  <c r="U710" i="4"/>
  <c r="T710" i="4"/>
  <c r="Z710" i="4" s="1"/>
  <c r="S710" i="4"/>
  <c r="R710" i="4"/>
  <c r="R714" i="4" s="1"/>
  <c r="Q710" i="4"/>
  <c r="Q714" i="4" s="1"/>
  <c r="P710" i="4"/>
  <c r="O710" i="4"/>
  <c r="X709" i="4"/>
  <c r="W709" i="4"/>
  <c r="V709" i="4"/>
  <c r="U709" i="4"/>
  <c r="T709" i="4"/>
  <c r="S709" i="4"/>
  <c r="R709" i="4"/>
  <c r="Q709" i="4"/>
  <c r="P709" i="4"/>
  <c r="O709" i="4"/>
  <c r="O714" i="4" s="1"/>
  <c r="Z708" i="4"/>
  <c r="X708" i="4"/>
  <c r="X714" i="4" s="1"/>
  <c r="W708" i="4"/>
  <c r="V708" i="4"/>
  <c r="U708" i="4"/>
  <c r="T708" i="4"/>
  <c r="S708" i="4"/>
  <c r="R708" i="4"/>
  <c r="Q708" i="4"/>
  <c r="P708" i="4"/>
  <c r="O708" i="4"/>
  <c r="Z707" i="4"/>
  <c r="Z706" i="4"/>
  <c r="Z705" i="4"/>
  <c r="Z704" i="4"/>
  <c r="Z703" i="4"/>
  <c r="Z702" i="4"/>
  <c r="Z701" i="4"/>
  <c r="Z700" i="4"/>
  <c r="Z699" i="4"/>
  <c r="Z698" i="4"/>
  <c r="Z697" i="4"/>
  <c r="Z696" i="4"/>
  <c r="T694" i="4"/>
  <c r="S694" i="4"/>
  <c r="R694" i="4"/>
  <c r="L694" i="4"/>
  <c r="K694" i="4"/>
  <c r="J694" i="4"/>
  <c r="I694" i="4"/>
  <c r="H694" i="4"/>
  <c r="G694" i="4"/>
  <c r="F694" i="4"/>
  <c r="E694" i="4"/>
  <c r="D694" i="4"/>
  <c r="C694" i="4"/>
  <c r="B694" i="4"/>
  <c r="X692" i="4"/>
  <c r="W692" i="4"/>
  <c r="V692" i="4"/>
  <c r="U692" i="4"/>
  <c r="T692" i="4"/>
  <c r="Z692" i="4" s="1"/>
  <c r="S692" i="4"/>
  <c r="R692" i="4"/>
  <c r="Q692" i="4"/>
  <c r="P692" i="4"/>
  <c r="O692" i="4"/>
  <c r="Z691" i="4"/>
  <c r="X691" i="4"/>
  <c r="W691" i="4"/>
  <c r="V691" i="4"/>
  <c r="U691" i="4"/>
  <c r="T691" i="4"/>
  <c r="S691" i="4"/>
  <c r="R691" i="4"/>
  <c r="Q691" i="4"/>
  <c r="P691" i="4"/>
  <c r="O691" i="4"/>
  <c r="X690" i="4"/>
  <c r="W690" i="4"/>
  <c r="V690" i="4"/>
  <c r="U690" i="4"/>
  <c r="T690" i="4"/>
  <c r="Z690" i="4" s="1"/>
  <c r="S690" i="4"/>
  <c r="R690" i="4"/>
  <c r="Q690" i="4"/>
  <c r="P690" i="4"/>
  <c r="O690" i="4"/>
  <c r="Z689" i="4"/>
  <c r="X689" i="4"/>
  <c r="W689" i="4"/>
  <c r="V689" i="4"/>
  <c r="U689" i="4"/>
  <c r="T689" i="4"/>
  <c r="S689" i="4"/>
  <c r="R689" i="4"/>
  <c r="Q689" i="4"/>
  <c r="P689" i="4"/>
  <c r="O689" i="4"/>
  <c r="X688" i="4"/>
  <c r="W688" i="4"/>
  <c r="V688" i="4"/>
  <c r="V694" i="4" s="1"/>
  <c r="U688" i="4"/>
  <c r="Z688" i="4" s="1"/>
  <c r="T688" i="4"/>
  <c r="S688" i="4"/>
  <c r="R688" i="4"/>
  <c r="Q688" i="4"/>
  <c r="P688" i="4"/>
  <c r="O688" i="4"/>
  <c r="O694" i="4" s="1"/>
  <c r="Z687" i="4"/>
  <c r="Z686" i="4"/>
  <c r="Z685" i="4"/>
  <c r="Z684" i="4"/>
  <c r="Z683" i="4"/>
  <c r="Z682" i="4"/>
  <c r="Z681" i="4"/>
  <c r="Z680" i="4"/>
  <c r="Z694" i="4" s="1"/>
  <c r="Z679" i="4"/>
  <c r="Z678" i="4"/>
  <c r="L676" i="4"/>
  <c r="K676" i="4"/>
  <c r="J676" i="4"/>
  <c r="I676" i="4"/>
  <c r="H676" i="4"/>
  <c r="G676" i="4"/>
  <c r="F676" i="4"/>
  <c r="E676" i="4"/>
  <c r="D676" i="4"/>
  <c r="C676" i="4"/>
  <c r="B676" i="4"/>
  <c r="X674" i="4"/>
  <c r="W674" i="4"/>
  <c r="V674" i="4"/>
  <c r="U674" i="4"/>
  <c r="T674" i="4"/>
  <c r="Z674" i="4" s="1"/>
  <c r="S674" i="4"/>
  <c r="R674" i="4"/>
  <c r="Q674" i="4"/>
  <c r="P674" i="4"/>
  <c r="O674" i="4"/>
  <c r="Z673" i="4"/>
  <c r="X673" i="4"/>
  <c r="W673" i="4"/>
  <c r="V673" i="4"/>
  <c r="U673" i="4"/>
  <c r="T673" i="4"/>
  <c r="S673" i="4"/>
  <c r="R673" i="4"/>
  <c r="Q673" i="4"/>
  <c r="P673" i="4"/>
  <c r="O673" i="4"/>
  <c r="Z672" i="4"/>
  <c r="X672" i="4"/>
  <c r="W672" i="4"/>
  <c r="V672" i="4"/>
  <c r="U672" i="4"/>
  <c r="T672" i="4"/>
  <c r="S672" i="4"/>
  <c r="R672" i="4"/>
  <c r="Q672" i="4"/>
  <c r="P672" i="4"/>
  <c r="O672" i="4"/>
  <c r="X671" i="4"/>
  <c r="W671" i="4"/>
  <c r="W676" i="4" s="1"/>
  <c r="V671" i="4"/>
  <c r="V676" i="4" s="1"/>
  <c r="U671" i="4"/>
  <c r="T671" i="4"/>
  <c r="Z671" i="4" s="1"/>
  <c r="S671" i="4"/>
  <c r="R671" i="4"/>
  <c r="Q671" i="4"/>
  <c r="P671" i="4"/>
  <c r="O671" i="4"/>
  <c r="X670" i="4"/>
  <c r="X676" i="4" s="1"/>
  <c r="W670" i="4"/>
  <c r="V670" i="4"/>
  <c r="U670" i="4"/>
  <c r="U676" i="4" s="1"/>
  <c r="T670" i="4"/>
  <c r="S670" i="4"/>
  <c r="S676" i="4" s="1"/>
  <c r="R670" i="4"/>
  <c r="R676" i="4" s="1"/>
  <c r="Q670" i="4"/>
  <c r="Q676" i="4" s="1"/>
  <c r="P670" i="4"/>
  <c r="P676" i="4" s="1"/>
  <c r="O670" i="4"/>
  <c r="Z669" i="4"/>
  <c r="Z668" i="4"/>
  <c r="Z667" i="4"/>
  <c r="Z666" i="4"/>
  <c r="Z665" i="4"/>
  <c r="Z664" i="4"/>
  <c r="Z663" i="4"/>
  <c r="Z662" i="4"/>
  <c r="Z661" i="4"/>
  <c r="X659" i="4"/>
  <c r="L659" i="4"/>
  <c r="K659" i="4"/>
  <c r="J659" i="4"/>
  <c r="I659" i="4"/>
  <c r="H659" i="4"/>
  <c r="G659" i="4"/>
  <c r="F659" i="4"/>
  <c r="E659" i="4"/>
  <c r="D659" i="4"/>
  <c r="C659" i="4"/>
  <c r="B659" i="4"/>
  <c r="X657" i="4"/>
  <c r="W657" i="4"/>
  <c r="V657" i="4"/>
  <c r="V659" i="4" s="1"/>
  <c r="U657" i="4"/>
  <c r="T657" i="4"/>
  <c r="S657" i="4"/>
  <c r="R657" i="4"/>
  <c r="Q657" i="4"/>
  <c r="P657" i="4"/>
  <c r="O657" i="4"/>
  <c r="Z656" i="4"/>
  <c r="X656" i="4"/>
  <c r="W656" i="4"/>
  <c r="V656" i="4"/>
  <c r="U656" i="4"/>
  <c r="T656" i="4"/>
  <c r="S656" i="4"/>
  <c r="R656" i="4"/>
  <c r="Q656" i="4"/>
  <c r="P656" i="4"/>
  <c r="O656" i="4"/>
  <c r="Z655" i="4"/>
  <c r="X655" i="4"/>
  <c r="W655" i="4"/>
  <c r="V655" i="4"/>
  <c r="U655" i="4"/>
  <c r="T655" i="4"/>
  <c r="S655" i="4"/>
  <c r="R655" i="4"/>
  <c r="Q655" i="4"/>
  <c r="P655" i="4"/>
  <c r="O655" i="4"/>
  <c r="X654" i="4"/>
  <c r="W654" i="4"/>
  <c r="V654" i="4"/>
  <c r="U654" i="4"/>
  <c r="T654" i="4"/>
  <c r="Z654" i="4" s="1"/>
  <c r="S654" i="4"/>
  <c r="R654" i="4"/>
  <c r="Q654" i="4"/>
  <c r="P654" i="4"/>
  <c r="O654" i="4"/>
  <c r="X653" i="4"/>
  <c r="W653" i="4"/>
  <c r="W659" i="4" s="1"/>
  <c r="V653" i="4"/>
  <c r="U653" i="4"/>
  <c r="T653" i="4"/>
  <c r="S653" i="4"/>
  <c r="R653" i="4"/>
  <c r="Q653" i="4"/>
  <c r="P653" i="4"/>
  <c r="O653" i="4"/>
  <c r="X652" i="4"/>
  <c r="W652" i="4"/>
  <c r="V652" i="4"/>
  <c r="U652" i="4"/>
  <c r="T652" i="4"/>
  <c r="Z652" i="4" s="1"/>
  <c r="S652" i="4"/>
  <c r="S659" i="4" s="1"/>
  <c r="R652" i="4"/>
  <c r="Q652" i="4"/>
  <c r="P652" i="4"/>
  <c r="O652" i="4"/>
  <c r="Z651" i="4"/>
  <c r="X651" i="4"/>
  <c r="W651" i="4"/>
  <c r="V651" i="4"/>
  <c r="U651" i="4"/>
  <c r="T651" i="4"/>
  <c r="S651" i="4"/>
  <c r="R651" i="4"/>
  <c r="Q651" i="4"/>
  <c r="P651" i="4"/>
  <c r="P659" i="4" s="1"/>
  <c r="O651" i="4"/>
  <c r="X650" i="4"/>
  <c r="W650" i="4"/>
  <c r="V650" i="4"/>
  <c r="U650" i="4"/>
  <c r="U659" i="4" s="1"/>
  <c r="T650" i="4"/>
  <c r="T659" i="4" s="1"/>
  <c r="S650" i="4"/>
  <c r="R650" i="4"/>
  <c r="Q650" i="4"/>
  <c r="P650" i="4"/>
  <c r="O650" i="4"/>
  <c r="Z649" i="4"/>
  <c r="Z648" i="4"/>
  <c r="Z647" i="4"/>
  <c r="Z646" i="4"/>
  <c r="Z645" i="4"/>
  <c r="Z644" i="4"/>
  <c r="Z643" i="4"/>
  <c r="Z642" i="4"/>
  <c r="Z641" i="4"/>
  <c r="Z640" i="4"/>
  <c r="L638" i="4"/>
  <c r="K638" i="4"/>
  <c r="J638" i="4"/>
  <c r="I638" i="4"/>
  <c r="H638" i="4"/>
  <c r="G638" i="4"/>
  <c r="F638" i="4"/>
  <c r="E638" i="4"/>
  <c r="D638" i="4"/>
  <c r="C638" i="4"/>
  <c r="B638" i="4"/>
  <c r="Z636" i="4"/>
  <c r="X636" i="4"/>
  <c r="W636" i="4"/>
  <c r="V636" i="4"/>
  <c r="U636" i="4"/>
  <c r="T636" i="4"/>
  <c r="S636" i="4"/>
  <c r="R636" i="4"/>
  <c r="Q636" i="4"/>
  <c r="P636" i="4"/>
  <c r="O636" i="4"/>
  <c r="X635" i="4"/>
  <c r="W635" i="4"/>
  <c r="V635" i="4"/>
  <c r="U635" i="4"/>
  <c r="T635" i="4"/>
  <c r="Z635" i="4" s="1"/>
  <c r="S635" i="4"/>
  <c r="R635" i="4"/>
  <c r="Q635" i="4"/>
  <c r="P635" i="4"/>
  <c r="O635" i="4"/>
  <c r="X634" i="4"/>
  <c r="W634" i="4"/>
  <c r="V634" i="4"/>
  <c r="U634" i="4"/>
  <c r="T634" i="4"/>
  <c r="Z634" i="4" s="1"/>
  <c r="S634" i="4"/>
  <c r="S638" i="4" s="1"/>
  <c r="R634" i="4"/>
  <c r="Q634" i="4"/>
  <c r="P634" i="4"/>
  <c r="P638" i="4" s="1"/>
  <c r="O634" i="4"/>
  <c r="O638" i="4" s="1"/>
  <c r="X633" i="4"/>
  <c r="W633" i="4"/>
  <c r="V633" i="4"/>
  <c r="U633" i="4"/>
  <c r="T633" i="4"/>
  <c r="S633" i="4"/>
  <c r="R633" i="4"/>
  <c r="Q633" i="4"/>
  <c r="P633" i="4"/>
  <c r="O633" i="4"/>
  <c r="X632" i="4"/>
  <c r="W632" i="4"/>
  <c r="V632" i="4"/>
  <c r="U632" i="4"/>
  <c r="T632" i="4"/>
  <c r="Z632" i="4" s="1"/>
  <c r="S632" i="4"/>
  <c r="R632" i="4"/>
  <c r="Q632" i="4"/>
  <c r="P632" i="4"/>
  <c r="O632" i="4"/>
  <c r="X631" i="4"/>
  <c r="W631" i="4"/>
  <c r="V631" i="4"/>
  <c r="U631" i="4"/>
  <c r="T631" i="4"/>
  <c r="Z631" i="4" s="1"/>
  <c r="S631" i="4"/>
  <c r="R631" i="4"/>
  <c r="Q631" i="4"/>
  <c r="Q638" i="4" s="1"/>
  <c r="P631" i="4"/>
  <c r="O631" i="4"/>
  <c r="X630" i="4"/>
  <c r="W630" i="4"/>
  <c r="V630" i="4"/>
  <c r="U630" i="4"/>
  <c r="T630" i="4"/>
  <c r="S630" i="4"/>
  <c r="R630" i="4"/>
  <c r="R638" i="4" s="1"/>
  <c r="Q630" i="4"/>
  <c r="P630" i="4"/>
  <c r="O630" i="4"/>
  <c r="Z629" i="4"/>
  <c r="Z628" i="4"/>
  <c r="Z627" i="4"/>
  <c r="Z626" i="4"/>
  <c r="Z625" i="4"/>
  <c r="Z624" i="4"/>
  <c r="Z623" i="4"/>
  <c r="Z622" i="4"/>
  <c r="Z621" i="4"/>
  <c r="Z620" i="4"/>
  <c r="V618" i="4"/>
  <c r="U618" i="4"/>
  <c r="S618" i="4"/>
  <c r="R618" i="4"/>
  <c r="L618" i="4"/>
  <c r="K618" i="4"/>
  <c r="J618" i="4"/>
  <c r="I618" i="4"/>
  <c r="H618" i="4"/>
  <c r="G618" i="4"/>
  <c r="F618" i="4"/>
  <c r="E618" i="4"/>
  <c r="D618" i="4"/>
  <c r="C618" i="4"/>
  <c r="B618" i="4"/>
  <c r="X616" i="4"/>
  <c r="W616" i="4"/>
  <c r="V616" i="4"/>
  <c r="U616" i="4"/>
  <c r="T616" i="4"/>
  <c r="Z616" i="4" s="1"/>
  <c r="S616" i="4"/>
  <c r="R616" i="4"/>
  <c r="Q616" i="4"/>
  <c r="P616" i="4"/>
  <c r="O616" i="4"/>
  <c r="X615" i="4"/>
  <c r="X618" i="4" s="1"/>
  <c r="W615" i="4"/>
  <c r="V615" i="4"/>
  <c r="U615" i="4"/>
  <c r="T615" i="4"/>
  <c r="S615" i="4"/>
  <c r="R615" i="4"/>
  <c r="Q615" i="4"/>
  <c r="P615" i="4"/>
  <c r="O615" i="4"/>
  <c r="X614" i="4"/>
  <c r="W614" i="4"/>
  <c r="V614" i="4"/>
  <c r="U614" i="4"/>
  <c r="T614" i="4"/>
  <c r="Z614" i="4" s="1"/>
  <c r="S614" i="4"/>
  <c r="R614" i="4"/>
  <c r="Q614" i="4"/>
  <c r="P614" i="4"/>
  <c r="O614" i="4"/>
  <c r="X613" i="4"/>
  <c r="W613" i="4"/>
  <c r="V613" i="4"/>
  <c r="U613" i="4"/>
  <c r="T613" i="4"/>
  <c r="S613" i="4"/>
  <c r="R613" i="4"/>
  <c r="Q613" i="4"/>
  <c r="P613" i="4"/>
  <c r="O613" i="4"/>
  <c r="X612" i="4"/>
  <c r="W612" i="4"/>
  <c r="V612" i="4"/>
  <c r="U612" i="4"/>
  <c r="T612" i="4"/>
  <c r="S612" i="4"/>
  <c r="R612" i="4"/>
  <c r="Q612" i="4"/>
  <c r="P612" i="4"/>
  <c r="O612" i="4"/>
  <c r="Z611" i="4"/>
  <c r="Z610" i="4"/>
  <c r="Z609" i="4"/>
  <c r="Z608" i="4"/>
  <c r="Z607" i="4"/>
  <c r="T605" i="4"/>
  <c r="S605" i="4"/>
  <c r="Q605" i="4"/>
  <c r="L605" i="4"/>
  <c r="K605" i="4"/>
  <c r="J605" i="4"/>
  <c r="I605" i="4"/>
  <c r="H605" i="4"/>
  <c r="G605" i="4"/>
  <c r="F605" i="4"/>
  <c r="E605" i="4"/>
  <c r="D605" i="4"/>
  <c r="C605" i="4"/>
  <c r="B605" i="4"/>
  <c r="Z603" i="4"/>
  <c r="X603" i="4"/>
  <c r="W603" i="4"/>
  <c r="V603" i="4"/>
  <c r="U603" i="4"/>
  <c r="T603" i="4"/>
  <c r="S603" i="4"/>
  <c r="R603" i="4"/>
  <c r="Q603" i="4"/>
  <c r="P603" i="4"/>
  <c r="O603" i="4"/>
  <c r="Z602" i="4"/>
  <c r="X602" i="4"/>
  <c r="W602" i="4"/>
  <c r="V602" i="4"/>
  <c r="V605" i="4" s="1"/>
  <c r="U602" i="4"/>
  <c r="T602" i="4"/>
  <c r="S602" i="4"/>
  <c r="R602" i="4"/>
  <c r="Q602" i="4"/>
  <c r="P602" i="4"/>
  <c r="O602" i="4"/>
  <c r="X601" i="4"/>
  <c r="W601" i="4"/>
  <c r="V601" i="4"/>
  <c r="U601" i="4"/>
  <c r="Z601" i="4" s="1"/>
  <c r="T601" i="4"/>
  <c r="S601" i="4"/>
  <c r="R601" i="4"/>
  <c r="Q601" i="4"/>
  <c r="P601" i="4"/>
  <c r="O601" i="4"/>
  <c r="Z600" i="4"/>
  <c r="X600" i="4"/>
  <c r="W600" i="4"/>
  <c r="V600" i="4"/>
  <c r="U600" i="4"/>
  <c r="T600" i="4"/>
  <c r="S600" i="4"/>
  <c r="R600" i="4"/>
  <c r="Q600" i="4"/>
  <c r="P600" i="4"/>
  <c r="P605" i="4" s="1"/>
  <c r="O600" i="4"/>
  <c r="Z599" i="4"/>
  <c r="X599" i="4"/>
  <c r="W599" i="4"/>
  <c r="W605" i="4" s="1"/>
  <c r="V599" i="4"/>
  <c r="U599" i="4"/>
  <c r="T599" i="4"/>
  <c r="S599" i="4"/>
  <c r="R599" i="4"/>
  <c r="Q599" i="4"/>
  <c r="P599" i="4"/>
  <c r="O599" i="4"/>
  <c r="O605" i="4" s="1"/>
  <c r="Z598" i="4"/>
  <c r="Z597" i="4"/>
  <c r="Z596" i="4"/>
  <c r="Z595" i="4"/>
  <c r="Z594" i="4"/>
  <c r="L592" i="4"/>
  <c r="K592" i="4"/>
  <c r="J592" i="4"/>
  <c r="I592" i="4"/>
  <c r="H592" i="4"/>
  <c r="G592" i="4"/>
  <c r="F592" i="4"/>
  <c r="E592" i="4"/>
  <c r="D592" i="4"/>
  <c r="C592" i="4"/>
  <c r="B592" i="4"/>
  <c r="X590" i="4"/>
  <c r="W590" i="4"/>
  <c r="V590" i="4"/>
  <c r="U590" i="4"/>
  <c r="T590" i="4"/>
  <c r="Z590" i="4" s="1"/>
  <c r="S590" i="4"/>
  <c r="R590" i="4"/>
  <c r="Q590" i="4"/>
  <c r="P590" i="4"/>
  <c r="O590" i="4"/>
  <c r="X589" i="4"/>
  <c r="W589" i="4"/>
  <c r="V589" i="4"/>
  <c r="U589" i="4"/>
  <c r="T589" i="4"/>
  <c r="Z589" i="4" s="1"/>
  <c r="S589" i="4"/>
  <c r="R589" i="4"/>
  <c r="Q589" i="4"/>
  <c r="Q592" i="4" s="1"/>
  <c r="P589" i="4"/>
  <c r="O589" i="4"/>
  <c r="Z588" i="4"/>
  <c r="X588" i="4"/>
  <c r="W588" i="4"/>
  <c r="V588" i="4"/>
  <c r="U588" i="4"/>
  <c r="T588" i="4"/>
  <c r="S588" i="4"/>
  <c r="R588" i="4"/>
  <c r="Q588" i="4"/>
  <c r="P588" i="4"/>
  <c r="O588" i="4"/>
  <c r="O592" i="4" s="1"/>
  <c r="X587" i="4"/>
  <c r="W587" i="4"/>
  <c r="V587" i="4"/>
  <c r="U587" i="4"/>
  <c r="Z587" i="4" s="1"/>
  <c r="T587" i="4"/>
  <c r="S587" i="4"/>
  <c r="R587" i="4"/>
  <c r="Q587" i="4"/>
  <c r="P587" i="4"/>
  <c r="O587" i="4"/>
  <c r="X586" i="4"/>
  <c r="X592" i="4" s="1"/>
  <c r="W586" i="4"/>
  <c r="W592" i="4" s="1"/>
  <c r="V586" i="4"/>
  <c r="U586" i="4"/>
  <c r="T586" i="4"/>
  <c r="T592" i="4" s="1"/>
  <c r="S586" i="4"/>
  <c r="R586" i="4"/>
  <c r="R592" i="4" s="1"/>
  <c r="Q586" i="4"/>
  <c r="P586" i="4"/>
  <c r="O586" i="4"/>
  <c r="Z585" i="4"/>
  <c r="Z584" i="4"/>
  <c r="Z583" i="4"/>
  <c r="Z582" i="4"/>
  <c r="Z581" i="4"/>
  <c r="L579" i="4"/>
  <c r="K579" i="4"/>
  <c r="J579" i="4"/>
  <c r="I579" i="4"/>
  <c r="H579" i="4"/>
  <c r="G579" i="4"/>
  <c r="F579" i="4"/>
  <c r="E579" i="4"/>
  <c r="D579" i="4"/>
  <c r="C579" i="4"/>
  <c r="B579" i="4"/>
  <c r="X577" i="4"/>
  <c r="W577" i="4"/>
  <c r="V577" i="4"/>
  <c r="U577" i="4"/>
  <c r="T577" i="4"/>
  <c r="Z577" i="4" s="1"/>
  <c r="S577" i="4"/>
  <c r="R577" i="4"/>
  <c r="Q577" i="4"/>
  <c r="P577" i="4"/>
  <c r="O577" i="4"/>
  <c r="Z576" i="4"/>
  <c r="X576" i="4"/>
  <c r="W576" i="4"/>
  <c r="V576" i="4"/>
  <c r="U576" i="4"/>
  <c r="T576" i="4"/>
  <c r="S576" i="4"/>
  <c r="R576" i="4"/>
  <c r="Q576" i="4"/>
  <c r="P576" i="4"/>
  <c r="O576" i="4"/>
  <c r="X575" i="4"/>
  <c r="W575" i="4"/>
  <c r="V575" i="4"/>
  <c r="U575" i="4"/>
  <c r="T575" i="4"/>
  <c r="Z575" i="4" s="1"/>
  <c r="S575" i="4"/>
  <c r="R575" i="4"/>
  <c r="Q575" i="4"/>
  <c r="P575" i="4"/>
  <c r="O575" i="4"/>
  <c r="Z574" i="4"/>
  <c r="X574" i="4"/>
  <c r="X579" i="4" s="1"/>
  <c r="W574" i="4"/>
  <c r="W579" i="4" s="1"/>
  <c r="V574" i="4"/>
  <c r="U574" i="4"/>
  <c r="T574" i="4"/>
  <c r="S574" i="4"/>
  <c r="R574" i="4"/>
  <c r="Q574" i="4"/>
  <c r="P574" i="4"/>
  <c r="O574" i="4"/>
  <c r="X573" i="4"/>
  <c r="W573" i="4"/>
  <c r="V573" i="4"/>
  <c r="V579" i="4" s="1"/>
  <c r="U573" i="4"/>
  <c r="U579" i="4" s="1"/>
  <c r="T573" i="4"/>
  <c r="Z573" i="4" s="1"/>
  <c r="S573" i="4"/>
  <c r="R573" i="4"/>
  <c r="Q573" i="4"/>
  <c r="P573" i="4"/>
  <c r="O573" i="4"/>
  <c r="Z572" i="4"/>
  <c r="Z579" i="4" s="1"/>
  <c r="Z571" i="4"/>
  <c r="Z570" i="4"/>
  <c r="Z569" i="4"/>
  <c r="Z568" i="4"/>
  <c r="U566" i="4"/>
  <c r="L566" i="4"/>
  <c r="K566" i="4"/>
  <c r="J566" i="4"/>
  <c r="I566" i="4"/>
  <c r="H566" i="4"/>
  <c r="G566" i="4"/>
  <c r="F566" i="4"/>
  <c r="E566" i="4"/>
  <c r="D566" i="4"/>
  <c r="C566" i="4"/>
  <c r="B566" i="4"/>
  <c r="Z564" i="4"/>
  <c r="X564" i="4"/>
  <c r="W564" i="4"/>
  <c r="V564" i="4"/>
  <c r="U564" i="4"/>
  <c r="T564" i="4"/>
  <c r="S564" i="4"/>
  <c r="R564" i="4"/>
  <c r="Q564" i="4"/>
  <c r="P564" i="4"/>
  <c r="O564" i="4"/>
  <c r="Z563" i="4"/>
  <c r="X563" i="4"/>
  <c r="W563" i="4"/>
  <c r="V563" i="4"/>
  <c r="U563" i="4"/>
  <c r="T563" i="4"/>
  <c r="S563" i="4"/>
  <c r="R563" i="4"/>
  <c r="Q563" i="4"/>
  <c r="P563" i="4"/>
  <c r="O563" i="4"/>
  <c r="Z562" i="4"/>
  <c r="X562" i="4"/>
  <c r="X566" i="4" s="1"/>
  <c r="W562" i="4"/>
  <c r="W566" i="4" s="1"/>
  <c r="V562" i="4"/>
  <c r="V566" i="4" s="1"/>
  <c r="U562" i="4"/>
  <c r="T562" i="4"/>
  <c r="S562" i="4"/>
  <c r="R562" i="4"/>
  <c r="Q562" i="4"/>
  <c r="P562" i="4"/>
  <c r="O562" i="4"/>
  <c r="X561" i="4"/>
  <c r="W561" i="4"/>
  <c r="V561" i="4"/>
  <c r="U561" i="4"/>
  <c r="T561" i="4"/>
  <c r="Z561" i="4" s="1"/>
  <c r="S561" i="4"/>
  <c r="S566" i="4" s="1"/>
  <c r="R561" i="4"/>
  <c r="R566" i="4" s="1"/>
  <c r="Q561" i="4"/>
  <c r="P561" i="4"/>
  <c r="O561" i="4"/>
  <c r="X560" i="4"/>
  <c r="W560" i="4"/>
  <c r="V560" i="4"/>
  <c r="U560" i="4"/>
  <c r="T560" i="4"/>
  <c r="Z560" i="4" s="1"/>
  <c r="S560" i="4"/>
  <c r="R560" i="4"/>
  <c r="Q560" i="4"/>
  <c r="Q566" i="4" s="1"/>
  <c r="P560" i="4"/>
  <c r="P566" i="4" s="1"/>
  <c r="O560" i="4"/>
  <c r="O566" i="4" s="1"/>
  <c r="Z559" i="4"/>
  <c r="Z558" i="4"/>
  <c r="Z557" i="4"/>
  <c r="Z556" i="4"/>
  <c r="Z555" i="4"/>
  <c r="L553" i="4"/>
  <c r="K553" i="4"/>
  <c r="J553" i="4"/>
  <c r="I553" i="4"/>
  <c r="H553" i="4"/>
  <c r="G553" i="4"/>
  <c r="F553" i="4"/>
  <c r="E553" i="4"/>
  <c r="D553" i="4"/>
  <c r="C553" i="4"/>
  <c r="B553" i="4"/>
  <c r="X551" i="4"/>
  <c r="W551" i="4"/>
  <c r="V551" i="4"/>
  <c r="U551" i="4"/>
  <c r="T551" i="4"/>
  <c r="Z551" i="4" s="1"/>
  <c r="S551" i="4"/>
  <c r="R551" i="4"/>
  <c r="Q551" i="4"/>
  <c r="P551" i="4"/>
  <c r="O551" i="4"/>
  <c r="X550" i="4"/>
  <c r="W550" i="4"/>
  <c r="V550" i="4"/>
  <c r="U550" i="4"/>
  <c r="T550" i="4"/>
  <c r="Z550" i="4" s="1"/>
  <c r="S550" i="4"/>
  <c r="R550" i="4"/>
  <c r="Q550" i="4"/>
  <c r="P550" i="4"/>
  <c r="O550" i="4"/>
  <c r="X549" i="4"/>
  <c r="W549" i="4"/>
  <c r="W553" i="4" s="1"/>
  <c r="V549" i="4"/>
  <c r="U549" i="4"/>
  <c r="T549" i="4"/>
  <c r="Z549" i="4" s="1"/>
  <c r="S549" i="4"/>
  <c r="R549" i="4"/>
  <c r="R553" i="4" s="1"/>
  <c r="Q549" i="4"/>
  <c r="Q553" i="4" s="1"/>
  <c r="P549" i="4"/>
  <c r="P553" i="4" s="1"/>
  <c r="O549" i="4"/>
  <c r="Z548" i="4"/>
  <c r="X548" i="4"/>
  <c r="W548" i="4"/>
  <c r="V548" i="4"/>
  <c r="U548" i="4"/>
  <c r="T548" i="4"/>
  <c r="S548" i="4"/>
  <c r="R548" i="4"/>
  <c r="Q548" i="4"/>
  <c r="P548" i="4"/>
  <c r="O548" i="4"/>
  <c r="O553" i="4" s="1"/>
  <c r="X547" i="4"/>
  <c r="W547" i="4"/>
  <c r="V547" i="4"/>
  <c r="U547" i="4"/>
  <c r="U553" i="4" s="1"/>
  <c r="T547" i="4"/>
  <c r="S547" i="4"/>
  <c r="S553" i="4" s="1"/>
  <c r="R547" i="4"/>
  <c r="Q547" i="4"/>
  <c r="P547" i="4"/>
  <c r="O547" i="4"/>
  <c r="Z546" i="4"/>
  <c r="Z545" i="4"/>
  <c r="Z544" i="4"/>
  <c r="Z543" i="4"/>
  <c r="Z542" i="4"/>
  <c r="L540" i="4"/>
  <c r="K540" i="4"/>
  <c r="J540" i="4"/>
  <c r="I540" i="4"/>
  <c r="H540" i="4"/>
  <c r="G540" i="4"/>
  <c r="F540" i="4"/>
  <c r="E540" i="4"/>
  <c r="D540" i="4"/>
  <c r="C540" i="4"/>
  <c r="B540" i="4"/>
  <c r="X538" i="4"/>
  <c r="W538" i="4"/>
  <c r="V538" i="4"/>
  <c r="U538" i="4"/>
  <c r="U540" i="4" s="1"/>
  <c r="T538" i="4"/>
  <c r="Z538" i="4" s="1"/>
  <c r="S538" i="4"/>
  <c r="R538" i="4"/>
  <c r="Q538" i="4"/>
  <c r="P538" i="4"/>
  <c r="O538" i="4"/>
  <c r="Z537" i="4"/>
  <c r="X537" i="4"/>
  <c r="W537" i="4"/>
  <c r="V537" i="4"/>
  <c r="U537" i="4"/>
  <c r="T537" i="4"/>
  <c r="S537" i="4"/>
  <c r="R537" i="4"/>
  <c r="Q537" i="4"/>
  <c r="P537" i="4"/>
  <c r="O537" i="4"/>
  <c r="Z536" i="4"/>
  <c r="X536" i="4"/>
  <c r="W536" i="4"/>
  <c r="V536" i="4"/>
  <c r="U536" i="4"/>
  <c r="T536" i="4"/>
  <c r="S536" i="4"/>
  <c r="R536" i="4"/>
  <c r="Q536" i="4"/>
  <c r="P536" i="4"/>
  <c r="O536" i="4"/>
  <c r="Z535" i="4"/>
  <c r="X535" i="4"/>
  <c r="W535" i="4"/>
  <c r="V535" i="4"/>
  <c r="U535" i="4"/>
  <c r="T535" i="4"/>
  <c r="S535" i="4"/>
  <c r="R535" i="4"/>
  <c r="Q535" i="4"/>
  <c r="P535" i="4"/>
  <c r="O535" i="4"/>
  <c r="X534" i="4"/>
  <c r="X540" i="4" s="1"/>
  <c r="W534" i="4"/>
  <c r="W540" i="4" s="1"/>
  <c r="V534" i="4"/>
  <c r="U534" i="4"/>
  <c r="T534" i="4"/>
  <c r="Z534" i="4" s="1"/>
  <c r="S534" i="4"/>
  <c r="R534" i="4"/>
  <c r="Q534" i="4"/>
  <c r="P534" i="4"/>
  <c r="O534" i="4"/>
  <c r="X533" i="4"/>
  <c r="W533" i="4"/>
  <c r="V533" i="4"/>
  <c r="U533" i="4"/>
  <c r="T533" i="4"/>
  <c r="Z533" i="4" s="1"/>
  <c r="S533" i="4"/>
  <c r="S540" i="4" s="1"/>
  <c r="R533" i="4"/>
  <c r="Q533" i="4"/>
  <c r="P533" i="4"/>
  <c r="O533" i="4"/>
  <c r="Z532" i="4"/>
  <c r="Z531" i="4"/>
  <c r="Z530" i="4"/>
  <c r="Z529" i="4"/>
  <c r="Z528" i="4"/>
  <c r="Z527" i="4"/>
  <c r="Z526" i="4"/>
  <c r="Z525" i="4"/>
  <c r="Z524" i="4"/>
  <c r="Z523" i="4"/>
  <c r="X521" i="4"/>
  <c r="W521" i="4"/>
  <c r="L521" i="4"/>
  <c r="K521" i="4"/>
  <c r="J521" i="4"/>
  <c r="I521" i="4"/>
  <c r="H521" i="4"/>
  <c r="G521" i="4"/>
  <c r="F521" i="4"/>
  <c r="E521" i="4"/>
  <c r="D521" i="4"/>
  <c r="C521" i="4"/>
  <c r="B521" i="4"/>
  <c r="X519" i="4"/>
  <c r="W519" i="4"/>
  <c r="V519" i="4"/>
  <c r="U519" i="4"/>
  <c r="T519" i="4"/>
  <c r="Z519" i="4" s="1"/>
  <c r="S519" i="4"/>
  <c r="R519" i="4"/>
  <c r="Q519" i="4"/>
  <c r="P519" i="4"/>
  <c r="O519" i="4"/>
  <c r="Z518" i="4"/>
  <c r="X518" i="4"/>
  <c r="W518" i="4"/>
  <c r="V518" i="4"/>
  <c r="U518" i="4"/>
  <c r="T518" i="4"/>
  <c r="S518" i="4"/>
  <c r="R518" i="4"/>
  <c r="Q518" i="4"/>
  <c r="P518" i="4"/>
  <c r="O518" i="4"/>
  <c r="X517" i="4"/>
  <c r="W517" i="4"/>
  <c r="V517" i="4"/>
  <c r="U517" i="4"/>
  <c r="U521" i="4" s="1"/>
  <c r="T517" i="4"/>
  <c r="Z517" i="4" s="1"/>
  <c r="S517" i="4"/>
  <c r="R517" i="4"/>
  <c r="Q517" i="4"/>
  <c r="P517" i="4"/>
  <c r="O517" i="4"/>
  <c r="X516" i="4"/>
  <c r="W516" i="4"/>
  <c r="V516" i="4"/>
  <c r="U516" i="4"/>
  <c r="T516" i="4"/>
  <c r="T521" i="4" s="1"/>
  <c r="S516" i="4"/>
  <c r="S521" i="4" s="1"/>
  <c r="R516" i="4"/>
  <c r="R521" i="4" s="1"/>
  <c r="Q516" i="4"/>
  <c r="Q521" i="4" s="1"/>
  <c r="P516" i="4"/>
  <c r="P521" i="4" s="1"/>
  <c r="O516" i="4"/>
  <c r="Z515" i="4"/>
  <c r="Z514" i="4"/>
  <c r="Z513" i="4"/>
  <c r="Z512" i="4"/>
  <c r="Z511" i="4"/>
  <c r="U509" i="4"/>
  <c r="T509" i="4"/>
  <c r="S509" i="4"/>
  <c r="R509" i="4"/>
  <c r="L509" i="4"/>
  <c r="K509" i="4"/>
  <c r="J509" i="4"/>
  <c r="I509" i="4"/>
  <c r="H509" i="4"/>
  <c r="G509" i="4"/>
  <c r="F509" i="4"/>
  <c r="E509" i="4"/>
  <c r="D509" i="4"/>
  <c r="C509" i="4"/>
  <c r="B509" i="4"/>
  <c r="X507" i="4"/>
  <c r="W507" i="4"/>
  <c r="V507" i="4"/>
  <c r="U507" i="4"/>
  <c r="Z507" i="4" s="1"/>
  <c r="T507" i="4"/>
  <c r="S507" i="4"/>
  <c r="R507" i="4"/>
  <c r="Q507" i="4"/>
  <c r="P507" i="4"/>
  <c r="O507" i="4"/>
  <c r="Z506" i="4"/>
  <c r="X506" i="4"/>
  <c r="X509" i="4" s="1"/>
  <c r="W506" i="4"/>
  <c r="V506" i="4"/>
  <c r="U506" i="4"/>
  <c r="T506" i="4"/>
  <c r="S506" i="4"/>
  <c r="R506" i="4"/>
  <c r="Q506" i="4"/>
  <c r="P506" i="4"/>
  <c r="O506" i="4"/>
  <c r="X505" i="4"/>
  <c r="W505" i="4"/>
  <c r="V505" i="4"/>
  <c r="V509" i="4" s="1"/>
  <c r="U505" i="4"/>
  <c r="T505" i="4"/>
  <c r="Z505" i="4" s="1"/>
  <c r="S505" i="4"/>
  <c r="R505" i="4"/>
  <c r="Q505" i="4"/>
  <c r="P505" i="4"/>
  <c r="O505" i="4"/>
  <c r="X504" i="4"/>
  <c r="W504" i="4"/>
  <c r="V504" i="4"/>
  <c r="U504" i="4"/>
  <c r="T504" i="4"/>
  <c r="Z504" i="4" s="1"/>
  <c r="S504" i="4"/>
  <c r="R504" i="4"/>
  <c r="Q504" i="4"/>
  <c r="P504" i="4"/>
  <c r="O504" i="4"/>
  <c r="X503" i="4"/>
  <c r="W503" i="4"/>
  <c r="V503" i="4"/>
  <c r="U503" i="4"/>
  <c r="T503" i="4"/>
  <c r="Z503" i="4" s="1"/>
  <c r="S503" i="4"/>
  <c r="R503" i="4"/>
  <c r="Q503" i="4"/>
  <c r="P503" i="4"/>
  <c r="O503" i="4"/>
  <c r="Z502" i="4"/>
  <c r="X502" i="4"/>
  <c r="W502" i="4"/>
  <c r="V502" i="4"/>
  <c r="U502" i="4"/>
  <c r="T502" i="4"/>
  <c r="S502" i="4"/>
  <c r="R502" i="4"/>
  <c r="Q502" i="4"/>
  <c r="Q509" i="4" s="1"/>
  <c r="P502" i="4"/>
  <c r="O502" i="4"/>
  <c r="Z501" i="4"/>
  <c r="Z500" i="4"/>
  <c r="Z499" i="4"/>
  <c r="Z498" i="4"/>
  <c r="Z497" i="4"/>
  <c r="Z509" i="4" s="1"/>
  <c r="L495" i="4"/>
  <c r="K495" i="4"/>
  <c r="J495" i="4"/>
  <c r="I495" i="4"/>
  <c r="H495" i="4"/>
  <c r="G495" i="4"/>
  <c r="F495" i="4"/>
  <c r="E495" i="4"/>
  <c r="D495" i="4"/>
  <c r="C495" i="4"/>
  <c r="B495" i="4"/>
  <c r="X493" i="4"/>
  <c r="W493" i="4"/>
  <c r="V493" i="4"/>
  <c r="U493" i="4"/>
  <c r="T493" i="4"/>
  <c r="Z493" i="4" s="1"/>
  <c r="S493" i="4"/>
  <c r="R493" i="4"/>
  <c r="Q493" i="4"/>
  <c r="P493" i="4"/>
  <c r="O493" i="4"/>
  <c r="X492" i="4"/>
  <c r="W492" i="4"/>
  <c r="V492" i="4"/>
  <c r="U492" i="4"/>
  <c r="T492" i="4"/>
  <c r="Z492" i="4" s="1"/>
  <c r="S492" i="4"/>
  <c r="R492" i="4"/>
  <c r="Q492" i="4"/>
  <c r="P492" i="4"/>
  <c r="O492" i="4"/>
  <c r="Z491" i="4"/>
  <c r="X491" i="4"/>
  <c r="W491" i="4"/>
  <c r="V491" i="4"/>
  <c r="U491" i="4"/>
  <c r="T491" i="4"/>
  <c r="S491" i="4"/>
  <c r="R491" i="4"/>
  <c r="Q491" i="4"/>
  <c r="Q495" i="4" s="1"/>
  <c r="P491" i="4"/>
  <c r="P495" i="4" s="1"/>
  <c r="O491" i="4"/>
  <c r="O495" i="4" s="1"/>
  <c r="Z490" i="4"/>
  <c r="X490" i="4"/>
  <c r="W490" i="4"/>
  <c r="V490" i="4"/>
  <c r="U490" i="4"/>
  <c r="T490" i="4"/>
  <c r="S490" i="4"/>
  <c r="R490" i="4"/>
  <c r="Q490" i="4"/>
  <c r="P490" i="4"/>
  <c r="O490" i="4"/>
  <c r="Z489" i="4"/>
  <c r="X489" i="4"/>
  <c r="X495" i="4" s="1"/>
  <c r="W489" i="4"/>
  <c r="W495" i="4" s="1"/>
  <c r="V489" i="4"/>
  <c r="V495" i="4" s="1"/>
  <c r="U489" i="4"/>
  <c r="T489" i="4"/>
  <c r="S489" i="4"/>
  <c r="R489" i="4"/>
  <c r="Q489" i="4"/>
  <c r="P489" i="4"/>
  <c r="O489" i="4"/>
  <c r="Z488" i="4"/>
  <c r="Z487" i="4"/>
  <c r="Z486" i="4"/>
  <c r="Z485" i="4"/>
  <c r="Z484" i="4"/>
  <c r="Z495" i="4" s="1"/>
  <c r="X482" i="4"/>
  <c r="L482" i="4"/>
  <c r="K482" i="4"/>
  <c r="J482" i="4"/>
  <c r="I482" i="4"/>
  <c r="H482" i="4"/>
  <c r="G482" i="4"/>
  <c r="F482" i="4"/>
  <c r="E482" i="4"/>
  <c r="D482" i="4"/>
  <c r="C482" i="4"/>
  <c r="B482" i="4"/>
  <c r="X480" i="4"/>
  <c r="W480" i="4"/>
  <c r="V480" i="4"/>
  <c r="U480" i="4"/>
  <c r="T480" i="4"/>
  <c r="S480" i="4"/>
  <c r="R480" i="4"/>
  <c r="Q480" i="4"/>
  <c r="P480" i="4"/>
  <c r="O480" i="4"/>
  <c r="Z479" i="4"/>
  <c r="X479" i="4"/>
  <c r="W479" i="4"/>
  <c r="V479" i="4"/>
  <c r="U479" i="4"/>
  <c r="T479" i="4"/>
  <c r="S479" i="4"/>
  <c r="R479" i="4"/>
  <c r="Q479" i="4"/>
  <c r="P479" i="4"/>
  <c r="O479" i="4"/>
  <c r="Z478" i="4"/>
  <c r="X478" i="4"/>
  <c r="W478" i="4"/>
  <c r="V478" i="4"/>
  <c r="U478" i="4"/>
  <c r="T478" i="4"/>
  <c r="S478" i="4"/>
  <c r="R478" i="4"/>
  <c r="Q478" i="4"/>
  <c r="P478" i="4"/>
  <c r="O478" i="4"/>
  <c r="X477" i="4"/>
  <c r="W477" i="4"/>
  <c r="V477" i="4"/>
  <c r="U477" i="4"/>
  <c r="T477" i="4"/>
  <c r="Z477" i="4" s="1"/>
  <c r="S477" i="4"/>
  <c r="R477" i="4"/>
  <c r="Q477" i="4"/>
  <c r="P477" i="4"/>
  <c r="O477" i="4"/>
  <c r="X476" i="4"/>
  <c r="W476" i="4"/>
  <c r="V476" i="4"/>
  <c r="U476" i="4"/>
  <c r="T476" i="4"/>
  <c r="Z476" i="4" s="1"/>
  <c r="S476" i="4"/>
  <c r="R476" i="4"/>
  <c r="Q476" i="4"/>
  <c r="P476" i="4"/>
  <c r="O476" i="4"/>
  <c r="X475" i="4"/>
  <c r="W475" i="4"/>
  <c r="V475" i="4"/>
  <c r="U475" i="4"/>
  <c r="T475" i="4"/>
  <c r="S475" i="4"/>
  <c r="R475" i="4"/>
  <c r="Q475" i="4"/>
  <c r="P475" i="4"/>
  <c r="O475" i="4"/>
  <c r="Z474" i="4"/>
  <c r="X474" i="4"/>
  <c r="W474" i="4"/>
  <c r="V474" i="4"/>
  <c r="U474" i="4"/>
  <c r="T474" i="4"/>
  <c r="S474" i="4"/>
  <c r="R474" i="4"/>
  <c r="Q474" i="4"/>
  <c r="P474" i="4"/>
  <c r="O474" i="4"/>
  <c r="X473" i="4"/>
  <c r="W473" i="4"/>
  <c r="W482" i="4" s="1"/>
  <c r="V473" i="4"/>
  <c r="V482" i="4" s="1"/>
  <c r="U473" i="4"/>
  <c r="U482" i="4" s="1"/>
  <c r="T473" i="4"/>
  <c r="S473" i="4"/>
  <c r="R473" i="4"/>
  <c r="R482" i="4" s="1"/>
  <c r="Q473" i="4"/>
  <c r="P473" i="4"/>
  <c r="O473" i="4"/>
  <c r="Z472" i="4"/>
  <c r="Z471" i="4"/>
  <c r="Z470" i="4"/>
  <c r="Z469" i="4"/>
  <c r="Z468" i="4"/>
  <c r="L466" i="4"/>
  <c r="K466" i="4"/>
  <c r="J466" i="4"/>
  <c r="I466" i="4"/>
  <c r="H466" i="4"/>
  <c r="G466" i="4"/>
  <c r="F466" i="4"/>
  <c r="E466" i="4"/>
  <c r="D466" i="4"/>
  <c r="C466" i="4"/>
  <c r="B466" i="4"/>
  <c r="X464" i="4"/>
  <c r="W464" i="4"/>
  <c r="V464" i="4"/>
  <c r="U464" i="4"/>
  <c r="T464" i="4"/>
  <c r="Z464" i="4" s="1"/>
  <c r="S464" i="4"/>
  <c r="R464" i="4"/>
  <c r="Q464" i="4"/>
  <c r="P464" i="4"/>
  <c r="O464" i="4"/>
  <c r="Z463" i="4"/>
  <c r="X463" i="4"/>
  <c r="W463" i="4"/>
  <c r="V463" i="4"/>
  <c r="U463" i="4"/>
  <c r="T463" i="4"/>
  <c r="S463" i="4"/>
  <c r="R463" i="4"/>
  <c r="Q463" i="4"/>
  <c r="P463" i="4"/>
  <c r="O463" i="4"/>
  <c r="Z462" i="4"/>
  <c r="X462" i="4"/>
  <c r="W462" i="4"/>
  <c r="V462" i="4"/>
  <c r="U462" i="4"/>
  <c r="T462" i="4"/>
  <c r="S462" i="4"/>
  <c r="R462" i="4"/>
  <c r="Q462" i="4"/>
  <c r="P462" i="4"/>
  <c r="O462" i="4"/>
  <c r="Z461" i="4"/>
  <c r="X461" i="4"/>
  <c r="W461" i="4"/>
  <c r="V461" i="4"/>
  <c r="U461" i="4"/>
  <c r="T461" i="4"/>
  <c r="S461" i="4"/>
  <c r="R461" i="4"/>
  <c r="Q461" i="4"/>
  <c r="P461" i="4"/>
  <c r="O461" i="4"/>
  <c r="X460" i="4"/>
  <c r="X466" i="4" s="1"/>
  <c r="W460" i="4"/>
  <c r="W466" i="4" s="1"/>
  <c r="V460" i="4"/>
  <c r="V466" i="4" s="1"/>
  <c r="U460" i="4"/>
  <c r="U466" i="4" s="1"/>
  <c r="T460" i="4"/>
  <c r="S460" i="4"/>
  <c r="S466" i="4" s="1"/>
  <c r="R460" i="4"/>
  <c r="Q460" i="4"/>
  <c r="P460" i="4"/>
  <c r="O460" i="4"/>
  <c r="Z459" i="4"/>
  <c r="Z458" i="4"/>
  <c r="Z457" i="4"/>
  <c r="Z456" i="4"/>
  <c r="Z455" i="4"/>
  <c r="X453" i="4"/>
  <c r="W453" i="4"/>
  <c r="V453" i="4"/>
  <c r="U453" i="4"/>
  <c r="T453" i="4"/>
  <c r="S453" i="4"/>
  <c r="R453" i="4"/>
  <c r="Q453" i="4"/>
  <c r="P453" i="4"/>
  <c r="O453" i="4"/>
  <c r="L453" i="4"/>
  <c r="K453" i="4"/>
  <c r="J453" i="4"/>
  <c r="I453" i="4"/>
  <c r="H453" i="4"/>
  <c r="G453" i="4"/>
  <c r="F453" i="4"/>
  <c r="E453" i="4"/>
  <c r="D453" i="4"/>
  <c r="C453" i="4"/>
  <c r="B453" i="4"/>
  <c r="Z451" i="4"/>
  <c r="Z450" i="4"/>
  <c r="Z449" i="4"/>
  <c r="Z448" i="4"/>
  <c r="Z447" i="4"/>
  <c r="Z446" i="4"/>
  <c r="Z445" i="4"/>
  <c r="Z444" i="4"/>
  <c r="Z443" i="4"/>
  <c r="Z442" i="4"/>
  <c r="Z441" i="4"/>
  <c r="Z453" i="4" s="1"/>
  <c r="X439" i="4"/>
  <c r="U439" i="4"/>
  <c r="L439" i="4"/>
  <c r="K439" i="4"/>
  <c r="J439" i="4"/>
  <c r="I439" i="4"/>
  <c r="H439" i="4"/>
  <c r="G439" i="4"/>
  <c r="F439" i="4"/>
  <c r="E439" i="4"/>
  <c r="D439" i="4"/>
  <c r="C439" i="4"/>
  <c r="B439" i="4"/>
  <c r="X437" i="4"/>
  <c r="W437" i="4"/>
  <c r="V437" i="4"/>
  <c r="U437" i="4"/>
  <c r="T437" i="4"/>
  <c r="Z437" i="4" s="1"/>
  <c r="S437" i="4"/>
  <c r="R437" i="4"/>
  <c r="Q437" i="4"/>
  <c r="P437" i="4"/>
  <c r="O437" i="4"/>
  <c r="X436" i="4"/>
  <c r="W436" i="4"/>
  <c r="V436" i="4"/>
  <c r="U436" i="4"/>
  <c r="T436" i="4"/>
  <c r="Z436" i="4" s="1"/>
  <c r="S436" i="4"/>
  <c r="R436" i="4"/>
  <c r="Q436" i="4"/>
  <c r="P436" i="4"/>
  <c r="O436" i="4"/>
  <c r="Z435" i="4"/>
  <c r="X435" i="4"/>
  <c r="W435" i="4"/>
  <c r="V435" i="4"/>
  <c r="U435" i="4"/>
  <c r="T435" i="4"/>
  <c r="S435" i="4"/>
  <c r="R435" i="4"/>
  <c r="R439" i="4" s="1"/>
  <c r="Q435" i="4"/>
  <c r="P435" i="4"/>
  <c r="O435" i="4"/>
  <c r="O439" i="4" s="1"/>
  <c r="X434" i="4"/>
  <c r="W434" i="4"/>
  <c r="W439" i="4" s="1"/>
  <c r="V434" i="4"/>
  <c r="U434" i="4"/>
  <c r="T434" i="4"/>
  <c r="Z434" i="4" s="1"/>
  <c r="S434" i="4"/>
  <c r="R434" i="4"/>
  <c r="Q434" i="4"/>
  <c r="P434" i="4"/>
  <c r="O434" i="4"/>
  <c r="X433" i="4"/>
  <c r="W433" i="4"/>
  <c r="V433" i="4"/>
  <c r="U433" i="4"/>
  <c r="T433" i="4"/>
  <c r="T439" i="4" s="1"/>
  <c r="S433" i="4"/>
  <c r="S439" i="4" s="1"/>
  <c r="R433" i="4"/>
  <c r="Q433" i="4"/>
  <c r="Q439" i="4" s="1"/>
  <c r="P433" i="4"/>
  <c r="P439" i="4" s="1"/>
  <c r="O433" i="4"/>
  <c r="Z432" i="4"/>
  <c r="Z431" i="4"/>
  <c r="Z430" i="4"/>
  <c r="Z429" i="4"/>
  <c r="Z428" i="4"/>
  <c r="L426" i="4"/>
  <c r="K426" i="4"/>
  <c r="J426" i="4"/>
  <c r="I426" i="4"/>
  <c r="H426" i="4"/>
  <c r="G426" i="4"/>
  <c r="F426" i="4"/>
  <c r="E426" i="4"/>
  <c r="D426" i="4"/>
  <c r="C426" i="4"/>
  <c r="B426" i="4"/>
  <c r="Z424" i="4"/>
  <c r="X424" i="4"/>
  <c r="W424" i="4"/>
  <c r="V424" i="4"/>
  <c r="U424" i="4"/>
  <c r="T424" i="4"/>
  <c r="S424" i="4"/>
  <c r="R424" i="4"/>
  <c r="Q424" i="4"/>
  <c r="P424" i="4"/>
  <c r="O424" i="4"/>
  <c r="X423" i="4"/>
  <c r="W423" i="4"/>
  <c r="V423" i="4"/>
  <c r="V426" i="4" s="1"/>
  <c r="U423" i="4"/>
  <c r="T423" i="4"/>
  <c r="S423" i="4"/>
  <c r="R423" i="4"/>
  <c r="Q423" i="4"/>
  <c r="P423" i="4"/>
  <c r="O423" i="4"/>
  <c r="X422" i="4"/>
  <c r="X426" i="4" s="1"/>
  <c r="W422" i="4"/>
  <c r="V422" i="4"/>
  <c r="U422" i="4"/>
  <c r="T422" i="4"/>
  <c r="S422" i="4"/>
  <c r="S426" i="4" s="1"/>
  <c r="R422" i="4"/>
  <c r="Q422" i="4"/>
  <c r="P422" i="4"/>
  <c r="O422" i="4"/>
  <c r="X421" i="4"/>
  <c r="W421" i="4"/>
  <c r="V421" i="4"/>
  <c r="U421" i="4"/>
  <c r="U426" i="4" s="1"/>
  <c r="T421" i="4"/>
  <c r="S421" i="4"/>
  <c r="R421" i="4"/>
  <c r="Q421" i="4"/>
  <c r="P421" i="4"/>
  <c r="O421" i="4"/>
  <c r="Z420" i="4"/>
  <c r="X420" i="4"/>
  <c r="W420" i="4"/>
  <c r="V420" i="4"/>
  <c r="U420" i="4"/>
  <c r="T420" i="4"/>
  <c r="S420" i="4"/>
  <c r="R420" i="4"/>
  <c r="R426" i="4" s="1"/>
  <c r="Q420" i="4"/>
  <c r="Q426" i="4" s="1"/>
  <c r="P420" i="4"/>
  <c r="O420" i="4"/>
  <c r="Z419" i="4"/>
  <c r="Z418" i="4"/>
  <c r="Z417" i="4"/>
  <c r="Z416" i="4"/>
  <c r="Z415" i="4"/>
  <c r="X413" i="4"/>
  <c r="W413" i="4"/>
  <c r="V413" i="4"/>
  <c r="U413" i="4"/>
  <c r="T413" i="4"/>
  <c r="S413" i="4"/>
  <c r="R413" i="4"/>
  <c r="Q413" i="4"/>
  <c r="P413" i="4"/>
  <c r="O413" i="4"/>
  <c r="K413" i="4"/>
  <c r="J413" i="4"/>
  <c r="I413" i="4"/>
  <c r="H413" i="4"/>
  <c r="G413" i="4"/>
  <c r="F413" i="4"/>
  <c r="E413" i="4"/>
  <c r="D413" i="4"/>
  <c r="C413" i="4"/>
  <c r="B413" i="4"/>
  <c r="Z411" i="4"/>
  <c r="Z410" i="4"/>
  <c r="Z409" i="4"/>
  <c r="Z408" i="4"/>
  <c r="Z407" i="4"/>
  <c r="Z406" i="4"/>
  <c r="Z405" i="4"/>
  <c r="Z404" i="4"/>
  <c r="L404" i="4"/>
  <c r="Z403" i="4"/>
  <c r="L403" i="4"/>
  <c r="Z402" i="4"/>
  <c r="Z413" i="4" s="1"/>
  <c r="L402" i="4"/>
  <c r="Z401" i="4"/>
  <c r="L401" i="4"/>
  <c r="L413" i="4" s="1"/>
  <c r="X399" i="4"/>
  <c r="W399" i="4"/>
  <c r="V399" i="4"/>
  <c r="U399" i="4"/>
  <c r="T399" i="4"/>
  <c r="S399" i="4"/>
  <c r="R399" i="4"/>
  <c r="Q399" i="4"/>
  <c r="P399" i="4"/>
  <c r="O399" i="4"/>
  <c r="L399" i="4"/>
  <c r="K399" i="4"/>
  <c r="J399" i="4"/>
  <c r="I399" i="4"/>
  <c r="H399" i="4"/>
  <c r="G399" i="4"/>
  <c r="F399" i="4"/>
  <c r="E399" i="4"/>
  <c r="D399" i="4"/>
  <c r="C399" i="4"/>
  <c r="B399" i="4"/>
  <c r="Z397" i="4"/>
  <c r="Z396" i="4"/>
  <c r="Z395" i="4"/>
  <c r="Z394" i="4"/>
  <c r="Z393" i="4"/>
  <c r="Z392" i="4"/>
  <c r="Z391" i="4"/>
  <c r="Z390" i="4"/>
  <c r="Z389" i="4"/>
  <c r="Z388" i="4"/>
  <c r="Z399" i="4" s="1"/>
  <c r="L386" i="4"/>
  <c r="K386" i="4"/>
  <c r="J386" i="4"/>
  <c r="I386" i="4"/>
  <c r="H386" i="4"/>
  <c r="G386" i="4"/>
  <c r="F386" i="4"/>
  <c r="E386" i="4"/>
  <c r="D386" i="4"/>
  <c r="C386" i="4"/>
  <c r="B386" i="4"/>
  <c r="X384" i="4"/>
  <c r="W384" i="4"/>
  <c r="V384" i="4"/>
  <c r="U384" i="4"/>
  <c r="T384" i="4"/>
  <c r="Z384" i="4" s="1"/>
  <c r="S384" i="4"/>
  <c r="R384" i="4"/>
  <c r="Q384" i="4"/>
  <c r="P384" i="4"/>
  <c r="O384" i="4"/>
  <c r="X383" i="4"/>
  <c r="W383" i="4"/>
  <c r="V383" i="4"/>
  <c r="U383" i="4"/>
  <c r="T383" i="4"/>
  <c r="S383" i="4"/>
  <c r="R383" i="4"/>
  <c r="Q383" i="4"/>
  <c r="P383" i="4"/>
  <c r="O383" i="4"/>
  <c r="Z382" i="4"/>
  <c r="X382" i="4"/>
  <c r="W382" i="4"/>
  <c r="V382" i="4"/>
  <c r="U382" i="4"/>
  <c r="T382" i="4"/>
  <c r="S382" i="4"/>
  <c r="R382" i="4"/>
  <c r="Q382" i="4"/>
  <c r="P382" i="4"/>
  <c r="P386" i="4" s="1"/>
  <c r="O382" i="4"/>
  <c r="Z381" i="4"/>
  <c r="X381" i="4"/>
  <c r="W381" i="4"/>
  <c r="V381" i="4"/>
  <c r="U381" i="4"/>
  <c r="T381" i="4"/>
  <c r="S381" i="4"/>
  <c r="R381" i="4"/>
  <c r="Q381" i="4"/>
  <c r="P381" i="4"/>
  <c r="O381" i="4"/>
  <c r="O386" i="4" s="1"/>
  <c r="X380" i="4"/>
  <c r="W380" i="4"/>
  <c r="V380" i="4"/>
  <c r="U380" i="4"/>
  <c r="U386" i="4" s="1"/>
  <c r="T380" i="4"/>
  <c r="T386" i="4" s="1"/>
  <c r="S380" i="4"/>
  <c r="S386" i="4" s="1"/>
  <c r="R380" i="4"/>
  <c r="R386" i="4" s="1"/>
  <c r="Q380" i="4"/>
  <c r="P380" i="4"/>
  <c r="O380" i="4"/>
  <c r="Z379" i="4"/>
  <c r="Z378" i="4"/>
  <c r="Z377" i="4"/>
  <c r="Z376" i="4"/>
  <c r="Z375" i="4"/>
  <c r="X373" i="4"/>
  <c r="W373" i="4"/>
  <c r="V373" i="4"/>
  <c r="U373" i="4"/>
  <c r="T373" i="4"/>
  <c r="S373" i="4"/>
  <c r="R373" i="4"/>
  <c r="Q373" i="4"/>
  <c r="P373" i="4"/>
  <c r="O373" i="4"/>
  <c r="L373" i="4"/>
  <c r="K373" i="4"/>
  <c r="J373" i="4"/>
  <c r="I373" i="4"/>
  <c r="H373" i="4"/>
  <c r="G373" i="4"/>
  <c r="F373" i="4"/>
  <c r="E373" i="4"/>
  <c r="D373" i="4"/>
  <c r="C373" i="4"/>
  <c r="B373" i="4"/>
  <c r="Z370" i="4"/>
  <c r="Z369" i="4"/>
  <c r="Z368" i="4"/>
  <c r="Z367" i="4"/>
  <c r="Z366" i="4"/>
  <c r="Z365" i="4"/>
  <c r="Z364" i="4"/>
  <c r="Z363" i="4"/>
  <c r="Z362" i="4"/>
  <c r="Z361" i="4"/>
  <c r="Z360" i="4"/>
  <c r="Z359" i="4"/>
  <c r="Z373" i="4" s="1"/>
  <c r="Z358" i="4"/>
  <c r="Z357" i="4"/>
  <c r="Z356" i="4"/>
  <c r="O354" i="4"/>
  <c r="L354" i="4"/>
  <c r="K354" i="4"/>
  <c r="J354" i="4"/>
  <c r="I354" i="4"/>
  <c r="H354" i="4"/>
  <c r="G354" i="4"/>
  <c r="F354" i="4"/>
  <c r="E354" i="4"/>
  <c r="D354" i="4"/>
  <c r="C354" i="4"/>
  <c r="B354" i="4"/>
  <c r="Z352" i="4"/>
  <c r="X352" i="4"/>
  <c r="W352" i="4"/>
  <c r="V352" i="4"/>
  <c r="U352" i="4"/>
  <c r="T352" i="4"/>
  <c r="S352" i="4"/>
  <c r="R352" i="4"/>
  <c r="Q352" i="4"/>
  <c r="P352" i="4"/>
  <c r="O352" i="4"/>
  <c r="X351" i="4"/>
  <c r="W351" i="4"/>
  <c r="V351" i="4"/>
  <c r="U351" i="4"/>
  <c r="T351" i="4"/>
  <c r="T354" i="4" s="1"/>
  <c r="S351" i="4"/>
  <c r="R351" i="4"/>
  <c r="Q351" i="4"/>
  <c r="P351" i="4"/>
  <c r="O351" i="4"/>
  <c r="X350" i="4"/>
  <c r="W350" i="4"/>
  <c r="V350" i="4"/>
  <c r="V354" i="4" s="1"/>
  <c r="U350" i="4"/>
  <c r="U354" i="4" s="1"/>
  <c r="T350" i="4"/>
  <c r="S350" i="4"/>
  <c r="S354" i="4" s="1"/>
  <c r="R350" i="4"/>
  <c r="Q350" i="4"/>
  <c r="P350" i="4"/>
  <c r="P354" i="4" s="1"/>
  <c r="O350" i="4"/>
  <c r="X349" i="4"/>
  <c r="W349" i="4"/>
  <c r="V349" i="4"/>
  <c r="U349" i="4"/>
  <c r="T349" i="4"/>
  <c r="S349" i="4"/>
  <c r="R349" i="4"/>
  <c r="R354" i="4" s="1"/>
  <c r="Q349" i="4"/>
  <c r="Q354" i="4" s="1"/>
  <c r="P349" i="4"/>
  <c r="O349" i="4"/>
  <c r="Z348" i="4"/>
  <c r="Z347" i="4"/>
  <c r="Z346" i="4"/>
  <c r="Z345" i="4"/>
  <c r="Z344" i="4"/>
  <c r="X342" i="4"/>
  <c r="W342" i="4"/>
  <c r="V342" i="4"/>
  <c r="U342" i="4"/>
  <c r="T342" i="4"/>
  <c r="S342" i="4"/>
  <c r="R342" i="4"/>
  <c r="Q342" i="4"/>
  <c r="P342" i="4"/>
  <c r="O342" i="4"/>
  <c r="K342" i="4"/>
  <c r="J342" i="4"/>
  <c r="I342" i="4"/>
  <c r="H342" i="4"/>
  <c r="G342" i="4"/>
  <c r="F342" i="4"/>
  <c r="E342" i="4"/>
  <c r="D342" i="4"/>
  <c r="C342" i="4"/>
  <c r="B342" i="4"/>
  <c r="Z340" i="4"/>
  <c r="L340" i="4"/>
  <c r="Z339" i="4"/>
  <c r="L339" i="4"/>
  <c r="Z338" i="4"/>
  <c r="L338" i="4"/>
  <c r="Z337" i="4"/>
  <c r="L337" i="4"/>
  <c r="Z336" i="4"/>
  <c r="L336" i="4"/>
  <c r="Z335" i="4"/>
  <c r="Z334" i="4"/>
  <c r="Z333" i="4"/>
  <c r="Z332" i="4"/>
  <c r="Z331" i="4"/>
  <c r="Z330" i="4"/>
  <c r="Z329" i="4"/>
  <c r="Z328" i="4"/>
  <c r="Z327" i="4"/>
  <c r="Z326" i="4"/>
  <c r="X324" i="4"/>
  <c r="W324" i="4"/>
  <c r="V324" i="4"/>
  <c r="U324" i="4"/>
  <c r="T324" i="4"/>
  <c r="S324" i="4"/>
  <c r="R324" i="4"/>
  <c r="Q324" i="4"/>
  <c r="P324" i="4"/>
  <c r="O324" i="4"/>
  <c r="K324" i="4"/>
  <c r="J324" i="4"/>
  <c r="I324" i="4"/>
  <c r="H324" i="4"/>
  <c r="G324" i="4"/>
  <c r="F324" i="4"/>
  <c r="E324" i="4"/>
  <c r="D324" i="4"/>
  <c r="C324" i="4"/>
  <c r="B324" i="4"/>
  <c r="Z322" i="4"/>
  <c r="L322" i="4"/>
  <c r="Z321" i="4"/>
  <c r="L321" i="4"/>
  <c r="Z320" i="4"/>
  <c r="L320" i="4"/>
  <c r="Z319" i="4"/>
  <c r="L319" i="4"/>
  <c r="Z318" i="4"/>
  <c r="L318" i="4"/>
  <c r="Z317" i="4"/>
  <c r="L317" i="4"/>
  <c r="Z316" i="4"/>
  <c r="L316" i="4"/>
  <c r="Z315" i="4"/>
  <c r="L315" i="4"/>
  <c r="Z314" i="4"/>
  <c r="L314" i="4"/>
  <c r="Z313" i="4"/>
  <c r="L313" i="4"/>
  <c r="Z312" i="4"/>
  <c r="L312" i="4"/>
  <c r="Z311" i="4"/>
  <c r="L311" i="4"/>
  <c r="Z310" i="4"/>
  <c r="L310" i="4"/>
  <c r="Z309" i="4"/>
  <c r="L309" i="4"/>
  <c r="Z308" i="4"/>
  <c r="L308" i="4"/>
  <c r="Z307" i="4"/>
  <c r="L307" i="4"/>
  <c r="Z306" i="4"/>
  <c r="L306" i="4"/>
  <c r="Z305" i="4"/>
  <c r="L305" i="4"/>
  <c r="Z304" i="4"/>
  <c r="L304" i="4"/>
  <c r="Z303" i="4"/>
  <c r="L303" i="4"/>
  <c r="Z302" i="4"/>
  <c r="L302" i="4"/>
  <c r="Z301" i="4"/>
  <c r="L301" i="4"/>
  <c r="Z300" i="4"/>
  <c r="L300" i="4"/>
  <c r="Z299" i="4"/>
  <c r="L299" i="4"/>
  <c r="Z298" i="4"/>
  <c r="L298" i="4"/>
  <c r="Z297" i="4"/>
  <c r="L297" i="4"/>
  <c r="Z296" i="4"/>
  <c r="L296" i="4"/>
  <c r="Z295" i="4"/>
  <c r="L295" i="4"/>
  <c r="Z294" i="4"/>
  <c r="L294" i="4"/>
  <c r="L324" i="4" s="1"/>
  <c r="Z292" i="4"/>
  <c r="X292" i="4"/>
  <c r="W292" i="4"/>
  <c r="V292" i="4"/>
  <c r="U292" i="4"/>
  <c r="T292" i="4"/>
  <c r="S292" i="4"/>
  <c r="R292" i="4"/>
  <c r="Q292" i="4"/>
  <c r="P292" i="4"/>
  <c r="O292" i="4"/>
  <c r="K292" i="4"/>
  <c r="J292" i="4"/>
  <c r="I292" i="4"/>
  <c r="H292" i="4"/>
  <c r="G292" i="4"/>
  <c r="F292" i="4"/>
  <c r="E292" i="4"/>
  <c r="D292" i="4"/>
  <c r="C292" i="4"/>
  <c r="B292" i="4"/>
  <c r="Z290" i="4"/>
  <c r="L290" i="4"/>
  <c r="Z289" i="4"/>
  <c r="L289" i="4"/>
  <c r="Z288" i="4"/>
  <c r="L288" i="4"/>
  <c r="Z287" i="4"/>
  <c r="L287" i="4"/>
  <c r="Z286" i="4"/>
  <c r="L286" i="4"/>
  <c r="Z285" i="4"/>
  <c r="L285" i="4"/>
  <c r="Z284" i="4"/>
  <c r="L284" i="4"/>
  <c r="Z283" i="4"/>
  <c r="L283" i="4"/>
  <c r="Z282" i="4"/>
  <c r="L282" i="4"/>
  <c r="Z281" i="4"/>
  <c r="L281" i="4"/>
  <c r="Z280" i="4"/>
  <c r="L280" i="4"/>
  <c r="Z279" i="4"/>
  <c r="L279" i="4"/>
  <c r="L292" i="4" s="1"/>
  <c r="Z278" i="4"/>
  <c r="L278" i="4"/>
  <c r="T276" i="4"/>
  <c r="K276" i="4"/>
  <c r="J276" i="4"/>
  <c r="I276" i="4"/>
  <c r="H276" i="4"/>
  <c r="G276" i="4"/>
  <c r="F276" i="4"/>
  <c r="E276" i="4"/>
  <c r="D276" i="4"/>
  <c r="C276" i="4"/>
  <c r="B276" i="4"/>
  <c r="X274" i="4"/>
  <c r="W274" i="4"/>
  <c r="V274" i="4"/>
  <c r="U274" i="4"/>
  <c r="T274" i="4"/>
  <c r="Z274" i="4" s="1"/>
  <c r="S274" i="4"/>
  <c r="R274" i="4"/>
  <c r="Q274" i="4"/>
  <c r="P274" i="4"/>
  <c r="O274" i="4"/>
  <c r="Z273" i="4"/>
  <c r="X273" i="4"/>
  <c r="W273" i="4"/>
  <c r="V273" i="4"/>
  <c r="U273" i="4"/>
  <c r="T273" i="4"/>
  <c r="S273" i="4"/>
  <c r="R273" i="4"/>
  <c r="Q273" i="4"/>
  <c r="P273" i="4"/>
  <c r="O273" i="4"/>
  <c r="X272" i="4"/>
  <c r="W272" i="4"/>
  <c r="V272" i="4"/>
  <c r="U272" i="4"/>
  <c r="U276" i="4" s="1"/>
  <c r="T272" i="4"/>
  <c r="Z272" i="4" s="1"/>
  <c r="S272" i="4"/>
  <c r="R272" i="4"/>
  <c r="Q272" i="4"/>
  <c r="P272" i="4"/>
  <c r="O272" i="4"/>
  <c r="Z271" i="4"/>
  <c r="X271" i="4"/>
  <c r="W271" i="4"/>
  <c r="V271" i="4"/>
  <c r="U271" i="4"/>
  <c r="T271" i="4"/>
  <c r="S271" i="4"/>
  <c r="S276" i="4" s="1"/>
  <c r="R271" i="4"/>
  <c r="R276" i="4" s="1"/>
  <c r="Q271" i="4"/>
  <c r="Q276" i="4" s="1"/>
  <c r="P271" i="4"/>
  <c r="O271" i="4"/>
  <c r="Z270" i="4"/>
  <c r="X270" i="4"/>
  <c r="W270" i="4"/>
  <c r="V270" i="4"/>
  <c r="U270" i="4"/>
  <c r="T270" i="4"/>
  <c r="S270" i="4"/>
  <c r="R270" i="4"/>
  <c r="Q270" i="4"/>
  <c r="P270" i="4"/>
  <c r="P276" i="4" s="1"/>
  <c r="O270" i="4"/>
  <c r="O276" i="4" s="1"/>
  <c r="Z269" i="4"/>
  <c r="L269" i="4"/>
  <c r="Z268" i="4"/>
  <c r="L268" i="4"/>
  <c r="L276" i="4" s="1"/>
  <c r="Z267" i="4"/>
  <c r="L267" i="4"/>
  <c r="Z266" i="4"/>
  <c r="L266" i="4"/>
  <c r="Z265" i="4"/>
  <c r="L265" i="4"/>
  <c r="X263" i="4"/>
  <c r="W263" i="4"/>
  <c r="V263" i="4"/>
  <c r="U263" i="4"/>
  <c r="T263" i="4"/>
  <c r="S263" i="4"/>
  <c r="R263" i="4"/>
  <c r="Q263" i="4"/>
  <c r="P263" i="4"/>
  <c r="O263" i="4"/>
  <c r="K263" i="4"/>
  <c r="J263" i="4"/>
  <c r="I263" i="4"/>
  <c r="H263" i="4"/>
  <c r="G263" i="4"/>
  <c r="F263" i="4"/>
  <c r="E263" i="4"/>
  <c r="D263" i="4"/>
  <c r="C263" i="4"/>
  <c r="B263" i="4"/>
  <c r="Z261" i="4"/>
  <c r="L261" i="4"/>
  <c r="Z260" i="4"/>
  <c r="L260" i="4"/>
  <c r="Z259" i="4"/>
  <c r="L259" i="4"/>
  <c r="Z258" i="4"/>
  <c r="L258" i="4"/>
  <c r="Z257" i="4"/>
  <c r="L257" i="4"/>
  <c r="Z256" i="4"/>
  <c r="L256" i="4"/>
  <c r="Z255" i="4"/>
  <c r="L255" i="4"/>
  <c r="Z254" i="4"/>
  <c r="L254" i="4"/>
  <c r="X252" i="4"/>
  <c r="W252" i="4"/>
  <c r="V252" i="4"/>
  <c r="U252" i="4"/>
  <c r="T252" i="4"/>
  <c r="S252" i="4"/>
  <c r="R252" i="4"/>
  <c r="Q252" i="4"/>
  <c r="P252" i="4"/>
  <c r="O252" i="4"/>
  <c r="K252" i="4"/>
  <c r="J252" i="4"/>
  <c r="I252" i="4"/>
  <c r="H252" i="4"/>
  <c r="G252" i="4"/>
  <c r="F252" i="4"/>
  <c r="E252" i="4"/>
  <c r="D252" i="4"/>
  <c r="C252" i="4"/>
  <c r="B252" i="4"/>
  <c r="Z250" i="4"/>
  <c r="Z249" i="4"/>
  <c r="L249" i="4"/>
  <c r="Z248" i="4"/>
  <c r="L248" i="4"/>
  <c r="Z247" i="4"/>
  <c r="L247" i="4"/>
  <c r="Z246" i="4"/>
  <c r="L246" i="4"/>
  <c r="Z245" i="4"/>
  <c r="L245" i="4"/>
  <c r="Z244" i="4"/>
  <c r="L244" i="4"/>
  <c r="Z243" i="4"/>
  <c r="L243" i="4"/>
  <c r="L252" i="4" s="1"/>
  <c r="Z242" i="4"/>
  <c r="L242" i="4"/>
  <c r="Z241" i="4"/>
  <c r="Z252" i="4" s="1"/>
  <c r="L241" i="4"/>
  <c r="Z240" i="4"/>
  <c r="X238" i="4"/>
  <c r="W238" i="4"/>
  <c r="V238" i="4"/>
  <c r="U238" i="4"/>
  <c r="T238" i="4"/>
  <c r="S238" i="4"/>
  <c r="R238" i="4"/>
  <c r="Q238" i="4"/>
  <c r="P238" i="4"/>
  <c r="O238" i="4"/>
  <c r="K238" i="4"/>
  <c r="J238" i="4"/>
  <c r="I238" i="4"/>
  <c r="H238" i="4"/>
  <c r="G238" i="4"/>
  <c r="F238" i="4"/>
  <c r="E238" i="4"/>
  <c r="D238" i="4"/>
  <c r="C238" i="4"/>
  <c r="B238" i="4"/>
  <c r="Z236" i="4"/>
  <c r="L236" i="4"/>
  <c r="Z235" i="4"/>
  <c r="L235" i="4"/>
  <c r="Z234" i="4"/>
  <c r="L234" i="4"/>
  <c r="Z233" i="4"/>
  <c r="L233" i="4"/>
  <c r="Z232" i="4"/>
  <c r="L232" i="4"/>
  <c r="Z231" i="4"/>
  <c r="L231" i="4"/>
  <c r="Z230" i="4"/>
  <c r="L230" i="4"/>
  <c r="Z229" i="4"/>
  <c r="L229" i="4"/>
  <c r="Z228" i="4"/>
  <c r="L228" i="4"/>
  <c r="L238" i="4" s="1"/>
  <c r="Z227" i="4"/>
  <c r="L227" i="4"/>
  <c r="Z226" i="4"/>
  <c r="Z238" i="4" s="1"/>
  <c r="L226" i="4"/>
  <c r="Z225" i="4"/>
  <c r="L225" i="4"/>
  <c r="X223" i="4"/>
  <c r="W223" i="4"/>
  <c r="V223" i="4"/>
  <c r="U223" i="4"/>
  <c r="T223" i="4"/>
  <c r="S223" i="4"/>
  <c r="R223" i="4"/>
  <c r="Q223" i="4"/>
  <c r="P223" i="4"/>
  <c r="O223" i="4"/>
  <c r="K223" i="4"/>
  <c r="J223" i="4"/>
  <c r="I223" i="4"/>
  <c r="H223" i="4"/>
  <c r="G223" i="4"/>
  <c r="F223" i="4"/>
  <c r="E223" i="4"/>
  <c r="D223" i="4"/>
  <c r="C223" i="4"/>
  <c r="B223" i="4"/>
  <c r="Z221" i="4"/>
  <c r="L221" i="4"/>
  <c r="Z220" i="4"/>
  <c r="L220" i="4"/>
  <c r="Z219" i="4"/>
  <c r="L219" i="4"/>
  <c r="Z218" i="4"/>
  <c r="L218" i="4"/>
  <c r="Z217" i="4"/>
  <c r="L217" i="4"/>
  <c r="Z216" i="4"/>
  <c r="L216" i="4"/>
  <c r="Z215" i="4"/>
  <c r="L215" i="4"/>
  <c r="Z214" i="4"/>
  <c r="L214" i="4"/>
  <c r="Z213" i="4"/>
  <c r="L213" i="4"/>
  <c r="Z212" i="4"/>
  <c r="L212" i="4"/>
  <c r="Z211" i="4"/>
  <c r="L211" i="4"/>
  <c r="Z210" i="4"/>
  <c r="L210" i="4"/>
  <c r="Z209" i="4"/>
  <c r="L209" i="4"/>
  <c r="Z208" i="4"/>
  <c r="L208" i="4"/>
  <c r="Z207" i="4"/>
  <c r="L207" i="4"/>
  <c r="Z206" i="4"/>
  <c r="L206" i="4"/>
  <c r="Z205" i="4"/>
  <c r="L205" i="4"/>
  <c r="Z204" i="4"/>
  <c r="L204" i="4"/>
  <c r="Z203" i="4"/>
  <c r="L203" i="4"/>
  <c r="Z202" i="4"/>
  <c r="L202" i="4"/>
  <c r="Z201" i="4"/>
  <c r="L201" i="4"/>
  <c r="Z200" i="4"/>
  <c r="L200" i="4"/>
  <c r="Z199" i="4"/>
  <c r="L199" i="4"/>
  <c r="Z198" i="4"/>
  <c r="L198" i="4"/>
  <c r="Z197" i="4"/>
  <c r="L197" i="4"/>
  <c r="Z196" i="4"/>
  <c r="L196" i="4"/>
  <c r="Z195" i="4"/>
  <c r="L195" i="4"/>
  <c r="Z194" i="4"/>
  <c r="L194" i="4"/>
  <c r="Z193" i="4"/>
  <c r="Z223" i="4" s="1"/>
  <c r="L193" i="4"/>
  <c r="X191" i="4"/>
  <c r="W191" i="4"/>
  <c r="V191" i="4"/>
  <c r="U191" i="4"/>
  <c r="T191" i="4"/>
  <c r="S191" i="4"/>
  <c r="R191" i="4"/>
  <c r="Q191" i="4"/>
  <c r="P191" i="4"/>
  <c r="O191" i="4"/>
  <c r="L191" i="4"/>
  <c r="K191" i="4"/>
  <c r="J191" i="4"/>
  <c r="I191" i="4"/>
  <c r="H191" i="4"/>
  <c r="G191" i="4"/>
  <c r="F191" i="4"/>
  <c r="E191" i="4"/>
  <c r="D191" i="4"/>
  <c r="C191" i="4"/>
  <c r="B191" i="4"/>
  <c r="Z189" i="4"/>
  <c r="L189" i="4"/>
  <c r="Z188" i="4"/>
  <c r="L188" i="4"/>
  <c r="Z187" i="4"/>
  <c r="L187" i="4"/>
  <c r="Z186" i="4"/>
  <c r="L186" i="4"/>
  <c r="Z185" i="4"/>
  <c r="L185" i="4"/>
  <c r="Z184" i="4"/>
  <c r="L184" i="4"/>
  <c r="Z183" i="4"/>
  <c r="L183" i="4"/>
  <c r="Z182" i="4"/>
  <c r="L182" i="4"/>
  <c r="Z181" i="4"/>
  <c r="L181" i="4"/>
  <c r="Z180" i="4"/>
  <c r="L180" i="4"/>
  <c r="Z179" i="4"/>
  <c r="L179" i="4"/>
  <c r="Z178" i="4"/>
  <c r="L178" i="4"/>
  <c r="Z177" i="4"/>
  <c r="L177" i="4"/>
  <c r="Z176" i="4"/>
  <c r="L176" i="4"/>
  <c r="Z175" i="4"/>
  <c r="L175" i="4"/>
  <c r="Z174" i="4"/>
  <c r="L174" i="4"/>
  <c r="Z173" i="4"/>
  <c r="L173" i="4"/>
  <c r="Z172" i="4"/>
  <c r="L172" i="4"/>
  <c r="Z171" i="4"/>
  <c r="L171" i="4"/>
  <c r="Z170" i="4"/>
  <c r="L170" i="4"/>
  <c r="Z169" i="4"/>
  <c r="L169" i="4"/>
  <c r="Z168" i="4"/>
  <c r="L168" i="4"/>
  <c r="Z167" i="4"/>
  <c r="L167" i="4"/>
  <c r="Z166" i="4"/>
  <c r="L166" i="4"/>
  <c r="Z165" i="4"/>
  <c r="Z191" i="4" s="1"/>
  <c r="L165" i="4"/>
  <c r="Z164" i="4"/>
  <c r="L164" i="4"/>
  <c r="Z163" i="4"/>
  <c r="L163" i="4"/>
  <c r="T161" i="4"/>
  <c r="S161" i="4"/>
  <c r="Q161" i="4"/>
  <c r="K161" i="4"/>
  <c r="J161" i="4"/>
  <c r="I161" i="4"/>
  <c r="H161" i="4"/>
  <c r="G161" i="4"/>
  <c r="F161" i="4"/>
  <c r="E161" i="4"/>
  <c r="D161" i="4"/>
  <c r="C161" i="4"/>
  <c r="B161" i="4"/>
  <c r="Z159" i="4"/>
  <c r="X159" i="4"/>
  <c r="W159" i="4"/>
  <c r="W161" i="4" s="1"/>
  <c r="V159" i="4"/>
  <c r="U159" i="4"/>
  <c r="T159" i="4"/>
  <c r="S159" i="4"/>
  <c r="R159" i="4"/>
  <c r="Q159" i="4"/>
  <c r="P159" i="4"/>
  <c r="O159" i="4"/>
  <c r="X158" i="4"/>
  <c r="X161" i="4" s="1"/>
  <c r="W158" i="4"/>
  <c r="V158" i="4"/>
  <c r="V161" i="4" s="1"/>
  <c r="U158" i="4"/>
  <c r="Z158" i="4" s="1"/>
  <c r="T158" i="4"/>
  <c r="S158" i="4"/>
  <c r="R158" i="4"/>
  <c r="Q158" i="4"/>
  <c r="P158" i="4"/>
  <c r="O158" i="4"/>
  <c r="X157" i="4"/>
  <c r="W157" i="4"/>
  <c r="V157" i="4"/>
  <c r="U157" i="4"/>
  <c r="Z157" i="4" s="1"/>
  <c r="T157" i="4"/>
  <c r="S157" i="4"/>
  <c r="R157" i="4"/>
  <c r="Q157" i="4"/>
  <c r="P157" i="4"/>
  <c r="O157" i="4"/>
  <c r="X156" i="4"/>
  <c r="W156" i="4"/>
  <c r="V156" i="4"/>
  <c r="U156" i="4"/>
  <c r="Z156" i="4" s="1"/>
  <c r="T156" i="4"/>
  <c r="S156" i="4"/>
  <c r="R156" i="4"/>
  <c r="Q156" i="4"/>
  <c r="P156" i="4"/>
  <c r="P161" i="4" s="1"/>
  <c r="O156" i="4"/>
  <c r="Z155" i="4"/>
  <c r="X155" i="4"/>
  <c r="W155" i="4"/>
  <c r="V155" i="4"/>
  <c r="U155" i="4"/>
  <c r="T155" i="4"/>
  <c r="S155" i="4"/>
  <c r="R155" i="4"/>
  <c r="Q155" i="4"/>
  <c r="P155" i="4"/>
  <c r="O155" i="4"/>
  <c r="O161" i="4" s="1"/>
  <c r="Z154" i="4"/>
  <c r="L154" i="4"/>
  <c r="Z153" i="4"/>
  <c r="L153" i="4"/>
  <c r="Z152" i="4"/>
  <c r="L152" i="4"/>
  <c r="Z151" i="4"/>
  <c r="L151" i="4"/>
  <c r="Z150" i="4"/>
  <c r="L150" i="4"/>
  <c r="Z149" i="4"/>
  <c r="L149" i="4"/>
  <c r="Z148" i="4"/>
  <c r="L148" i="4"/>
  <c r="Z147" i="4"/>
  <c r="L147" i="4"/>
  <c r="Z146" i="4"/>
  <c r="Z161" i="4" s="1"/>
  <c r="L146" i="4"/>
  <c r="L161" i="4" s="1"/>
  <c r="Z145" i="4"/>
  <c r="L145" i="4"/>
  <c r="X143" i="4"/>
  <c r="W143" i="4"/>
  <c r="V143" i="4"/>
  <c r="U143" i="4"/>
  <c r="T143" i="4"/>
  <c r="S143" i="4"/>
  <c r="R143" i="4"/>
  <c r="Q143" i="4"/>
  <c r="P143" i="4"/>
  <c r="O143" i="4"/>
  <c r="K143" i="4"/>
  <c r="J143" i="4"/>
  <c r="I143" i="4"/>
  <c r="H143" i="4"/>
  <c r="G143" i="4"/>
  <c r="F143" i="4"/>
  <c r="E143" i="4"/>
  <c r="D143" i="4"/>
  <c r="C143" i="4"/>
  <c r="B143" i="4"/>
  <c r="Z141" i="4"/>
  <c r="L141" i="4"/>
  <c r="Z140" i="4"/>
  <c r="L140" i="4"/>
  <c r="Z139" i="4"/>
  <c r="L139" i="4"/>
  <c r="Z138" i="4"/>
  <c r="L138" i="4"/>
  <c r="Z137" i="4"/>
  <c r="L137" i="4"/>
  <c r="Z136" i="4"/>
  <c r="L136" i="4"/>
  <c r="Z135" i="4"/>
  <c r="L135" i="4"/>
  <c r="Z134" i="4"/>
  <c r="L134" i="4"/>
  <c r="Z133" i="4"/>
  <c r="L133" i="4"/>
  <c r="Z132" i="4"/>
  <c r="L132" i="4"/>
  <c r="Z131" i="4"/>
  <c r="L131" i="4"/>
  <c r="Z130" i="4"/>
  <c r="L130" i="4"/>
  <c r="Z129" i="4"/>
  <c r="L129" i="4"/>
  <c r="Z128" i="4"/>
  <c r="L128" i="4"/>
  <c r="Z127" i="4"/>
  <c r="L127" i="4"/>
  <c r="Z126" i="4"/>
  <c r="L126" i="4"/>
  <c r="L143" i="4" s="1"/>
  <c r="Z125" i="4"/>
  <c r="L125" i="4"/>
  <c r="Z124" i="4"/>
  <c r="L124" i="4"/>
  <c r="Z123" i="4"/>
  <c r="L123" i="4"/>
  <c r="Z122" i="4"/>
  <c r="L122" i="4"/>
  <c r="Z121" i="4"/>
  <c r="L121" i="4"/>
  <c r="X119" i="4"/>
  <c r="W119" i="4"/>
  <c r="V119" i="4"/>
  <c r="U119" i="4"/>
  <c r="T119" i="4"/>
  <c r="S119" i="4"/>
  <c r="R119" i="4"/>
  <c r="Q119" i="4"/>
  <c r="P119" i="4"/>
  <c r="O119" i="4"/>
  <c r="K119" i="4"/>
  <c r="J119" i="4"/>
  <c r="I119" i="4"/>
  <c r="H119" i="4"/>
  <c r="G119" i="4"/>
  <c r="F119" i="4"/>
  <c r="E119" i="4"/>
  <c r="D119" i="4"/>
  <c r="C119" i="4"/>
  <c r="B119" i="4"/>
  <c r="Z117" i="4"/>
  <c r="L117" i="4"/>
  <c r="Z116" i="4"/>
  <c r="L116" i="4"/>
  <c r="Z115" i="4"/>
  <c r="L115" i="4"/>
  <c r="Z114" i="4"/>
  <c r="L114" i="4"/>
  <c r="Z113" i="4"/>
  <c r="Z119" i="4" s="1"/>
  <c r="L113" i="4"/>
  <c r="L119" i="4" s="1"/>
  <c r="X111" i="4"/>
  <c r="Q111" i="4"/>
  <c r="K111" i="4"/>
  <c r="J111" i="4"/>
  <c r="I111" i="4"/>
  <c r="H111" i="4"/>
  <c r="G111" i="4"/>
  <c r="F111" i="4"/>
  <c r="E111" i="4"/>
  <c r="D111" i="4"/>
  <c r="C111" i="4"/>
  <c r="B111" i="4"/>
  <c r="X109" i="4"/>
  <c r="W109" i="4"/>
  <c r="V109" i="4"/>
  <c r="U109" i="4"/>
  <c r="T109" i="4"/>
  <c r="Z109" i="4" s="1"/>
  <c r="S109" i="4"/>
  <c r="R109" i="4"/>
  <c r="Q109" i="4"/>
  <c r="P109" i="4"/>
  <c r="O109" i="4"/>
  <c r="X108" i="4"/>
  <c r="W108" i="4"/>
  <c r="V108" i="4"/>
  <c r="U108" i="4"/>
  <c r="Z108" i="4" s="1"/>
  <c r="T108" i="4"/>
  <c r="S108" i="4"/>
  <c r="R108" i="4"/>
  <c r="Q108" i="4"/>
  <c r="P108" i="4"/>
  <c r="O108" i="4"/>
  <c r="Z107" i="4"/>
  <c r="X107" i="4"/>
  <c r="W107" i="4"/>
  <c r="V107" i="4"/>
  <c r="U107" i="4"/>
  <c r="T107" i="4"/>
  <c r="S107" i="4"/>
  <c r="R107" i="4"/>
  <c r="Q107" i="4"/>
  <c r="P107" i="4"/>
  <c r="P111" i="4" s="1"/>
  <c r="O107" i="4"/>
  <c r="X106" i="4"/>
  <c r="W106" i="4"/>
  <c r="V106" i="4"/>
  <c r="U106" i="4"/>
  <c r="Z106" i="4" s="1"/>
  <c r="T106" i="4"/>
  <c r="S106" i="4"/>
  <c r="R106" i="4"/>
  <c r="Q106" i="4"/>
  <c r="P106" i="4"/>
  <c r="O106" i="4"/>
  <c r="X105" i="4"/>
  <c r="W105" i="4"/>
  <c r="W111" i="4" s="1"/>
  <c r="V105" i="4"/>
  <c r="V111" i="4" s="1"/>
  <c r="U105" i="4"/>
  <c r="T105" i="4"/>
  <c r="S105" i="4"/>
  <c r="R105" i="4"/>
  <c r="Q105" i="4"/>
  <c r="P105" i="4"/>
  <c r="O105" i="4"/>
  <c r="Z104" i="4"/>
  <c r="L104" i="4"/>
  <c r="Z103" i="4"/>
  <c r="L103" i="4"/>
  <c r="Z102" i="4"/>
  <c r="L102" i="4"/>
  <c r="Z101" i="4"/>
  <c r="L101" i="4"/>
  <c r="Z100" i="4"/>
  <c r="L100" i="4"/>
  <c r="Z99" i="4"/>
  <c r="L99" i="4"/>
  <c r="Z98" i="4"/>
  <c r="L98" i="4"/>
  <c r="Z97" i="4"/>
  <c r="L97" i="4"/>
  <c r="Z96" i="4"/>
  <c r="L96" i="4"/>
  <c r="Z95" i="4"/>
  <c r="L95" i="4"/>
  <c r="Z94" i="4"/>
  <c r="L94" i="4"/>
  <c r="L111" i="4" s="1"/>
  <c r="X92" i="4"/>
  <c r="W92" i="4"/>
  <c r="V92" i="4"/>
  <c r="U92" i="4"/>
  <c r="T92" i="4"/>
  <c r="S92" i="4"/>
  <c r="R92" i="4"/>
  <c r="Q92" i="4"/>
  <c r="P92" i="4"/>
  <c r="O92" i="4"/>
  <c r="K92" i="4"/>
  <c r="J92" i="4"/>
  <c r="I92" i="4"/>
  <c r="H92" i="4"/>
  <c r="G92" i="4"/>
  <c r="F92" i="4"/>
  <c r="E92" i="4"/>
  <c r="D92" i="4"/>
  <c r="C92" i="4"/>
  <c r="B92" i="4"/>
  <c r="Z90" i="4"/>
  <c r="L90" i="4"/>
  <c r="Z89" i="4"/>
  <c r="L89" i="4"/>
  <c r="Z88" i="4"/>
  <c r="L88" i="4"/>
  <c r="Z87" i="4"/>
  <c r="L87" i="4"/>
  <c r="Z86" i="4"/>
  <c r="L86" i="4"/>
  <c r="Z85" i="4"/>
  <c r="L85" i="4"/>
  <c r="Z84" i="4"/>
  <c r="L84" i="4"/>
  <c r="Z83" i="4"/>
  <c r="L83" i="4"/>
  <c r="Z82" i="4"/>
  <c r="L82" i="4"/>
  <c r="Z81" i="4"/>
  <c r="L81" i="4"/>
  <c r="Z80" i="4"/>
  <c r="L80" i="4"/>
  <c r="Z79" i="4"/>
  <c r="L79" i="4"/>
  <c r="Z78" i="4"/>
  <c r="L78" i="4"/>
  <c r="Z77" i="4"/>
  <c r="L77" i="4"/>
  <c r="Z76" i="4"/>
  <c r="L76" i="4"/>
  <c r="Z75" i="4"/>
  <c r="L75" i="4"/>
  <c r="L92" i="4" s="1"/>
  <c r="Z74" i="4"/>
  <c r="Z92" i="4" s="1"/>
  <c r="L74" i="4"/>
  <c r="X72" i="4"/>
  <c r="W72" i="4"/>
  <c r="V72" i="4"/>
  <c r="U72" i="4"/>
  <c r="T72" i="4"/>
  <c r="S72" i="4"/>
  <c r="R72" i="4"/>
  <c r="Q72" i="4"/>
  <c r="P72" i="4"/>
  <c r="O72" i="4"/>
  <c r="K72" i="4"/>
  <c r="J72" i="4"/>
  <c r="I72" i="4"/>
  <c r="H72" i="4"/>
  <c r="G72" i="4"/>
  <c r="F72" i="4"/>
  <c r="E72" i="4"/>
  <c r="D72" i="4"/>
  <c r="C72" i="4"/>
  <c r="B72" i="4"/>
  <c r="Z70" i="4"/>
  <c r="L70" i="4"/>
  <c r="Z69" i="4"/>
  <c r="L69" i="4"/>
  <c r="Z68" i="4"/>
  <c r="L68" i="4"/>
  <c r="Z67" i="4"/>
  <c r="L67" i="4"/>
  <c r="Z66" i="4"/>
  <c r="L66" i="4"/>
  <c r="Z65" i="4"/>
  <c r="L65" i="4"/>
  <c r="Z64" i="4"/>
  <c r="L64" i="4"/>
  <c r="Z63" i="4"/>
  <c r="L63" i="4"/>
  <c r="Z62" i="4"/>
  <c r="L62" i="4"/>
  <c r="Z61" i="4"/>
  <c r="L61" i="4"/>
  <c r="Z60" i="4"/>
  <c r="L60" i="4"/>
  <c r="Z59" i="4"/>
  <c r="L59" i="4"/>
  <c r="Z58" i="4"/>
  <c r="L58" i="4"/>
  <c r="Z57" i="4"/>
  <c r="L57" i="4"/>
  <c r="Z56" i="4"/>
  <c r="L56" i="4"/>
  <c r="Z55" i="4"/>
  <c r="L55" i="4"/>
  <c r="L72" i="4" s="1"/>
  <c r="Z54" i="4"/>
  <c r="L54" i="4"/>
  <c r="Z53" i="4"/>
  <c r="Z72" i="4" s="1"/>
  <c r="L53" i="4"/>
  <c r="X51" i="4"/>
  <c r="W51" i="4"/>
  <c r="V51" i="4"/>
  <c r="U51" i="4"/>
  <c r="T51" i="4"/>
  <c r="S51" i="4"/>
  <c r="R51" i="4"/>
  <c r="Q51" i="4"/>
  <c r="P51" i="4"/>
  <c r="O51" i="4"/>
  <c r="K51" i="4"/>
  <c r="J51" i="4"/>
  <c r="I51" i="4"/>
  <c r="H51" i="4"/>
  <c r="G51" i="4"/>
  <c r="F51" i="4"/>
  <c r="E51" i="4"/>
  <c r="D51" i="4"/>
  <c r="C51" i="4"/>
  <c r="B51" i="4"/>
  <c r="Z49" i="4"/>
  <c r="L49" i="4"/>
  <c r="Z48" i="4"/>
  <c r="L48" i="4"/>
  <c r="Z47" i="4"/>
  <c r="L47" i="4"/>
  <c r="Z46" i="4"/>
  <c r="L46" i="4"/>
  <c r="Z45" i="4"/>
  <c r="L45" i="4"/>
  <c r="Z44" i="4"/>
  <c r="L44" i="4"/>
  <c r="Z43" i="4"/>
  <c r="L43" i="4"/>
  <c r="Z42" i="4"/>
  <c r="L42" i="4"/>
  <c r="Z41" i="4"/>
  <c r="Z51" i="4" s="1"/>
  <c r="L41" i="4"/>
  <c r="L51" i="4" s="1"/>
  <c r="X39" i="4"/>
  <c r="W39" i="4"/>
  <c r="V39" i="4"/>
  <c r="U39" i="4"/>
  <c r="T39" i="4"/>
  <c r="S39" i="4"/>
  <c r="R39" i="4"/>
  <c r="Q39" i="4"/>
  <c r="P39" i="4"/>
  <c r="O39" i="4"/>
  <c r="K39" i="4"/>
  <c r="J39" i="4"/>
  <c r="I39" i="4"/>
  <c r="H39" i="4"/>
  <c r="G39" i="4"/>
  <c r="F39" i="4"/>
  <c r="E39" i="4"/>
  <c r="D39" i="4"/>
  <c r="C39" i="4"/>
  <c r="B39" i="4"/>
  <c r="Z32" i="4"/>
  <c r="L32" i="4"/>
  <c r="Z31" i="4"/>
  <c r="L31" i="4"/>
  <c r="Z30" i="4"/>
  <c r="L30" i="4"/>
  <c r="Z29" i="4"/>
  <c r="L29" i="4"/>
  <c r="Z28" i="4"/>
  <c r="L28" i="4"/>
  <c r="Z27" i="4"/>
  <c r="L27" i="4"/>
  <c r="Z26" i="4"/>
  <c r="L26" i="4"/>
  <c r="Z25" i="4"/>
  <c r="L25" i="4"/>
  <c r="Z24" i="4"/>
  <c r="L24" i="4"/>
  <c r="L39" i="4" s="1"/>
  <c r="Z23" i="4"/>
  <c r="L23" i="4"/>
  <c r="Z22" i="4"/>
  <c r="Z39" i="4" s="1"/>
  <c r="L22" i="4"/>
  <c r="X20" i="4"/>
  <c r="W20" i="4"/>
  <c r="V20" i="4"/>
  <c r="U20" i="4"/>
  <c r="T20" i="4"/>
  <c r="S20" i="4"/>
  <c r="R20" i="4"/>
  <c r="Q20" i="4"/>
  <c r="P20" i="4"/>
  <c r="O20" i="4"/>
  <c r="K20" i="4"/>
  <c r="J20" i="4"/>
  <c r="I20" i="4"/>
  <c r="H20" i="4"/>
  <c r="G20" i="4"/>
  <c r="F20" i="4"/>
  <c r="E20" i="4"/>
  <c r="D20" i="4"/>
  <c r="C20" i="4"/>
  <c r="B20" i="4"/>
  <c r="Z18" i="4"/>
  <c r="L18" i="4"/>
  <c r="Z17" i="4"/>
  <c r="L17" i="4"/>
  <c r="Z16" i="4"/>
  <c r="L16" i="4"/>
  <c r="Z15" i="4"/>
  <c r="L15" i="4"/>
  <c r="Z14" i="4"/>
  <c r="L14" i="4"/>
  <c r="Z13" i="4"/>
  <c r="L13" i="4"/>
  <c r="Z12" i="4"/>
  <c r="Z20" i="4" s="1"/>
  <c r="L12" i="4"/>
  <c r="L20" i="4" s="1"/>
  <c r="Z10" i="4"/>
  <c r="X10" i="4"/>
  <c r="W10" i="4"/>
  <c r="V10" i="4"/>
  <c r="U10" i="4"/>
  <c r="T10" i="4"/>
  <c r="S10" i="4"/>
  <c r="R10" i="4"/>
  <c r="Q10" i="4"/>
  <c r="P10" i="4"/>
  <c r="O10" i="4"/>
  <c r="K10" i="4"/>
  <c r="J10" i="4"/>
  <c r="I10" i="4"/>
  <c r="H10" i="4"/>
  <c r="G10" i="4"/>
  <c r="F10" i="4"/>
  <c r="E10" i="4"/>
  <c r="D10" i="4"/>
  <c r="C10" i="4"/>
  <c r="B10" i="4"/>
  <c r="Z8" i="4"/>
  <c r="L8" i="4"/>
  <c r="Z7" i="4"/>
  <c r="L7" i="4"/>
  <c r="Z6" i="4"/>
  <c r="L6" i="4"/>
  <c r="Z5" i="4"/>
  <c r="L5" i="4"/>
  <c r="L10" i="4" s="1"/>
  <c r="S40" i="3"/>
  <c r="C40" i="3"/>
  <c r="B40" i="3"/>
  <c r="C39" i="3"/>
  <c r="Q38" i="3"/>
  <c r="B38" i="3"/>
  <c r="Q37" i="3"/>
  <c r="B37" i="3"/>
  <c r="B36" i="3"/>
  <c r="Q35" i="3"/>
  <c r="C35" i="3"/>
  <c r="B35" i="3"/>
  <c r="B33" i="3"/>
  <c r="C32" i="3"/>
  <c r="B32" i="3"/>
  <c r="Q31" i="3"/>
  <c r="B30" i="3"/>
  <c r="C29" i="3"/>
  <c r="B29" i="3"/>
  <c r="Q28" i="3"/>
  <c r="C28" i="3"/>
  <c r="B28" i="3"/>
  <c r="S19" i="3"/>
  <c r="S32" i="3" s="1"/>
  <c r="R19" i="3"/>
  <c r="Q19" i="3"/>
  <c r="G19" i="3"/>
  <c r="G40" i="3" s="1"/>
  <c r="F19" i="3"/>
  <c r="F35" i="3" s="1"/>
  <c r="E19" i="3"/>
  <c r="D19" i="3"/>
  <c r="D36" i="3" s="1"/>
  <c r="C19" i="3"/>
  <c r="B19" i="3"/>
  <c r="S9" i="3"/>
  <c r="R9" i="3"/>
  <c r="Q9" i="3"/>
  <c r="P9" i="3"/>
  <c r="P19" i="3" s="1"/>
  <c r="O9" i="3"/>
  <c r="N9" i="3"/>
  <c r="M9" i="3"/>
  <c r="L9" i="3"/>
  <c r="L19" i="3" s="1"/>
  <c r="K9" i="3"/>
  <c r="K19" i="3" s="1"/>
  <c r="J9" i="3"/>
  <c r="J19" i="3" s="1"/>
  <c r="I9" i="3"/>
  <c r="H9" i="3"/>
  <c r="G9" i="3"/>
  <c r="G31" i="3" s="1"/>
  <c r="F9" i="3"/>
  <c r="E9" i="3"/>
  <c r="D9" i="3"/>
  <c r="C9" i="3"/>
  <c r="B9" i="3"/>
  <c r="B31" i="3" s="1"/>
  <c r="J36" i="3" l="1"/>
  <c r="J32" i="3"/>
  <c r="J33" i="3"/>
  <c r="J30" i="3"/>
  <c r="J29" i="3"/>
  <c r="J37" i="3"/>
  <c r="J28" i="3"/>
  <c r="J40" i="3"/>
  <c r="J39" i="3"/>
  <c r="J38" i="3"/>
  <c r="J35" i="3"/>
  <c r="J34" i="3"/>
  <c r="L40" i="3"/>
  <c r="L35" i="3"/>
  <c r="L37" i="3"/>
  <c r="L36" i="3"/>
  <c r="L28" i="3"/>
  <c r="L39" i="3"/>
  <c r="L38" i="3"/>
  <c r="L31" i="3"/>
  <c r="L30" i="3"/>
  <c r="L33" i="3"/>
  <c r="L32" i="3"/>
  <c r="L29" i="3"/>
  <c r="L34" i="3"/>
  <c r="K36" i="3"/>
  <c r="K32" i="3"/>
  <c r="K29" i="3"/>
  <c r="K37" i="3"/>
  <c r="K28" i="3"/>
  <c r="K39" i="3"/>
  <c r="K34" i="3"/>
  <c r="K40" i="3"/>
  <c r="K38" i="3"/>
  <c r="K35" i="3"/>
  <c r="K43" i="3" s="1"/>
  <c r="K31" i="3"/>
  <c r="K33" i="3"/>
  <c r="K30" i="3"/>
  <c r="P39" i="3"/>
  <c r="P34" i="3"/>
  <c r="P40" i="3"/>
  <c r="P35" i="3"/>
  <c r="P43" i="3" s="1"/>
  <c r="P32" i="3"/>
  <c r="P29" i="3"/>
  <c r="P36" i="3"/>
  <c r="P38" i="3"/>
  <c r="P33" i="3"/>
  <c r="P30" i="3"/>
  <c r="P28" i="3"/>
  <c r="P37" i="3"/>
  <c r="P31" i="3"/>
  <c r="R30" i="3"/>
  <c r="R38" i="3"/>
  <c r="V386" i="4"/>
  <c r="G28" i="3"/>
  <c r="G38" i="3"/>
  <c r="Z351" i="4"/>
  <c r="C36" i="3"/>
  <c r="C34" i="3"/>
  <c r="C43" i="3" s="1"/>
  <c r="C38" i="3"/>
  <c r="C30" i="3"/>
  <c r="Q36" i="3"/>
  <c r="Q39" i="3"/>
  <c r="Q34" i="3"/>
  <c r="Q43" i="3" s="1"/>
  <c r="Q30" i="3"/>
  <c r="J31" i="3"/>
  <c r="R40" i="3"/>
  <c r="L263" i="4"/>
  <c r="Z421" i="4"/>
  <c r="Z426" i="4" s="1"/>
  <c r="O482" i="4"/>
  <c r="U495" i="4"/>
  <c r="P540" i="4"/>
  <c r="T553" i="4"/>
  <c r="T566" i="4"/>
  <c r="S579" i="4"/>
  <c r="U733" i="4"/>
  <c r="Q540" i="4"/>
  <c r="T618" i="4"/>
  <c r="Z612" i="4"/>
  <c r="Z618" i="4" s="1"/>
  <c r="AC310" i="5"/>
  <c r="AC317" i="5" s="1"/>
  <c r="W317" i="5"/>
  <c r="AC466" i="5"/>
  <c r="T822" i="4"/>
  <c r="Z817" i="4"/>
  <c r="AB317" i="5"/>
  <c r="AC624" i="5"/>
  <c r="D38" i="3"/>
  <c r="D30" i="3"/>
  <c r="Z540" i="4"/>
  <c r="T540" i="4"/>
  <c r="W809" i="4"/>
  <c r="T809" i="4"/>
  <c r="Z806" i="4"/>
  <c r="AC92" i="5"/>
  <c r="Y317" i="5"/>
  <c r="D40" i="3"/>
  <c r="R466" i="4"/>
  <c r="T579" i="4"/>
  <c r="Z809" i="4"/>
  <c r="X809" i="4"/>
  <c r="X96" i="5"/>
  <c r="Z317" i="5"/>
  <c r="W386" i="4"/>
  <c r="V553" i="4"/>
  <c r="S592" i="4"/>
  <c r="Q659" i="4"/>
  <c r="Z670" i="4"/>
  <c r="Z676" i="4" s="1"/>
  <c r="T676" i="4"/>
  <c r="U694" i="4"/>
  <c r="T733" i="4"/>
  <c r="Z728" i="4"/>
  <c r="Z822" i="4"/>
  <c r="U96" i="5"/>
  <c r="AC90" i="5"/>
  <c r="AC96" i="5" s="1"/>
  <c r="AC91" i="5"/>
  <c r="W96" i="5"/>
  <c r="O466" i="4"/>
  <c r="O676" i="4"/>
  <c r="O733" i="4"/>
  <c r="D28" i="3"/>
  <c r="S36" i="3"/>
  <c r="D39" i="3"/>
  <c r="M31" i="3"/>
  <c r="S28" i="3"/>
  <c r="X386" i="4"/>
  <c r="W509" i="4"/>
  <c r="V521" i="4"/>
  <c r="R784" i="4"/>
  <c r="V96" i="5"/>
  <c r="E39" i="3"/>
  <c r="E38" i="3"/>
  <c r="E30" i="3"/>
  <c r="E33" i="3"/>
  <c r="H19" i="3"/>
  <c r="R28" i="3"/>
  <c r="Q29" i="3"/>
  <c r="R31" i="3"/>
  <c r="Q32" i="3"/>
  <c r="R34" i="3"/>
  <c r="R35" i="3"/>
  <c r="R43" i="3" s="1"/>
  <c r="S37" i="3"/>
  <c r="E40" i="3"/>
  <c r="I19" i="3"/>
  <c r="I31" i="3" s="1"/>
  <c r="E28" i="3"/>
  <c r="R29" i="3"/>
  <c r="S31" i="3"/>
  <c r="R32" i="3"/>
  <c r="Q33" i="3"/>
  <c r="S34" i="3"/>
  <c r="S35" i="3"/>
  <c r="S43" i="3" s="1"/>
  <c r="F39" i="3"/>
  <c r="F40" i="3"/>
  <c r="N31" i="3"/>
  <c r="F28" i="3"/>
  <c r="S29" i="3"/>
  <c r="C31" i="3"/>
  <c r="R33" i="3"/>
  <c r="C37" i="3"/>
  <c r="F38" i="3"/>
  <c r="G39" i="3"/>
  <c r="Z143" i="4"/>
  <c r="Z276" i="4"/>
  <c r="W276" i="4"/>
  <c r="Z350" i="4"/>
  <c r="Z380" i="4"/>
  <c r="Z383" i="4"/>
  <c r="Z386" i="4" s="1"/>
  <c r="X553" i="4"/>
  <c r="U592" i="4"/>
  <c r="P618" i="4"/>
  <c r="Z805" i="4"/>
  <c r="G35" i="3"/>
  <c r="G33" i="3"/>
  <c r="G37" i="3"/>
  <c r="G29" i="3"/>
  <c r="R540" i="4"/>
  <c r="Z547" i="4"/>
  <c r="Z553" i="4" s="1"/>
  <c r="V592" i="4"/>
  <c r="Z630" i="4"/>
  <c r="Z638" i="4" s="1"/>
  <c r="T638" i="4"/>
  <c r="Z709" i="4"/>
  <c r="Z714" i="4" s="1"/>
  <c r="T714" i="4"/>
  <c r="T796" i="4"/>
  <c r="Z96" i="5"/>
  <c r="AC562" i="5"/>
  <c r="R39" i="3"/>
  <c r="D37" i="3"/>
  <c r="D32" i="3"/>
  <c r="V276" i="4"/>
  <c r="Z516" i="4"/>
  <c r="O540" i="4"/>
  <c r="U638" i="4"/>
  <c r="R809" i="4"/>
  <c r="Y96" i="5"/>
  <c r="Q317" i="5"/>
  <c r="R36" i="3"/>
  <c r="D29" i="3"/>
  <c r="E34" i="3"/>
  <c r="M19" i="3"/>
  <c r="E29" i="3"/>
  <c r="G30" i="3"/>
  <c r="F31" i="3"/>
  <c r="E32" i="3"/>
  <c r="D33" i="3"/>
  <c r="F34" i="3"/>
  <c r="F43" i="3" s="1"/>
  <c r="E35" i="3"/>
  <c r="E43" i="3" s="1"/>
  <c r="F36" i="3"/>
  <c r="R111" i="4"/>
  <c r="Z324" i="4"/>
  <c r="W354" i="4"/>
  <c r="P426" i="4"/>
  <c r="Z422" i="4"/>
  <c r="V439" i="4"/>
  <c r="Z473" i="4"/>
  <c r="Z480" i="4"/>
  <c r="P509" i="4"/>
  <c r="O521" i="4"/>
  <c r="O579" i="4"/>
  <c r="O618" i="4"/>
  <c r="V638" i="4"/>
  <c r="P694" i="4"/>
  <c r="W694" i="4"/>
  <c r="V784" i="4"/>
  <c r="O784" i="4"/>
  <c r="V796" i="4"/>
  <c r="R822" i="4"/>
  <c r="R357" i="5"/>
  <c r="S39" i="3"/>
  <c r="S30" i="3"/>
  <c r="S38" i="3"/>
  <c r="S33" i="3"/>
  <c r="D34" i="3"/>
  <c r="Z521" i="4"/>
  <c r="F30" i="3"/>
  <c r="N19" i="3"/>
  <c r="F29" i="3"/>
  <c r="S111" i="4"/>
  <c r="X276" i="4"/>
  <c r="Z349" i="4"/>
  <c r="Z354" i="4" s="1"/>
  <c r="Z566" i="4"/>
  <c r="P579" i="4"/>
  <c r="Z586" i="4"/>
  <c r="Z592" i="4" s="1"/>
  <c r="Z613" i="4"/>
  <c r="Q694" i="4"/>
  <c r="W796" i="4"/>
  <c r="AC500" i="5"/>
  <c r="AC532" i="5"/>
  <c r="D31" i="3"/>
  <c r="R161" i="4"/>
  <c r="E31" i="3"/>
  <c r="C33" i="3"/>
  <c r="D35" i="3"/>
  <c r="E36" i="3"/>
  <c r="E37" i="3"/>
  <c r="F32" i="3"/>
  <c r="G34" i="3"/>
  <c r="G36" i="3"/>
  <c r="O19" i="3"/>
  <c r="G32" i="3"/>
  <c r="Z105" i="4"/>
  <c r="Z111" i="4" s="1"/>
  <c r="T111" i="4"/>
  <c r="O426" i="4"/>
  <c r="P466" i="4"/>
  <c r="S495" i="4"/>
  <c r="O509" i="4"/>
  <c r="Q579" i="4"/>
  <c r="Q618" i="4"/>
  <c r="X638" i="4"/>
  <c r="Z653" i="4"/>
  <c r="Q149" i="5"/>
  <c r="AC547" i="5"/>
  <c r="L223" i="4"/>
  <c r="Z460" i="4"/>
  <c r="Z466" i="4" s="1"/>
  <c r="T466" i="4"/>
  <c r="F33" i="3"/>
  <c r="F37" i="3"/>
  <c r="R37" i="3"/>
  <c r="B39" i="3"/>
  <c r="B34" i="3"/>
  <c r="B43" i="3" s="1"/>
  <c r="Q40" i="3"/>
  <c r="U111" i="4"/>
  <c r="Z263" i="4"/>
  <c r="Z433" i="4"/>
  <c r="Z439" i="4" s="1"/>
  <c r="Q466" i="4"/>
  <c r="Q482" i="4"/>
  <c r="T482" i="4"/>
  <c r="Z475" i="4"/>
  <c r="T495" i="4"/>
  <c r="R579" i="4"/>
  <c r="Z605" i="4"/>
  <c r="X605" i="4"/>
  <c r="Z650" i="4"/>
  <c r="Z659" i="4" s="1"/>
  <c r="Z657" i="4"/>
  <c r="X733" i="4"/>
  <c r="R149" i="5"/>
  <c r="AC382" i="5"/>
  <c r="W388" i="5"/>
  <c r="AC492" i="5"/>
  <c r="Z342" i="4"/>
  <c r="Q386" i="4"/>
  <c r="Z423" i="4"/>
  <c r="S482" i="4"/>
  <c r="R495" i="4"/>
  <c r="U605" i="4"/>
  <c r="R659" i="4"/>
  <c r="Q492" i="5"/>
  <c r="Y641" i="5"/>
  <c r="W474" i="5"/>
  <c r="AC483" i="5"/>
  <c r="AC421" i="5"/>
  <c r="Q449" i="5"/>
  <c r="U421" i="5"/>
  <c r="AC446" i="5"/>
  <c r="AC449" i="5" s="1"/>
  <c r="S579" i="5"/>
  <c r="U492" i="5"/>
  <c r="X532" i="5"/>
  <c r="W532" i="5"/>
  <c r="T554" i="5"/>
  <c r="R624" i="5"/>
  <c r="AC641" i="5"/>
  <c r="T784" i="4"/>
  <c r="AA317" i="5"/>
  <c r="W421" i="5"/>
  <c r="AC462" i="5"/>
  <c r="S483" i="5"/>
  <c r="W500" i="5"/>
  <c r="AC575" i="5"/>
  <c r="AC579" i="5" s="1"/>
  <c r="U579" i="5"/>
  <c r="S661" i="5"/>
  <c r="W492" i="5"/>
  <c r="R516" i="5"/>
  <c r="U524" i="5"/>
  <c r="X562" i="5"/>
  <c r="W562" i="5"/>
  <c r="W591" i="5"/>
  <c r="S357" i="5"/>
  <c r="AA388" i="5"/>
  <c r="AC457" i="5"/>
  <c r="W524" i="5"/>
  <c r="AC564" i="5"/>
  <c r="W579" i="5"/>
  <c r="AC622" i="5"/>
  <c r="U661" i="5"/>
  <c r="W784" i="4"/>
  <c r="S822" i="4"/>
  <c r="Q429" i="5"/>
  <c r="W449" i="5"/>
  <c r="W466" i="5"/>
  <c r="Q508" i="5"/>
  <c r="U554" i="5"/>
  <c r="X579" i="5"/>
  <c r="S641" i="5"/>
  <c r="S149" i="5"/>
  <c r="AC146" i="5"/>
  <c r="AC357" i="5"/>
  <c r="X466" i="5"/>
  <c r="U483" i="5"/>
  <c r="U547" i="5"/>
  <c r="Q571" i="5"/>
  <c r="L342" i="4"/>
  <c r="T426" i="4"/>
  <c r="V540" i="4"/>
  <c r="S714" i="4"/>
  <c r="Z778" i="4"/>
  <c r="Z784" i="4" s="1"/>
  <c r="U357" i="5"/>
  <c r="V516" i="5"/>
  <c r="T539" i="5"/>
  <c r="R571" i="5"/>
  <c r="AC568" i="5"/>
  <c r="U161" i="4"/>
  <c r="P482" i="4"/>
  <c r="R605" i="4"/>
  <c r="W638" i="4"/>
  <c r="O659" i="4"/>
  <c r="X694" i="4"/>
  <c r="R733" i="4"/>
  <c r="V822" i="4"/>
  <c r="S457" i="5"/>
  <c r="R474" i="5"/>
  <c r="Y624" i="5"/>
  <c r="X354" i="4"/>
  <c r="W618" i="4"/>
  <c r="S796" i="4"/>
  <c r="V149" i="5"/>
  <c r="AC386" i="5"/>
  <c r="U429" i="5"/>
  <c r="S500" i="5"/>
  <c r="U508" i="5"/>
  <c r="X547" i="5"/>
  <c r="O111" i="4"/>
  <c r="W426" i="4"/>
  <c r="P592" i="4"/>
  <c r="Z615" i="4"/>
  <c r="Z633" i="4"/>
  <c r="V714" i="4"/>
  <c r="Z727" i="4"/>
  <c r="Z733" i="4" s="1"/>
  <c r="Z780" i="4"/>
  <c r="U809" i="4"/>
  <c r="Q96" i="5"/>
  <c r="AC149" i="5"/>
  <c r="V317" i="5"/>
  <c r="U457" i="5"/>
  <c r="AC453" i="5"/>
  <c r="AC549" i="5"/>
  <c r="AC554" i="5" s="1"/>
  <c r="AC655" i="5"/>
  <c r="AC661" i="5" s="1"/>
  <c r="B13" i="8"/>
  <c r="D21" i="8" s="1"/>
  <c r="D22" i="8" s="1"/>
  <c r="C21" i="8"/>
  <c r="C22" i="8" s="1"/>
  <c r="J43" i="3" l="1"/>
  <c r="O40" i="3"/>
  <c r="O39" i="3"/>
  <c r="O34" i="3"/>
  <c r="O36" i="3"/>
  <c r="O32" i="3"/>
  <c r="O33" i="3"/>
  <c r="O29" i="3"/>
  <c r="O28" i="3"/>
  <c r="O37" i="3"/>
  <c r="O30" i="3"/>
  <c r="O35" i="3"/>
  <c r="O43" i="3" s="1"/>
  <c r="O38" i="3"/>
  <c r="Z482" i="4"/>
  <c r="AC571" i="5"/>
  <c r="AC388" i="5"/>
  <c r="M37" i="3"/>
  <c r="M40" i="3"/>
  <c r="M35" i="3"/>
  <c r="M39" i="3"/>
  <c r="M38" i="3"/>
  <c r="M32" i="3"/>
  <c r="M33" i="3"/>
  <c r="M34" i="3"/>
  <c r="M29" i="3"/>
  <c r="M30" i="3"/>
  <c r="M36" i="3"/>
  <c r="M28" i="3"/>
  <c r="H37" i="3"/>
  <c r="H29" i="3"/>
  <c r="H32" i="3"/>
  <c r="H36" i="3"/>
  <c r="H35" i="3"/>
  <c r="H34" i="3"/>
  <c r="H38" i="3"/>
  <c r="H28" i="3"/>
  <c r="H39" i="3"/>
  <c r="H33" i="3"/>
  <c r="H30" i="3"/>
  <c r="H40" i="3"/>
  <c r="D43" i="3"/>
  <c r="O31" i="3"/>
  <c r="G43" i="3"/>
  <c r="I38" i="3"/>
  <c r="I29" i="3"/>
  <c r="I36" i="3"/>
  <c r="I32" i="3"/>
  <c r="I35" i="3"/>
  <c r="I34" i="3"/>
  <c r="I33" i="3"/>
  <c r="I30" i="3"/>
  <c r="I40" i="3"/>
  <c r="I37" i="3"/>
  <c r="I28" i="3"/>
  <c r="I39" i="3"/>
  <c r="H31" i="3"/>
  <c r="N40" i="3"/>
  <c r="N35" i="3"/>
  <c r="N33" i="3"/>
  <c r="N30" i="3"/>
  <c r="N34" i="3"/>
  <c r="N28" i="3"/>
  <c r="N36" i="3"/>
  <c r="N29" i="3"/>
  <c r="N32" i="3"/>
  <c r="N39" i="3"/>
  <c r="N38" i="3"/>
  <c r="N37" i="3"/>
  <c r="L43" i="3"/>
  <c r="I43" i="3" l="1"/>
  <c r="M43" i="3"/>
  <c r="H43" i="3"/>
  <c r="N43" i="3"/>
</calcChain>
</file>

<file path=xl/sharedStrings.xml><?xml version="1.0" encoding="utf-8"?>
<sst xmlns="http://schemas.openxmlformats.org/spreadsheetml/2006/main" count="2036" uniqueCount="266">
  <si>
    <t>Sample locations</t>
  </si>
  <si>
    <t>Location of the dredges and ROV samples collected during the oceanographic cruises. Latitudes and longitudes are given in decimal degrees (DD) and depth in meter (m).</t>
  </si>
  <si>
    <t>Dredges</t>
  </si>
  <si>
    <t xml:space="preserve">Eruptive </t>
  </si>
  <si>
    <t>Oceanographic Campaigns</t>
  </si>
  <si>
    <t>DOI</t>
  </si>
  <si>
    <t>Start dredging</t>
  </si>
  <si>
    <t>End dredging</t>
  </si>
  <si>
    <t>Mineral assemblage</t>
  </si>
  <si>
    <t>phase</t>
  </si>
  <si>
    <t>Latitude</t>
  </si>
  <si>
    <t>Longitude</t>
  </si>
  <si>
    <t>Depth</t>
  </si>
  <si>
    <t>Olivine</t>
  </si>
  <si>
    <t>Magnetite</t>
  </si>
  <si>
    <t>Plagioclase</t>
  </si>
  <si>
    <t>Reversed zoned olivine</t>
  </si>
  <si>
    <t>Ilmenite</t>
  </si>
  <si>
    <t>Apatite</t>
  </si>
  <si>
    <t>Sulfide</t>
  </si>
  <si>
    <t>DR01</t>
  </si>
  <si>
    <t>MAYOBS 1</t>
  </si>
  <si>
    <t>10.17600/18001217</t>
  </si>
  <si>
    <t>X</t>
  </si>
  <si>
    <t>DR08</t>
  </si>
  <si>
    <t>MAYOBS 2</t>
  </si>
  <si>
    <t>10.17600/18001222</t>
  </si>
  <si>
    <t>DR10</t>
  </si>
  <si>
    <t>MAYOBS 4</t>
  </si>
  <si>
    <t>10.17600/18001238</t>
  </si>
  <si>
    <t>DR11</t>
  </si>
  <si>
    <t>DR12</t>
  </si>
  <si>
    <t>DR14</t>
  </si>
  <si>
    <t>3a</t>
  </si>
  <si>
    <t>MAYOBS 15</t>
  </si>
  <si>
    <t>10.17600/18001745</t>
  </si>
  <si>
    <t>DR15</t>
  </si>
  <si>
    <t>DR18</t>
  </si>
  <si>
    <t>3b</t>
  </si>
  <si>
    <t>DR19</t>
  </si>
  <si>
    <t>GeoFLAMME</t>
  </si>
  <si>
    <t>10.17600/18001297</t>
  </si>
  <si>
    <t>DR20</t>
  </si>
  <si>
    <t>DR25</t>
  </si>
  <si>
    <t>MAYOBS 21</t>
  </si>
  <si>
    <t>10.17600/18001986</t>
  </si>
  <si>
    <t>DR27</t>
  </si>
  <si>
    <t>ROV Dive</t>
  </si>
  <si>
    <t>Samples Name</t>
  </si>
  <si>
    <t>Sample location</t>
  </si>
  <si>
    <t>PL_777_08</t>
  </si>
  <si>
    <t>GFL_PL777_08_PBT01</t>
  </si>
  <si>
    <t>GFL_PL777_08_08</t>
  </si>
  <si>
    <t>GFL-PL-777-08-02</t>
  </si>
  <si>
    <t>GFL-PL-777-08-03</t>
  </si>
  <si>
    <t>GFL-PL-777-08-PBT-02</t>
  </si>
  <si>
    <t>GFL-PL-777-08-04</t>
  </si>
  <si>
    <t>GFL-PL-777-08-05</t>
  </si>
  <si>
    <t>GFL-PL-777-08-06</t>
  </si>
  <si>
    <t>GFL-PL-777-08-07</t>
  </si>
  <si>
    <t>GFL-PL-777-08-PBT03</t>
  </si>
  <si>
    <t>GFL-PL-777-08-08</t>
  </si>
  <si>
    <t>GFL-PL-777-08-09</t>
  </si>
  <si>
    <t>GFL-PL-777-08-10</t>
  </si>
  <si>
    <t>GFL-PL-777-08-11</t>
  </si>
  <si>
    <t>GFL-PL-777-08-12</t>
  </si>
  <si>
    <t>GFL-PL-777-08-13</t>
  </si>
  <si>
    <t>GFL-PL-777-08-14</t>
  </si>
  <si>
    <t>GFL-PL-777-08-15</t>
  </si>
  <si>
    <t>GFL-PL-777-08-16</t>
  </si>
  <si>
    <t>PL_780_11</t>
  </si>
  <si>
    <t>GFL-PL-780-11-01</t>
  </si>
  <si>
    <t>GFL-PL-780-11-02</t>
  </si>
  <si>
    <t>GFL-PL-780-11-03</t>
  </si>
  <si>
    <t>GFL-PL-780-11-04</t>
  </si>
  <si>
    <t>GFL-PL-780-11-05</t>
  </si>
  <si>
    <t>GFL-PL-780-11-07</t>
  </si>
  <si>
    <t>GFL-PL-780-11-08</t>
  </si>
  <si>
    <t>GFL-PL-780-11-09</t>
  </si>
  <si>
    <t>GFL-PL-780-11-10</t>
  </si>
  <si>
    <t>GFL-PL-780-11-11</t>
  </si>
  <si>
    <t>GFL-PL-780-11-12</t>
  </si>
  <si>
    <t>PL_781_12</t>
  </si>
  <si>
    <t>PL_782_13</t>
  </si>
  <si>
    <t>GFL-PL-782-13-01</t>
  </si>
  <si>
    <t>-</t>
  </si>
  <si>
    <t>GFL-PL-782-13-02</t>
  </si>
  <si>
    <t>GFL-PL-782-13-03</t>
  </si>
  <si>
    <t>GFL-PL-782-13-04</t>
  </si>
  <si>
    <r>
      <rPr>
        <b/>
        <u/>
        <sz val="12"/>
        <color theme="1"/>
        <rFont val="ACaslonPro-Regular"/>
      </rPr>
      <t>Table 1</t>
    </r>
    <r>
      <rPr>
        <sz val="12"/>
        <color theme="1"/>
        <rFont val="ACaslonPro-Regular"/>
      </rPr>
      <t xml:space="preserve"> : Bulk rock compositions obtained on samples from Fani Maoré volcano. Major elements were analyzed by ICP-AES at Laboratoire Magmas et Volcans (LMV, Clermont-Ferrand, France). Data reproduced from Berthod et al. (2021b) and Verdurme et al. (2023).</t>
    </r>
  </si>
  <si>
    <t>Oceanographic cruise</t>
  </si>
  <si>
    <t>MAYOBS1</t>
  </si>
  <si>
    <t>MAYOBS2</t>
  </si>
  <si>
    <t>MAYOBS4</t>
  </si>
  <si>
    <t>MAYOSB4</t>
  </si>
  <si>
    <t>MAYOSB15</t>
  </si>
  <si>
    <t>GEOFLAMME</t>
  </si>
  <si>
    <t>MAYOBS21</t>
  </si>
  <si>
    <t>Sample number</t>
  </si>
  <si>
    <t>DR01-01</t>
  </si>
  <si>
    <t>DR01-05</t>
  </si>
  <si>
    <t>DR08-01-ALF</t>
  </si>
  <si>
    <t>DR08-01-02-MB</t>
  </si>
  <si>
    <t>DR10-05-11</t>
  </si>
  <si>
    <t>DR11-07-04-1</t>
  </si>
  <si>
    <t>DR11-07-04-2</t>
  </si>
  <si>
    <t>DR12-02-02</t>
  </si>
  <si>
    <t>DR14-02</t>
  </si>
  <si>
    <t>DR14-03</t>
  </si>
  <si>
    <t>DR15-02-03</t>
  </si>
  <si>
    <t>DR18-01-A</t>
  </si>
  <si>
    <t>DR19-01-01</t>
  </si>
  <si>
    <t>DR20-01-01</t>
  </si>
  <si>
    <t>DR25-02-B</t>
  </si>
  <si>
    <t>DR25-09</t>
  </si>
  <si>
    <t>DR27-05</t>
  </si>
  <si>
    <t>SiO2</t>
  </si>
  <si>
    <t>Al2O3</t>
  </si>
  <si>
    <t>Fe2O3</t>
  </si>
  <si>
    <t>FeO*</t>
  </si>
  <si>
    <t>MgO</t>
  </si>
  <si>
    <t>CaO</t>
  </si>
  <si>
    <t>Na2O</t>
  </si>
  <si>
    <t>K2O</t>
  </si>
  <si>
    <t>TiO2</t>
  </si>
  <si>
    <t>MnO</t>
  </si>
  <si>
    <t>P2O5</t>
  </si>
  <si>
    <t>H2O+</t>
  </si>
  <si>
    <t>H2O-</t>
  </si>
  <si>
    <t>Total</t>
  </si>
  <si>
    <t>Normalized</t>
  </si>
  <si>
    <t>T.A.</t>
  </si>
  <si>
    <t>Glass compositions obtained on samples from Fani Maoré volcano. In situ chemical analyses were performed using the CAMERA SXFive Tactis electron microprobe at Laboratoire Magmas et Volcans (LMV, Clermont-Ferrand, France).</t>
  </si>
  <si>
    <t>Glass Analyses - Not normalized</t>
  </si>
  <si>
    <t>Glass Analyses - Normalized</t>
  </si>
  <si>
    <t>Name</t>
  </si>
  <si>
    <t>FeO</t>
  </si>
  <si>
    <t>Alkalis</t>
  </si>
  <si>
    <t>DR0101</t>
  </si>
  <si>
    <t>4 points</t>
  </si>
  <si>
    <t>Average</t>
  </si>
  <si>
    <t>DR0102</t>
  </si>
  <si>
    <t>7 points</t>
  </si>
  <si>
    <t>DR0104</t>
  </si>
  <si>
    <t>16 points</t>
  </si>
  <si>
    <t>DR100202</t>
  </si>
  <si>
    <t>9 points</t>
  </si>
  <si>
    <t>DR120203</t>
  </si>
  <si>
    <t>18 points</t>
  </si>
  <si>
    <t>DR120301</t>
  </si>
  <si>
    <t>17 points</t>
  </si>
  <si>
    <t>DR25-02A</t>
  </si>
  <si>
    <t>DR0801ALF</t>
  </si>
  <si>
    <t>5 points</t>
  </si>
  <si>
    <t>DR080104</t>
  </si>
  <si>
    <t>21 points</t>
  </si>
  <si>
    <t>DR2701</t>
  </si>
  <si>
    <t>15 points</t>
  </si>
  <si>
    <t>DR110704</t>
  </si>
  <si>
    <t>27 points</t>
  </si>
  <si>
    <t>DR110401</t>
  </si>
  <si>
    <t>29 points</t>
  </si>
  <si>
    <t>DR1401</t>
  </si>
  <si>
    <t>12 points</t>
  </si>
  <si>
    <t>DR1402</t>
  </si>
  <si>
    <t>11 points</t>
  </si>
  <si>
    <t>DR1403</t>
  </si>
  <si>
    <t>8 points</t>
  </si>
  <si>
    <t>DR140303</t>
  </si>
  <si>
    <t>10 points</t>
  </si>
  <si>
    <t>DR1501</t>
  </si>
  <si>
    <t>13 points</t>
  </si>
  <si>
    <t>DR1801</t>
  </si>
  <si>
    <t>GFL-DR19-02</t>
  </si>
  <si>
    <t>GFL-DR20-01-04</t>
  </si>
  <si>
    <t>GFL-DR20-02-04</t>
  </si>
  <si>
    <t>GFL-PL-777-08-PBT01</t>
  </si>
  <si>
    <t>14 points</t>
  </si>
  <si>
    <t>GFL-PL-777-08-PBT02</t>
  </si>
  <si>
    <t>GFL-PL-781-12-03</t>
  </si>
  <si>
    <t>GFL-PL-781-12-02</t>
  </si>
  <si>
    <t>Olivine compositions obtained on samples from Fani Maoré volcano. In situ chemical analyses were performed using the CAMERA SXFive Tactis electron microprobe at Laboratoire Magmas et Volcans (LMV, Clermont-Ferrand, France).</t>
  </si>
  <si>
    <t xml:space="preserve"> Raw analyses (not normalized)</t>
  </si>
  <si>
    <t>Normalized analyses</t>
  </si>
  <si>
    <t>Samples</t>
  </si>
  <si>
    <t>Cr2O3</t>
  </si>
  <si>
    <t>NiO</t>
  </si>
  <si>
    <t>Mg#</t>
  </si>
  <si>
    <t>MAY01-DR01-01</t>
  </si>
  <si>
    <t>MAY01-DR01-03</t>
  </si>
  <si>
    <t>MAY01-DR01-04</t>
  </si>
  <si>
    <t>6 points</t>
  </si>
  <si>
    <t>MAY04-DR10-02-02</t>
  </si>
  <si>
    <t>MAY04-DR12-02-03</t>
  </si>
  <si>
    <t>22 points</t>
  </si>
  <si>
    <t>MAY04-DR12-02-03a</t>
  </si>
  <si>
    <t>MAY21-DR25-02A</t>
  </si>
  <si>
    <t>MAY02-DR08-01ALF</t>
  </si>
  <si>
    <t>24 points</t>
  </si>
  <si>
    <t>MAY02-DR08-01-04</t>
  </si>
  <si>
    <t>MAY21-DR27-01</t>
  </si>
  <si>
    <t>MAY04-DR11-07-04</t>
  </si>
  <si>
    <t>MAY04-DR11 07 04 LMV</t>
  </si>
  <si>
    <t>20 points</t>
  </si>
  <si>
    <t>MAY15-DR15-01</t>
  </si>
  <si>
    <t xml:space="preserve">MAY15-DR15-01T-TS </t>
  </si>
  <si>
    <t>MAY15-DR150203T</t>
  </si>
  <si>
    <t xml:space="preserve">MAY15-DR15-02-03T-TS </t>
  </si>
  <si>
    <t>MAY15-DR15vrac</t>
  </si>
  <si>
    <t>MAY15-DR14-01</t>
  </si>
  <si>
    <t>36 points</t>
  </si>
  <si>
    <t>MAY04-DR14-01-TS</t>
  </si>
  <si>
    <t>MAY15-DR14-01-TS</t>
  </si>
  <si>
    <t>MAY15-DR14-03</t>
  </si>
  <si>
    <t>19 points</t>
  </si>
  <si>
    <t>MAY15-DR14-03-TS</t>
  </si>
  <si>
    <t>MAY15-DR14-03B-TS</t>
  </si>
  <si>
    <t>MAY15-DR14-03-03</t>
  </si>
  <si>
    <t>MAY15-DR14-02</t>
  </si>
  <si>
    <t>MAY15-DR18-01</t>
  </si>
  <si>
    <t>MAY15-DR18-01B</t>
  </si>
  <si>
    <t>3 points</t>
  </si>
  <si>
    <t>Calculations of the Equilibrium Olivine and Melt</t>
  </si>
  <si>
    <t>Kd</t>
  </si>
  <si>
    <t>DR0802</t>
  </si>
  <si>
    <t>Olivine-Liquid Thermometer   --  Thermobar, Python open-source code used for calculations -- P=30 MPa</t>
  </si>
  <si>
    <t>ANHYDROUS TEMPERATURE</t>
  </si>
  <si>
    <t>HYDROUS TEMPERATURE</t>
  </si>
  <si>
    <t>Phase</t>
  </si>
  <si>
    <t>Sample name</t>
  </si>
  <si>
    <r>
      <rPr>
        <b/>
        <sz val="14"/>
        <color theme="1"/>
        <rFont val="Calibri"/>
      </rPr>
      <t>MgO</t>
    </r>
    <r>
      <rPr>
        <b/>
        <vertAlign val="subscript"/>
        <sz val="14"/>
        <color theme="1"/>
        <rFont val="Calibri"/>
      </rPr>
      <t>melt</t>
    </r>
    <r>
      <rPr>
        <b/>
        <sz val="14"/>
        <color theme="1"/>
        <rFont val="Calibri"/>
      </rPr>
      <t xml:space="preserve"> (wt%)</t>
    </r>
  </si>
  <si>
    <t>Beattie, 1993</t>
  </si>
  <si>
    <t>Beattie (1993) corrected following Médard and Grove (2008)</t>
  </si>
  <si>
    <r>
      <rPr>
        <i/>
        <sz val="12"/>
        <color rgb="FF7F7F7F"/>
        <rFont val="Calibri"/>
      </rPr>
      <t>c</t>
    </r>
    <r>
      <rPr>
        <i/>
        <vertAlign val="subscript"/>
        <sz val="12"/>
        <color rgb="FF7F7F7F"/>
        <rFont val="Calibri"/>
      </rPr>
      <t>H2O, melt</t>
    </r>
  </si>
  <si>
    <t>Magma ascent rates estimation based on plagioclase crystals based on Toramaru (2008)</t>
  </si>
  <si>
    <t>INPUT Parameters</t>
  </si>
  <si>
    <r>
      <rPr>
        <sz val="11"/>
        <color theme="1"/>
        <rFont val="Calibri"/>
      </rPr>
      <t>SiO</t>
    </r>
    <r>
      <rPr>
        <vertAlign val="subscript"/>
        <sz val="11"/>
        <color theme="1"/>
        <rFont val="Calibri"/>
      </rPr>
      <t>2</t>
    </r>
    <r>
      <rPr>
        <sz val="11"/>
        <color theme="1"/>
        <rFont val="Calibri"/>
      </rPr>
      <t xml:space="preserve"> content C</t>
    </r>
    <r>
      <rPr>
        <vertAlign val="subscript"/>
        <sz val="11"/>
        <color theme="1"/>
        <rFont val="Calibri"/>
      </rPr>
      <t>Si</t>
    </r>
    <r>
      <rPr>
        <sz val="11"/>
        <color theme="1"/>
        <rFont val="Calibri"/>
      </rPr>
      <t>)</t>
    </r>
  </si>
  <si>
    <t>(wt.%)</t>
  </si>
  <si>
    <r>
      <rPr>
        <sz val="11"/>
        <color theme="1"/>
        <rFont val="Calibri"/>
      </rPr>
      <t>H</t>
    </r>
    <r>
      <rPr>
        <vertAlign val="subscript"/>
        <sz val="11"/>
        <color theme="1"/>
        <rFont val="Calibri"/>
      </rPr>
      <t>2</t>
    </r>
    <r>
      <rPr>
        <sz val="11"/>
        <color theme="1"/>
        <rFont val="Calibri"/>
      </rPr>
      <t>O content (C</t>
    </r>
    <r>
      <rPr>
        <vertAlign val="subscript"/>
        <sz val="11"/>
        <color theme="1"/>
        <rFont val="Calibri"/>
      </rPr>
      <t>W</t>
    </r>
    <r>
      <rPr>
        <sz val="11"/>
        <color theme="1"/>
        <rFont val="Calibri"/>
      </rPr>
      <t>)</t>
    </r>
  </si>
  <si>
    <r>
      <rPr>
        <sz val="11"/>
        <color theme="1"/>
        <rFont val="Calibri"/>
      </rPr>
      <t>N</t>
    </r>
    <r>
      <rPr>
        <vertAlign val="subscript"/>
        <sz val="11"/>
        <color theme="1"/>
        <rFont val="Calibri"/>
      </rPr>
      <t>c</t>
    </r>
  </si>
  <si>
    <r>
      <rPr>
        <sz val="11"/>
        <color theme="1"/>
        <rFont val="Calibri"/>
      </rPr>
      <t>(m</t>
    </r>
    <r>
      <rPr>
        <vertAlign val="superscript"/>
        <sz val="11"/>
        <color theme="1"/>
        <rFont val="Calibri"/>
      </rPr>
      <t>-3</t>
    </r>
    <r>
      <rPr>
        <sz val="11"/>
        <color theme="1"/>
        <rFont val="Calibri"/>
      </rPr>
      <t>)</t>
    </r>
  </si>
  <si>
    <t>Magma density</t>
  </si>
  <si>
    <r>
      <rPr>
        <sz val="11"/>
        <color theme="1"/>
        <rFont val="Calibri"/>
      </rPr>
      <t>(kg/m</t>
    </r>
    <r>
      <rPr>
        <vertAlign val="superscript"/>
        <sz val="11"/>
        <color theme="1"/>
        <rFont val="Calibri"/>
      </rPr>
      <t>3</t>
    </r>
    <r>
      <rPr>
        <sz val="11"/>
        <color theme="1"/>
        <rFont val="Calibri"/>
      </rPr>
      <t>)</t>
    </r>
  </si>
  <si>
    <t>CALCULATION Parameters</t>
  </si>
  <si>
    <t>Toramaru 2008</t>
  </si>
  <si>
    <r>
      <rPr>
        <sz val="11"/>
        <color theme="1"/>
        <rFont val="Calibri"/>
      </rPr>
      <t>Delta C</t>
    </r>
    <r>
      <rPr>
        <vertAlign val="subscript"/>
        <sz val="11"/>
        <color theme="1"/>
        <rFont val="Calibri"/>
      </rPr>
      <t>Si</t>
    </r>
  </si>
  <si>
    <t>a</t>
  </si>
  <si>
    <t>b</t>
  </si>
  <si>
    <t>Almeev et al. 2012</t>
  </si>
  <si>
    <t>c</t>
  </si>
  <si>
    <t>Adjusted for a basalt</t>
  </si>
  <si>
    <t>k</t>
  </si>
  <si>
    <t>formula for Plagioclase</t>
  </si>
  <si>
    <t>SPEED CALCULATIONS</t>
  </si>
  <si>
    <t>dPw/dt = c*dCw/dt</t>
  </si>
  <si>
    <t>dCw/dt</t>
  </si>
  <si>
    <t>(wt.%/s)</t>
  </si>
  <si>
    <t>dPw/dt = (c/b)*(Nc/a)^2/3</t>
  </si>
  <si>
    <t>dPw/dt</t>
  </si>
  <si>
    <t>(Pa/s)</t>
  </si>
  <si>
    <t>V</t>
  </si>
  <si>
    <t>(m/s)</t>
  </si>
  <si>
    <t>CHEMISTRY</t>
  </si>
  <si>
    <t>TEMPERATURE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</si>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</sst>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9">
    <font>
      <sz val="11"/>
      <color theme="1"/>
      <name val="Calibri"/>
      <scheme val="minor"/>
    </font>
    <font>
      <b/>
      <sz val="16"/>
      <color theme="1"/>
      <name val="Calibri"/>
    </font>
    <font>
      <sz val="11"/>
      <name val="Calibri"/>
    </font>
    <font>
      <b/>
      <sz val="14"/>
      <color theme="1"/>
      <name val="Calibri"/>
    </font>
    <font>
      <sz val="14"/>
      <color theme="1"/>
      <name val="Calibri"/>
    </font>
    <font>
      <sz val="12"/>
      <color theme="1"/>
      <name val="Calibri"/>
    </font>
    <font>
      <b/>
      <sz val="12"/>
      <color theme="1"/>
      <name val="Calibri"/>
    </font>
    <font>
      <b/>
      <i/>
      <sz val="12"/>
      <color theme="1"/>
      <name val="Calibri"/>
    </font>
    <font>
      <b/>
      <sz val="12"/>
      <color rgb="FFFF0000"/>
      <name val="Calibri"/>
    </font>
    <font>
      <u/>
      <sz val="11"/>
      <color theme="10"/>
      <name val="Calibri"/>
    </font>
    <font>
      <b/>
      <sz val="12"/>
      <color rgb="FF00B050"/>
      <name val="Calibri"/>
    </font>
    <font>
      <u/>
      <sz val="11"/>
      <color theme="10"/>
      <name val="Calibri"/>
    </font>
    <font>
      <u/>
      <sz val="11"/>
      <color theme="10"/>
      <name val="Calibri"/>
    </font>
    <font>
      <sz val="11"/>
      <color theme="10"/>
      <name val="Calibri"/>
    </font>
    <font>
      <b/>
      <sz val="12"/>
      <color theme="8"/>
      <name val="Calibri"/>
    </font>
    <font>
      <b/>
      <sz val="12"/>
      <color rgb="FF7030A0"/>
      <name val="Calibri"/>
    </font>
    <font>
      <u/>
      <sz val="11"/>
      <color theme="10"/>
      <name val="Calibri"/>
    </font>
    <font>
      <u/>
      <sz val="11"/>
      <color theme="10"/>
      <name val="Calibri"/>
    </font>
    <font>
      <u/>
      <sz val="11"/>
      <color theme="10"/>
      <name val="Calibri"/>
    </font>
    <font>
      <u/>
      <sz val="11"/>
      <color theme="10"/>
      <name val="Calibri"/>
    </font>
    <font>
      <sz val="12"/>
      <color theme="1"/>
      <name val="ACaslonPro-Regular"/>
    </font>
    <font>
      <b/>
      <sz val="12"/>
      <color theme="1"/>
      <name val="ACaslonPro-Regular"/>
    </font>
    <font>
      <sz val="11"/>
      <color theme="1"/>
      <name val="Calibri"/>
    </font>
    <font>
      <sz val="11"/>
      <color rgb="FF9C0006"/>
      <name val="Calibri"/>
    </font>
    <font>
      <b/>
      <i/>
      <sz val="12"/>
      <color rgb="FFFA7D00"/>
      <name val="Calibri"/>
    </font>
    <font>
      <sz val="11"/>
      <color rgb="FF006100"/>
      <name val="Calibri"/>
    </font>
    <font>
      <sz val="11"/>
      <color rgb="FFFF0000"/>
      <name val="Calibri"/>
    </font>
    <font>
      <b/>
      <i/>
      <sz val="12"/>
      <color rgb="FFFF0000"/>
      <name val="Calibri"/>
    </font>
    <font>
      <b/>
      <sz val="11"/>
      <color theme="1"/>
      <name val="Calibri"/>
    </font>
    <font>
      <sz val="11"/>
      <color rgb="FF9C6500"/>
      <name val="Calibri"/>
    </font>
    <font>
      <b/>
      <sz val="22"/>
      <color rgb="FFFF0000"/>
      <name val="Calibri"/>
    </font>
    <font>
      <i/>
      <sz val="12"/>
      <color rgb="FF7F7F7F"/>
      <name val="Calibri"/>
    </font>
    <font>
      <b/>
      <sz val="22"/>
      <color theme="9"/>
      <name val="Calibri"/>
    </font>
    <font>
      <b/>
      <sz val="22"/>
      <color theme="8"/>
      <name val="Calibri"/>
    </font>
    <font>
      <b/>
      <sz val="22"/>
      <color rgb="FF7030A0"/>
      <name val="Calibri"/>
    </font>
    <font>
      <i/>
      <sz val="11"/>
      <color rgb="FF00B0F0"/>
      <name val="Calibri"/>
    </font>
    <font>
      <i/>
      <sz val="11"/>
      <color rgb="FF0070C0"/>
      <name val="Calibri"/>
    </font>
    <font>
      <sz val="11"/>
      <color theme="1"/>
      <name val="Calibri"/>
      <scheme val="minor"/>
    </font>
    <font>
      <sz val="11"/>
      <color rgb="FF00B0F0"/>
      <name val="Calibri"/>
    </font>
    <font>
      <sz val="11"/>
      <color theme="8"/>
      <name val="Calibri"/>
    </font>
    <font>
      <i/>
      <sz val="11"/>
      <color theme="8"/>
      <name val="Calibri"/>
    </font>
    <font>
      <i/>
      <sz val="11"/>
      <color rgb="FF7F7F7F"/>
      <name val="Calibri"/>
    </font>
    <font>
      <sz val="11"/>
      <color theme="0"/>
      <name val="Calibri"/>
    </font>
    <font>
      <b/>
      <sz val="26"/>
      <color theme="1"/>
      <name val="Calibri"/>
    </font>
    <font>
      <b/>
      <u/>
      <sz val="12"/>
      <color theme="1"/>
      <name val="ACaslonPro-Regular"/>
    </font>
    <font>
      <b/>
      <vertAlign val="subscript"/>
      <sz val="14"/>
      <color theme="1"/>
      <name val="Calibri"/>
    </font>
    <font>
      <i/>
      <vertAlign val="subscript"/>
      <sz val="12"/>
      <color rgb="FF7F7F7F"/>
      <name val="Calibri"/>
    </font>
    <font>
      <vertAlign val="subscript"/>
      <sz val="11"/>
      <color theme="1"/>
      <name val="Calibri"/>
    </font>
    <font>
      <vertAlign val="superscript"/>
      <sz val="11"/>
      <color theme="1"/>
      <name val="Calibri"/>
    </font>
  </fonts>
  <fills count="1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theme="1"/>
        <bgColor theme="1"/>
      </patternFill>
    </fill>
    <fill>
      <patternFill patternType="solid">
        <fgColor rgb="FFFFFFFF"/>
        <bgColor rgb="FFFFFFFF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  <bgColor rgb="FFFFEB9C"/>
      </patternFill>
    </fill>
    <fill>
      <patternFill patternType="solid">
        <fgColor rgb="FFFBE4D5"/>
        <bgColor rgb="FFFBE4D5"/>
      </patternFill>
    </fill>
    <fill>
      <patternFill patternType="solid">
        <fgColor rgb="FFDEEAF6"/>
        <bgColor rgb="FFDEEAF6"/>
      </patternFill>
    </fill>
    <fill>
      <patternFill patternType="solid">
        <fgColor theme="5"/>
        <bgColor theme="5"/>
      </patternFill>
    </fill>
    <fill>
      <patternFill patternType="solid">
        <fgColor rgb="FFBFBFBF"/>
        <bgColor rgb="FFBFBFBF"/>
      </patternFill>
    </fill>
    <fill>
      <patternFill patternType="solid">
        <fgColor rgb="FFF7CAAC"/>
        <bgColor rgb="FFF7CAAC"/>
      </patternFill>
    </fill>
    <fill>
      <patternFill patternType="solid">
        <fgColor rgb="FFD8D8D8"/>
        <bgColor rgb="FFD8D8D8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9">
    <xf numFmtId="0" fontId="0" fillId="0" borderId="0" xfId="0" applyFont="1" applyAlignment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3" borderId="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/>
    </xf>
    <xf numFmtId="2" fontId="5" fillId="3" borderId="17" xfId="0" applyNumberFormat="1" applyFont="1" applyFill="1" applyBorder="1" applyAlignment="1">
      <alignment horizontal="center" vertical="center" wrapText="1"/>
    </xf>
    <xf numFmtId="2" fontId="5" fillId="3" borderId="16" xfId="0" applyNumberFormat="1" applyFont="1" applyFill="1" applyBorder="1" applyAlignment="1">
      <alignment horizontal="center" vertical="center" wrapText="1"/>
    </xf>
    <xf numFmtId="1" fontId="5" fillId="3" borderId="18" xfId="0" applyNumberFormat="1" applyFont="1" applyFill="1" applyBorder="1" applyAlignment="1">
      <alignment horizontal="center" vertical="center" wrapText="1"/>
    </xf>
    <xf numFmtId="164" fontId="5" fillId="3" borderId="17" xfId="0" applyNumberFormat="1" applyFont="1" applyFill="1" applyBorder="1" applyAlignment="1">
      <alignment horizontal="center" vertical="center" wrapText="1"/>
    </xf>
    <xf numFmtId="164" fontId="5" fillId="3" borderId="16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top" wrapText="1"/>
    </xf>
    <xf numFmtId="164" fontId="5" fillId="3" borderId="21" xfId="0" applyNumberFormat="1" applyFont="1" applyFill="1" applyBorder="1" applyAlignment="1">
      <alignment horizontal="center" vertical="center" wrapText="1"/>
    </xf>
    <xf numFmtId="164" fontId="5" fillId="3" borderId="19" xfId="0" applyNumberFormat="1" applyFont="1" applyFill="1" applyBorder="1" applyAlignment="1">
      <alignment horizontal="center" vertical="center" wrapText="1"/>
    </xf>
    <xf numFmtId="1" fontId="5" fillId="3" borderId="22" xfId="0" applyNumberFormat="1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8" fillId="3" borderId="20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/>
    </xf>
    <xf numFmtId="0" fontId="13" fillId="3" borderId="20" xfId="0" applyFont="1" applyFill="1" applyBorder="1" applyAlignment="1">
      <alignment horizontal="center"/>
    </xf>
    <xf numFmtId="0" fontId="14" fillId="3" borderId="20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top" wrapText="1"/>
    </xf>
    <xf numFmtId="0" fontId="15" fillId="3" borderId="20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/>
    </xf>
    <xf numFmtId="164" fontId="5" fillId="3" borderId="13" xfId="0" applyNumberFormat="1" applyFont="1" applyFill="1" applyBorder="1" applyAlignment="1">
      <alignment horizontal="center" vertical="center" wrapText="1"/>
    </xf>
    <xf numFmtId="164" fontId="5" fillId="3" borderId="14" xfId="0" applyNumberFormat="1" applyFont="1" applyFill="1" applyBorder="1" applyAlignment="1">
      <alignment horizontal="center" vertical="center" wrapText="1"/>
    </xf>
    <xf numFmtId="1" fontId="5" fillId="3" borderId="15" xfId="0" applyNumberFormat="1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vertical="center" wrapText="1"/>
    </xf>
    <xf numFmtId="0" fontId="5" fillId="4" borderId="19" xfId="0" applyFont="1" applyFill="1" applyBorder="1"/>
    <xf numFmtId="0" fontId="1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" fontId="5" fillId="3" borderId="16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 wrapText="1"/>
    </xf>
    <xf numFmtId="1" fontId="5" fillId="3" borderId="19" xfId="0" applyNumberFormat="1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1" fontId="5" fillId="3" borderId="14" xfId="0" applyNumberFormat="1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/>
    </xf>
    <xf numFmtId="0" fontId="14" fillId="3" borderId="20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0" borderId="0" xfId="0" applyFont="1" applyAlignment="1">
      <alignment vertical="center"/>
    </xf>
    <xf numFmtId="0" fontId="20" fillId="0" borderId="0" xfId="0" applyFont="1" applyAlignment="1">
      <alignment horizontal="center" wrapText="1"/>
    </xf>
    <xf numFmtId="0" fontId="21" fillId="0" borderId="29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1" fillId="0" borderId="30" xfId="0" applyFont="1" applyBorder="1" applyAlignment="1">
      <alignment horizontal="center"/>
    </xf>
    <xf numFmtId="0" fontId="21" fillId="0" borderId="31" xfId="0" applyFont="1" applyBorder="1" applyAlignment="1">
      <alignment horizontal="center"/>
    </xf>
    <xf numFmtId="164" fontId="21" fillId="0" borderId="30" xfId="0" applyNumberFormat="1" applyFont="1" applyBorder="1" applyAlignment="1">
      <alignment horizontal="center"/>
    </xf>
    <xf numFmtId="0" fontId="21" fillId="0" borderId="0" xfId="0" applyFont="1"/>
    <xf numFmtId="0" fontId="22" fillId="0" borderId="32" xfId="0" applyFont="1" applyBorder="1"/>
    <xf numFmtId="164" fontId="22" fillId="0" borderId="0" xfId="0" applyNumberFormat="1" applyFont="1" applyAlignment="1">
      <alignment horizontal="center"/>
    </xf>
    <xf numFmtId="2" fontId="22" fillId="0" borderId="33" xfId="0" applyNumberFormat="1" applyFont="1" applyBorder="1" applyAlignment="1">
      <alignment horizontal="center"/>
    </xf>
    <xf numFmtId="2" fontId="22" fillId="0" borderId="0" xfId="0" applyNumberFormat="1" applyFont="1" applyAlignment="1">
      <alignment horizontal="center"/>
    </xf>
    <xf numFmtId="2" fontId="22" fillId="0" borderId="0" xfId="0" applyNumberFormat="1" applyFont="1" applyAlignment="1">
      <alignment horizontal="center" vertical="center"/>
    </xf>
    <xf numFmtId="0" fontId="21" fillId="0" borderId="29" xfId="0" applyFont="1" applyBorder="1"/>
    <xf numFmtId="0" fontId="21" fillId="2" borderId="34" xfId="0" applyFont="1" applyFill="1" applyBorder="1"/>
    <xf numFmtId="2" fontId="22" fillId="2" borderId="19" xfId="0" applyNumberFormat="1" applyFont="1" applyFill="1" applyBorder="1" applyAlignment="1">
      <alignment horizontal="center"/>
    </xf>
    <xf numFmtId="2" fontId="22" fillId="2" borderId="19" xfId="0" applyNumberFormat="1" applyFont="1" applyFill="1" applyBorder="1" applyAlignment="1">
      <alignment horizontal="center" vertical="center"/>
    </xf>
    <xf numFmtId="0" fontId="22" fillId="2" borderId="19" xfId="0" applyFont="1" applyFill="1" applyBorder="1"/>
    <xf numFmtId="0" fontId="22" fillId="4" borderId="19" xfId="0" applyFont="1" applyFill="1" applyBorder="1"/>
    <xf numFmtId="0" fontId="6" fillId="0" borderId="0" xfId="0" applyFont="1" applyAlignment="1">
      <alignment horizontal="center" vertical="center"/>
    </xf>
    <xf numFmtId="2" fontId="22" fillId="2" borderId="35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6" fillId="0" borderId="39" xfId="0" applyNumberFormat="1" applyFont="1" applyBorder="1" applyAlignment="1">
      <alignment horizontal="center" vertical="center"/>
    </xf>
    <xf numFmtId="2" fontId="6" fillId="0" borderId="31" xfId="0" applyNumberFormat="1" applyFont="1" applyBorder="1" applyAlignment="1">
      <alignment horizontal="center" vertical="center"/>
    </xf>
    <xf numFmtId="2" fontId="24" fillId="7" borderId="43" xfId="0" applyNumberFormat="1" applyFont="1" applyFill="1" applyBorder="1" applyAlignment="1">
      <alignment horizontal="center" vertical="center"/>
    </xf>
    <xf numFmtId="2" fontId="26" fillId="0" borderId="0" xfId="0" applyNumberFormat="1" applyFont="1" applyAlignment="1">
      <alignment horizontal="center" vertical="center"/>
    </xf>
    <xf numFmtId="2" fontId="25" fillId="8" borderId="19" xfId="0" applyNumberFormat="1" applyFont="1" applyFill="1" applyBorder="1" applyAlignment="1">
      <alignment horizontal="center" vertical="center"/>
    </xf>
    <xf numFmtId="2" fontId="24" fillId="0" borderId="0" xfId="0" applyNumberFormat="1" applyFont="1" applyAlignment="1">
      <alignment horizontal="center" vertical="center"/>
    </xf>
    <xf numFmtId="0" fontId="28" fillId="0" borderId="0" xfId="0" applyFont="1"/>
    <xf numFmtId="0" fontId="22" fillId="0" borderId="0" xfId="0" applyFont="1" applyAlignment="1">
      <alignment horizontal="center"/>
    </xf>
    <xf numFmtId="2" fontId="28" fillId="0" borderId="0" xfId="0" applyNumberFormat="1" applyFont="1" applyAlignment="1">
      <alignment horizontal="left"/>
    </xf>
    <xf numFmtId="0" fontId="3" fillId="0" borderId="44" xfId="0" applyFont="1" applyBorder="1" applyAlignment="1">
      <alignment vertical="center"/>
    </xf>
    <xf numFmtId="0" fontId="22" fillId="0" borderId="44" xfId="0" applyFont="1" applyBorder="1" applyAlignment="1">
      <alignment wrapText="1"/>
    </xf>
    <xf numFmtId="0" fontId="22" fillId="0" borderId="45" xfId="0" applyFont="1" applyBorder="1" applyAlignment="1">
      <alignment wrapText="1"/>
    </xf>
    <xf numFmtId="0" fontId="22" fillId="0" borderId="46" xfId="0" applyFont="1" applyBorder="1" applyAlignment="1">
      <alignment wrapText="1"/>
    </xf>
    <xf numFmtId="0" fontId="22" fillId="0" borderId="0" xfId="0" applyFont="1" applyAlignment="1">
      <alignment wrapText="1"/>
    </xf>
    <xf numFmtId="0" fontId="6" fillId="0" borderId="47" xfId="0" applyFont="1" applyBorder="1" applyAlignment="1">
      <alignment horizontal="center" vertical="center" wrapText="1"/>
    </xf>
    <xf numFmtId="0" fontId="6" fillId="0" borderId="48" xfId="0" applyFont="1" applyBorder="1" applyAlignment="1">
      <alignment vertical="center" wrapText="1"/>
    </xf>
    <xf numFmtId="0" fontId="5" fillId="0" borderId="48" xfId="0" applyFont="1" applyBorder="1" applyAlignment="1">
      <alignment horizontal="center" wrapText="1"/>
    </xf>
    <xf numFmtId="0" fontId="6" fillId="0" borderId="44" xfId="0" applyFont="1" applyBorder="1" applyAlignment="1">
      <alignment vertical="center" wrapText="1"/>
    </xf>
    <xf numFmtId="0" fontId="5" fillId="0" borderId="44" xfId="0" applyFont="1" applyBorder="1" applyAlignment="1">
      <alignment horizontal="center" wrapText="1"/>
    </xf>
    <xf numFmtId="0" fontId="22" fillId="0" borderId="0" xfId="0" applyFont="1"/>
    <xf numFmtId="0" fontId="3" fillId="0" borderId="0" xfId="0" applyFont="1"/>
    <xf numFmtId="0" fontId="1" fillId="2" borderId="39" xfId="0" applyFont="1" applyFill="1" applyBorder="1" applyAlignment="1">
      <alignment horizontal="center"/>
    </xf>
    <xf numFmtId="0" fontId="3" fillId="2" borderId="39" xfId="0" applyFont="1" applyFill="1" applyBorder="1" applyAlignment="1">
      <alignment horizontal="center"/>
    </xf>
    <xf numFmtId="0" fontId="27" fillId="0" borderId="0" xfId="0" applyFont="1" applyAlignment="1">
      <alignment horizontal="center"/>
    </xf>
    <xf numFmtId="0" fontId="27" fillId="0" borderId="0" xfId="0" applyFont="1"/>
    <xf numFmtId="2" fontId="6" fillId="0" borderId="0" xfId="0" applyNumberFormat="1" applyFont="1" applyAlignment="1">
      <alignment horizontal="left" vertical="center"/>
    </xf>
    <xf numFmtId="1" fontId="5" fillId="10" borderId="19" xfId="0" applyNumberFormat="1" applyFont="1" applyFill="1" applyBorder="1" applyAlignment="1">
      <alignment horizontal="center"/>
    </xf>
    <xf numFmtId="1" fontId="5" fillId="0" borderId="0" xfId="0" applyNumberFormat="1" applyFont="1"/>
    <xf numFmtId="1" fontId="5" fillId="11" borderId="19" xfId="0" applyNumberFormat="1" applyFont="1" applyFill="1" applyBorder="1" applyAlignment="1">
      <alignment horizontal="center"/>
    </xf>
    <xf numFmtId="0" fontId="31" fillId="0" borderId="0" xfId="0" applyFont="1"/>
    <xf numFmtId="0" fontId="6" fillId="0" borderId="0" xfId="0" applyFont="1"/>
    <xf numFmtId="165" fontId="35" fillId="0" borderId="0" xfId="0" applyNumberFormat="1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/>
    <xf numFmtId="0" fontId="22" fillId="0" borderId="0" xfId="0" applyFont="1" applyAlignment="1">
      <alignment horizontal="left"/>
    </xf>
    <xf numFmtId="11" fontId="38" fillId="0" borderId="0" xfId="0" applyNumberFormat="1" applyFont="1" applyAlignment="1">
      <alignment horizontal="left"/>
    </xf>
    <xf numFmtId="11" fontId="39" fillId="0" borderId="0" xfId="0" applyNumberFormat="1" applyFont="1" applyAlignment="1">
      <alignment horizontal="left"/>
    </xf>
    <xf numFmtId="0" fontId="35" fillId="0" borderId="0" xfId="0" applyFont="1"/>
    <xf numFmtId="0" fontId="40" fillId="0" borderId="0" xfId="0" applyFont="1"/>
    <xf numFmtId="0" fontId="41" fillId="0" borderId="0" xfId="0" applyFont="1"/>
    <xf numFmtId="11" fontId="22" fillId="0" borderId="0" xfId="0" applyNumberFormat="1" applyFont="1" applyAlignment="1">
      <alignment horizontal="center"/>
    </xf>
    <xf numFmtId="1" fontId="22" fillId="0" borderId="0" xfId="0" applyNumberFormat="1" applyFont="1" applyAlignment="1">
      <alignment horizontal="center"/>
    </xf>
    <xf numFmtId="0" fontId="25" fillId="8" borderId="19" xfId="0" applyFont="1" applyFill="1" applyBorder="1" applyAlignment="1">
      <alignment horizontal="center"/>
    </xf>
    <xf numFmtId="165" fontId="35" fillId="0" borderId="0" xfId="0" applyNumberFormat="1" applyFont="1" applyAlignment="1">
      <alignment horizontal="center"/>
    </xf>
    <xf numFmtId="165" fontId="3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4" fontId="42" fillId="12" borderId="19" xfId="0" applyNumberFormat="1" applyFont="1" applyFill="1" applyBorder="1" applyAlignment="1">
      <alignment horizontal="center"/>
    </xf>
    <xf numFmtId="0" fontId="22" fillId="15" borderId="19" xfId="0" applyFont="1" applyFill="1" applyBorder="1"/>
    <xf numFmtId="0" fontId="22" fillId="10" borderId="19" xfId="0" applyFont="1" applyFill="1" applyBorder="1"/>
    <xf numFmtId="0" fontId="22" fillId="0" borderId="58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0" xfId="0" applyFont="1" applyAlignment="1">
      <alignment horizontal="center"/>
    </xf>
    <xf numFmtId="0" fontId="0" fillId="0" borderId="0" xfId="0" applyFont="1" applyAlignment="1"/>
    <xf numFmtId="0" fontId="3" fillId="2" borderId="4" xfId="0" applyFont="1" applyFill="1" applyBorder="1" applyAlignment="1">
      <alignment horizontal="center" vertical="center" wrapText="1"/>
    </xf>
    <xf numFmtId="0" fontId="2" fillId="0" borderId="10" xfId="0" applyFont="1" applyBorder="1"/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6" fillId="3" borderId="7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0" fontId="6" fillId="3" borderId="23" xfId="0" applyFont="1" applyFill="1" applyBorder="1" applyAlignment="1">
      <alignment horizontal="center" vertical="center" wrapText="1"/>
    </xf>
    <xf numFmtId="0" fontId="2" fillId="0" borderId="26" xfId="0" applyFont="1" applyBorder="1"/>
    <xf numFmtId="0" fontId="2" fillId="0" borderId="25" xfId="0" applyFont="1" applyBorder="1"/>
    <xf numFmtId="0" fontId="6" fillId="3" borderId="6" xfId="0" applyFont="1" applyFill="1" applyBorder="1" applyAlignment="1">
      <alignment horizontal="center" vertical="center"/>
    </xf>
    <xf numFmtId="0" fontId="2" fillId="0" borderId="27" xfId="0" applyFont="1" applyBorder="1"/>
    <xf numFmtId="0" fontId="17" fillId="5" borderId="6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19" fillId="5" borderId="28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2" fontId="6" fillId="2" borderId="36" xfId="0" applyNumberFormat="1" applyFont="1" applyFill="1" applyBorder="1" applyAlignment="1">
      <alignment horizontal="center" vertical="center"/>
    </xf>
    <xf numFmtId="0" fontId="2" fillId="0" borderId="37" xfId="0" applyFont="1" applyBorder="1"/>
    <xf numFmtId="0" fontId="2" fillId="0" borderId="38" xfId="0" applyFont="1" applyBorder="1"/>
    <xf numFmtId="2" fontId="23" fillId="6" borderId="40" xfId="0" applyNumberFormat="1" applyFont="1" applyFill="1" applyBorder="1" applyAlignment="1">
      <alignment horizontal="center" vertical="center"/>
    </xf>
    <xf numFmtId="0" fontId="2" fillId="0" borderId="41" xfId="0" applyFont="1" applyBorder="1"/>
    <xf numFmtId="0" fontId="2" fillId="0" borderId="42" xfId="0" applyFont="1" applyBorder="1"/>
    <xf numFmtId="2" fontId="25" fillId="8" borderId="40" xfId="0" applyNumberFormat="1" applyFont="1" applyFill="1" applyBorder="1" applyAlignment="1">
      <alignment horizontal="center" vertical="center"/>
    </xf>
    <xf numFmtId="2" fontId="27" fillId="0" borderId="0" xfId="0" applyNumberFormat="1" applyFont="1" applyAlignment="1">
      <alignment horizontal="center" vertical="center"/>
    </xf>
    <xf numFmtId="2" fontId="25" fillId="0" borderId="0" xfId="0" applyNumberFormat="1" applyFont="1" applyAlignment="1">
      <alignment horizontal="center" vertical="center"/>
    </xf>
    <xf numFmtId="2" fontId="29" fillId="9" borderId="40" xfId="0" applyNumberFormat="1" applyFont="1" applyFill="1" applyBorder="1" applyAlignment="1">
      <alignment horizontal="center" vertical="center"/>
    </xf>
    <xf numFmtId="2" fontId="21" fillId="0" borderId="0" xfId="0" applyNumberFormat="1" applyFont="1" applyAlignment="1">
      <alignment horizontal="center" vertical="center" wrapText="1"/>
    </xf>
    <xf numFmtId="0" fontId="25" fillId="8" borderId="40" xfId="0" applyFont="1" applyFill="1" applyBorder="1" applyAlignment="1">
      <alignment horizontal="center" vertical="center"/>
    </xf>
    <xf numFmtId="0" fontId="30" fillId="0" borderId="49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2" fontId="21" fillId="0" borderId="0" xfId="0" applyNumberFormat="1" applyFont="1" applyAlignment="1">
      <alignment horizontal="left" vertical="center" wrapText="1"/>
    </xf>
    <xf numFmtId="0" fontId="43" fillId="13" borderId="50" xfId="0" applyFont="1" applyFill="1" applyBorder="1" applyAlignment="1">
      <alignment horizontal="center" vertical="center"/>
    </xf>
    <xf numFmtId="0" fontId="2" fillId="0" borderId="51" xfId="0" applyFont="1" applyBorder="1"/>
    <xf numFmtId="0" fontId="2" fillId="0" borderId="52" xfId="0" applyFont="1" applyBorder="1"/>
    <xf numFmtId="0" fontId="2" fillId="0" borderId="53" xfId="0" applyFont="1" applyBorder="1"/>
    <xf numFmtId="0" fontId="2" fillId="0" borderId="54" xfId="0" applyFont="1" applyBorder="1"/>
    <xf numFmtId="0" fontId="2" fillId="0" borderId="55" xfId="0" applyFont="1" applyBorder="1"/>
    <xf numFmtId="0" fontId="2" fillId="0" borderId="56" xfId="0" applyFont="1" applyBorder="1"/>
    <xf numFmtId="0" fontId="2" fillId="0" borderId="57" xfId="0" applyFont="1" applyBorder="1"/>
    <xf numFmtId="0" fontId="43" fillId="14" borderId="5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customschemas.google.com/relationships/workbookmetadata" Target="metadata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251109915608375"/>
          <c:y val="4.8130820941715009E-2"/>
          <c:w val="0.87761105948712947"/>
          <c:h val="0.62436386493735829"/>
        </c:manualLayout>
      </c:layout>
      <c:lineChart>
        <c:grouping val="standard"/>
        <c:varyColors val="0"/>
        <c:ser>
          <c:idx val="0"/>
          <c:order val="0"/>
          <c:tx>
            <c:v>Beattie, 1993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Temperature!$B$5:$B$48</c:f>
              <c:strCache>
                <c:ptCount val="44"/>
                <c:pt idx="0">
                  <c:v>DR0104</c:v>
                </c:pt>
                <c:pt idx="1">
                  <c:v>GFL-PL-777-08-04</c:v>
                </c:pt>
                <c:pt idx="2">
                  <c:v>GFL-PL-777-08-05</c:v>
                </c:pt>
                <c:pt idx="3">
                  <c:v>GFL-PL-777-08-06</c:v>
                </c:pt>
                <c:pt idx="4">
                  <c:v>GFL-PL-777-08-10</c:v>
                </c:pt>
                <c:pt idx="5">
                  <c:v>GFL-PL-777-08-11</c:v>
                </c:pt>
                <c:pt idx="6">
                  <c:v>GFL-PL-777-08-08</c:v>
                </c:pt>
                <c:pt idx="7">
                  <c:v>GFL-PL-777-08-12</c:v>
                </c:pt>
                <c:pt idx="8">
                  <c:v>GFL-PL-777-08-13</c:v>
                </c:pt>
                <c:pt idx="9">
                  <c:v>GFL-PL-781-12-03</c:v>
                </c:pt>
                <c:pt idx="10">
                  <c:v>GFL-PL-781-12-02</c:v>
                </c:pt>
                <c:pt idx="11">
                  <c:v>DR100202</c:v>
                </c:pt>
                <c:pt idx="12">
                  <c:v>DR120203</c:v>
                </c:pt>
                <c:pt idx="13">
                  <c:v>DR25-02A</c:v>
                </c:pt>
                <c:pt idx="14">
                  <c:v>GFL-PL-777-08-02</c:v>
                </c:pt>
                <c:pt idx="15">
                  <c:v>GFL-PL-777-08-09</c:v>
                </c:pt>
                <c:pt idx="16">
                  <c:v>GFL-PL-777-08-03</c:v>
                </c:pt>
                <c:pt idx="17">
                  <c:v>DR080104</c:v>
                </c:pt>
                <c:pt idx="18">
                  <c:v>DR2701</c:v>
                </c:pt>
                <c:pt idx="19">
                  <c:v>GFL-PL-777-08-14</c:v>
                </c:pt>
                <c:pt idx="20">
                  <c:v>GFL-PL-777-08-15</c:v>
                </c:pt>
                <c:pt idx="21">
                  <c:v>DR110704</c:v>
                </c:pt>
                <c:pt idx="22">
                  <c:v>GFL-PL-780-11-02</c:v>
                </c:pt>
                <c:pt idx="23">
                  <c:v>GFL-PL-780-11-03</c:v>
                </c:pt>
                <c:pt idx="24">
                  <c:v>DR1501</c:v>
                </c:pt>
                <c:pt idx="25">
                  <c:v>GFL-DR19-02</c:v>
                </c:pt>
                <c:pt idx="26">
                  <c:v>DR1401</c:v>
                </c:pt>
                <c:pt idx="27">
                  <c:v>DR140303</c:v>
                </c:pt>
                <c:pt idx="28">
                  <c:v>GFL-PL-780-11-08</c:v>
                </c:pt>
                <c:pt idx="29">
                  <c:v>GFL-PL-780-11-09</c:v>
                </c:pt>
                <c:pt idx="30">
                  <c:v>GFL-PL-780-11-05</c:v>
                </c:pt>
                <c:pt idx="31">
                  <c:v>GFL-PL-780-11-04</c:v>
                </c:pt>
                <c:pt idx="32">
                  <c:v>GFL-PL-780-11-10</c:v>
                </c:pt>
                <c:pt idx="33">
                  <c:v>GFL-PL-782-13-03</c:v>
                </c:pt>
                <c:pt idx="34">
                  <c:v>GFL-PL-777-08-PBT01</c:v>
                </c:pt>
                <c:pt idx="35">
                  <c:v>DR1402</c:v>
                </c:pt>
                <c:pt idx="36">
                  <c:v>DR1801</c:v>
                </c:pt>
                <c:pt idx="37">
                  <c:v>GFL-PL-780-11-07</c:v>
                </c:pt>
                <c:pt idx="38">
                  <c:v>GFL-PL-780-11-12</c:v>
                </c:pt>
                <c:pt idx="39">
                  <c:v>GFL-DR20-01-04</c:v>
                </c:pt>
                <c:pt idx="40">
                  <c:v>GFL-DR20-02-04</c:v>
                </c:pt>
                <c:pt idx="41">
                  <c:v>GFL-PL-780-11-01</c:v>
                </c:pt>
                <c:pt idx="42">
                  <c:v>GFL-PL-780-11-11</c:v>
                </c:pt>
                <c:pt idx="43">
                  <c:v>GFL-PL-782-13-01</c:v>
                </c:pt>
              </c:strCache>
            </c:strRef>
          </c:cat>
          <c:val>
            <c:numRef>
              <c:f>Temperature!$E$5:$E$48</c:f>
              <c:numCache>
                <c:formatCode>0</c:formatCode>
                <c:ptCount val="44"/>
                <c:pt idx="0">
                  <c:v>1152.8616558212079</c:v>
                </c:pt>
                <c:pt idx="1">
                  <c:v>1141.137804003034</c:v>
                </c:pt>
                <c:pt idx="2">
                  <c:v>1136.644626246637</c:v>
                </c:pt>
                <c:pt idx="3">
                  <c:v>1124.714466799599</c:v>
                </c:pt>
                <c:pt idx="4">
                  <c:v>1143.3773882171349</c:v>
                </c:pt>
                <c:pt idx="5">
                  <c:v>1130.8876973555839</c:v>
                </c:pt>
                <c:pt idx="6">
                  <c:v>1123.4009110078639</c:v>
                </c:pt>
                <c:pt idx="7">
                  <c:v>1131.1343237166379</c:v>
                </c:pt>
                <c:pt idx="8">
                  <c:v>1143.8948102524421</c:v>
                </c:pt>
                <c:pt idx="9">
                  <c:v>1133.1776925137081</c:v>
                </c:pt>
                <c:pt idx="10">
                  <c:v>1132.9272044685169</c:v>
                </c:pt>
                <c:pt idx="11">
                  <c:v>1135.9350751328659</c:v>
                </c:pt>
                <c:pt idx="12">
                  <c:v>1132.7369124529471</c:v>
                </c:pt>
                <c:pt idx="13">
                  <c:v>1132.74167447216</c:v>
                </c:pt>
                <c:pt idx="14">
                  <c:v>1127.5801927928619</c:v>
                </c:pt>
                <c:pt idx="15">
                  <c:v>1117.3856757708129</c:v>
                </c:pt>
                <c:pt idx="16">
                  <c:v>1123.587844562461</c:v>
                </c:pt>
                <c:pt idx="17">
                  <c:v>1123.4365204366211</c:v>
                </c:pt>
                <c:pt idx="18">
                  <c:v>1121.0415192415039</c:v>
                </c:pt>
                <c:pt idx="19">
                  <c:v>1131.0148290408649</c:v>
                </c:pt>
                <c:pt idx="20">
                  <c:v>1131.1674162850441</c:v>
                </c:pt>
                <c:pt idx="21">
                  <c:v>1119.7827811736381</c:v>
                </c:pt>
                <c:pt idx="22">
                  <c:v>1125.5063524260199</c:v>
                </c:pt>
                <c:pt idx="23">
                  <c:v>1121.782643773186</c:v>
                </c:pt>
                <c:pt idx="24">
                  <c:v>1111.6868932384471</c:v>
                </c:pt>
                <c:pt idx="25">
                  <c:v>1109.866319325482</c:v>
                </c:pt>
                <c:pt idx="26">
                  <c:v>1098.03655913694</c:v>
                </c:pt>
                <c:pt idx="27">
                  <c:v>1109.581705583538</c:v>
                </c:pt>
                <c:pt idx="28">
                  <c:v>1110.172707800215</c:v>
                </c:pt>
                <c:pt idx="29">
                  <c:v>1115.9018164385529</c:v>
                </c:pt>
                <c:pt idx="30">
                  <c:v>1106.538625243908</c:v>
                </c:pt>
                <c:pt idx="31">
                  <c:v>1108.176489774808</c:v>
                </c:pt>
                <c:pt idx="32">
                  <c:v>1104.1462964814091</c:v>
                </c:pt>
                <c:pt idx="33">
                  <c:v>1104.446804345497</c:v>
                </c:pt>
                <c:pt idx="34">
                  <c:v>1111.681605745086</c:v>
                </c:pt>
                <c:pt idx="35">
                  <c:v>1104.5157346124799</c:v>
                </c:pt>
                <c:pt idx="36">
                  <c:v>1104.2130729795099</c:v>
                </c:pt>
                <c:pt idx="37">
                  <c:v>1104.2760032077899</c:v>
                </c:pt>
                <c:pt idx="38">
                  <c:v>1102.5160325739739</c:v>
                </c:pt>
                <c:pt idx="39">
                  <c:v>1103.9493475731099</c:v>
                </c:pt>
                <c:pt idx="40">
                  <c:v>1105.8161397596241</c:v>
                </c:pt>
                <c:pt idx="41">
                  <c:v>1104.415541612143</c:v>
                </c:pt>
                <c:pt idx="42">
                  <c:v>1103.6063043624399</c:v>
                </c:pt>
                <c:pt idx="43">
                  <c:v>1106.455887127255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F0-0A41-B6AE-1B2AFA030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1928358"/>
        <c:axId val="421762938"/>
      </c:lineChart>
      <c:catAx>
        <c:axId val="200192835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21762938"/>
        <c:crosses val="autoZero"/>
        <c:auto val="1"/>
        <c:lblAlgn val="ctr"/>
        <c:lblOffset val="100"/>
        <c:noMultiLvlLbl val="1"/>
      </c:catAx>
      <c:valAx>
        <c:axId val="42176293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Temperature (°C)</a:t>
                </a:r>
              </a:p>
            </c:rich>
          </c:tx>
          <c:layout>
            <c:manualLayout>
              <c:xMode val="edge"/>
              <c:yMode val="edge"/>
              <c:x val="4.5698635496649875E-3"/>
              <c:y val="0.239916701454365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0192835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1365101101492743"/>
          <c:y val="5.6870258676532046E-2"/>
          <c:w val="0.15116577819076962"/>
          <c:h val="5.5865877825600867E-2"/>
        </c:manualLayout>
      </c:layout>
      <c:overlay val="0"/>
      <c:spPr>
        <a:solidFill>
          <a:schemeClr val="lt1"/>
        </a:solidFill>
        <a:ln w="12700" cap="flat" cmpd="sng" algn="ctr">
          <a:solidFill>
            <a:schemeClr val="dk1"/>
          </a:solidFill>
          <a:prstDash val="solid"/>
          <a:miter lim="800000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zero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chemeClr val="tx1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370312406601351E-2"/>
          <c:y val="4.8130820941715009E-2"/>
          <c:w val="0.88175184623661174"/>
          <c:h val="0.6273787348793467"/>
        </c:manualLayout>
      </c:layout>
      <c:lineChart>
        <c:grouping val="standard"/>
        <c:varyColors val="1"/>
        <c:ser>
          <c:idx val="0"/>
          <c:order val="0"/>
          <c:tx>
            <c:v>Beattie AnH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Temperature!$B$5:$B$48</c:f>
              <c:strCache>
                <c:ptCount val="44"/>
                <c:pt idx="0">
                  <c:v>DR0104</c:v>
                </c:pt>
                <c:pt idx="1">
                  <c:v>GFL-PL-777-08-04</c:v>
                </c:pt>
                <c:pt idx="2">
                  <c:v>GFL-PL-777-08-05</c:v>
                </c:pt>
                <c:pt idx="3">
                  <c:v>GFL-PL-777-08-06</c:v>
                </c:pt>
                <c:pt idx="4">
                  <c:v>GFL-PL-777-08-10</c:v>
                </c:pt>
                <c:pt idx="5">
                  <c:v>GFL-PL-777-08-11</c:v>
                </c:pt>
                <c:pt idx="6">
                  <c:v>GFL-PL-777-08-08</c:v>
                </c:pt>
                <c:pt idx="7">
                  <c:v>GFL-PL-777-08-12</c:v>
                </c:pt>
                <c:pt idx="8">
                  <c:v>GFL-PL-777-08-13</c:v>
                </c:pt>
                <c:pt idx="9">
                  <c:v>GFL-PL-781-12-03</c:v>
                </c:pt>
                <c:pt idx="10">
                  <c:v>GFL-PL-781-12-02</c:v>
                </c:pt>
                <c:pt idx="11">
                  <c:v>DR100202</c:v>
                </c:pt>
                <c:pt idx="12">
                  <c:v>DR120203</c:v>
                </c:pt>
                <c:pt idx="13">
                  <c:v>DR25-02A</c:v>
                </c:pt>
                <c:pt idx="14">
                  <c:v>GFL-PL-777-08-02</c:v>
                </c:pt>
                <c:pt idx="15">
                  <c:v>GFL-PL-777-08-09</c:v>
                </c:pt>
                <c:pt idx="16">
                  <c:v>GFL-PL-777-08-03</c:v>
                </c:pt>
                <c:pt idx="17">
                  <c:v>DR080104</c:v>
                </c:pt>
                <c:pt idx="18">
                  <c:v>DR2701</c:v>
                </c:pt>
                <c:pt idx="19">
                  <c:v>GFL-PL-777-08-14</c:v>
                </c:pt>
                <c:pt idx="20">
                  <c:v>GFL-PL-777-08-15</c:v>
                </c:pt>
                <c:pt idx="21">
                  <c:v>DR110704</c:v>
                </c:pt>
                <c:pt idx="22">
                  <c:v>GFL-PL-780-11-02</c:v>
                </c:pt>
                <c:pt idx="23">
                  <c:v>GFL-PL-780-11-03</c:v>
                </c:pt>
                <c:pt idx="24">
                  <c:v>DR1501</c:v>
                </c:pt>
                <c:pt idx="25">
                  <c:v>GFL-DR19-02</c:v>
                </c:pt>
                <c:pt idx="26">
                  <c:v>DR1401</c:v>
                </c:pt>
                <c:pt idx="27">
                  <c:v>DR140303</c:v>
                </c:pt>
                <c:pt idx="28">
                  <c:v>GFL-PL-780-11-08</c:v>
                </c:pt>
                <c:pt idx="29">
                  <c:v>GFL-PL-780-11-09</c:v>
                </c:pt>
                <c:pt idx="30">
                  <c:v>GFL-PL-780-11-05</c:v>
                </c:pt>
                <c:pt idx="31">
                  <c:v>GFL-PL-780-11-04</c:v>
                </c:pt>
                <c:pt idx="32">
                  <c:v>GFL-PL-780-11-10</c:v>
                </c:pt>
                <c:pt idx="33">
                  <c:v>GFL-PL-782-13-03</c:v>
                </c:pt>
                <c:pt idx="34">
                  <c:v>GFL-PL-777-08-PBT01</c:v>
                </c:pt>
                <c:pt idx="35">
                  <c:v>DR1402</c:v>
                </c:pt>
                <c:pt idx="36">
                  <c:v>DR1801</c:v>
                </c:pt>
                <c:pt idx="37">
                  <c:v>GFL-PL-780-11-07</c:v>
                </c:pt>
                <c:pt idx="38">
                  <c:v>GFL-PL-780-11-12</c:v>
                </c:pt>
                <c:pt idx="39">
                  <c:v>GFL-DR20-01-04</c:v>
                </c:pt>
                <c:pt idx="40">
                  <c:v>GFL-DR20-02-04</c:v>
                </c:pt>
                <c:pt idx="41">
                  <c:v>GFL-PL-780-11-01</c:v>
                </c:pt>
                <c:pt idx="42">
                  <c:v>GFL-PL-780-11-11</c:v>
                </c:pt>
                <c:pt idx="43">
                  <c:v>GFL-PL-782-13-01</c:v>
                </c:pt>
              </c:strCache>
            </c:strRef>
          </c:cat>
          <c:val>
            <c:numRef>
              <c:f>Temperature!$E$5:$E$48</c:f>
              <c:numCache>
                <c:formatCode>0</c:formatCode>
                <c:ptCount val="44"/>
                <c:pt idx="0">
                  <c:v>1152.8616558212079</c:v>
                </c:pt>
                <c:pt idx="1">
                  <c:v>1141.137804003034</c:v>
                </c:pt>
                <c:pt idx="2">
                  <c:v>1136.644626246637</c:v>
                </c:pt>
                <c:pt idx="3">
                  <c:v>1124.714466799599</c:v>
                </c:pt>
                <c:pt idx="4">
                  <c:v>1143.3773882171349</c:v>
                </c:pt>
                <c:pt idx="5">
                  <c:v>1130.8876973555839</c:v>
                </c:pt>
                <c:pt idx="6">
                  <c:v>1123.4009110078639</c:v>
                </c:pt>
                <c:pt idx="7">
                  <c:v>1131.1343237166379</c:v>
                </c:pt>
                <c:pt idx="8">
                  <c:v>1143.8948102524421</c:v>
                </c:pt>
                <c:pt idx="9">
                  <c:v>1133.1776925137081</c:v>
                </c:pt>
                <c:pt idx="10">
                  <c:v>1132.9272044685169</c:v>
                </c:pt>
                <c:pt idx="11">
                  <c:v>1135.9350751328659</c:v>
                </c:pt>
                <c:pt idx="12">
                  <c:v>1132.7369124529471</c:v>
                </c:pt>
                <c:pt idx="13">
                  <c:v>1132.74167447216</c:v>
                </c:pt>
                <c:pt idx="14">
                  <c:v>1127.5801927928619</c:v>
                </c:pt>
                <c:pt idx="15">
                  <c:v>1117.3856757708129</c:v>
                </c:pt>
                <c:pt idx="16">
                  <c:v>1123.587844562461</c:v>
                </c:pt>
                <c:pt idx="17">
                  <c:v>1123.4365204366211</c:v>
                </c:pt>
                <c:pt idx="18">
                  <c:v>1121.0415192415039</c:v>
                </c:pt>
                <c:pt idx="19">
                  <c:v>1131.0148290408649</c:v>
                </c:pt>
                <c:pt idx="20">
                  <c:v>1131.1674162850441</c:v>
                </c:pt>
                <c:pt idx="21">
                  <c:v>1119.7827811736381</c:v>
                </c:pt>
                <c:pt idx="22">
                  <c:v>1125.5063524260199</c:v>
                </c:pt>
                <c:pt idx="23">
                  <c:v>1121.782643773186</c:v>
                </c:pt>
                <c:pt idx="24">
                  <c:v>1111.6868932384471</c:v>
                </c:pt>
                <c:pt idx="25">
                  <c:v>1109.866319325482</c:v>
                </c:pt>
                <c:pt idx="26">
                  <c:v>1098.03655913694</c:v>
                </c:pt>
                <c:pt idx="27">
                  <c:v>1109.581705583538</c:v>
                </c:pt>
                <c:pt idx="28">
                  <c:v>1110.172707800215</c:v>
                </c:pt>
                <c:pt idx="29">
                  <c:v>1115.9018164385529</c:v>
                </c:pt>
                <c:pt idx="30">
                  <c:v>1106.538625243908</c:v>
                </c:pt>
                <c:pt idx="31">
                  <c:v>1108.176489774808</c:v>
                </c:pt>
                <c:pt idx="32">
                  <c:v>1104.1462964814091</c:v>
                </c:pt>
                <c:pt idx="33">
                  <c:v>1104.446804345497</c:v>
                </c:pt>
                <c:pt idx="34">
                  <c:v>1111.681605745086</c:v>
                </c:pt>
                <c:pt idx="35">
                  <c:v>1104.5157346124799</c:v>
                </c:pt>
                <c:pt idx="36">
                  <c:v>1104.2130729795099</c:v>
                </c:pt>
                <c:pt idx="37">
                  <c:v>1104.2760032077899</c:v>
                </c:pt>
                <c:pt idx="38">
                  <c:v>1102.5160325739739</c:v>
                </c:pt>
                <c:pt idx="39">
                  <c:v>1103.9493475731099</c:v>
                </c:pt>
                <c:pt idx="40">
                  <c:v>1105.8161397596241</c:v>
                </c:pt>
                <c:pt idx="41">
                  <c:v>1104.415541612143</c:v>
                </c:pt>
                <c:pt idx="42">
                  <c:v>1103.6063043624399</c:v>
                </c:pt>
                <c:pt idx="43">
                  <c:v>1106.455887127255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7D-7E4C-B823-0B4DBBBDD651}"/>
            </c:ext>
          </c:extLst>
        </c:ser>
        <c:ser>
          <c:idx val="1"/>
          <c:order val="1"/>
          <c:tx>
            <c:v>Beattie (1993) + Médard and Grove (2008)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Temperature!$B$5:$B$48</c:f>
              <c:strCache>
                <c:ptCount val="44"/>
                <c:pt idx="0">
                  <c:v>DR0104</c:v>
                </c:pt>
                <c:pt idx="1">
                  <c:v>GFL-PL-777-08-04</c:v>
                </c:pt>
                <c:pt idx="2">
                  <c:v>GFL-PL-777-08-05</c:v>
                </c:pt>
                <c:pt idx="3">
                  <c:v>GFL-PL-777-08-06</c:v>
                </c:pt>
                <c:pt idx="4">
                  <c:v>GFL-PL-777-08-10</c:v>
                </c:pt>
                <c:pt idx="5">
                  <c:v>GFL-PL-777-08-11</c:v>
                </c:pt>
                <c:pt idx="6">
                  <c:v>GFL-PL-777-08-08</c:v>
                </c:pt>
                <c:pt idx="7">
                  <c:v>GFL-PL-777-08-12</c:v>
                </c:pt>
                <c:pt idx="8">
                  <c:v>GFL-PL-777-08-13</c:v>
                </c:pt>
                <c:pt idx="9">
                  <c:v>GFL-PL-781-12-03</c:v>
                </c:pt>
                <c:pt idx="10">
                  <c:v>GFL-PL-781-12-02</c:v>
                </c:pt>
                <c:pt idx="11">
                  <c:v>DR100202</c:v>
                </c:pt>
                <c:pt idx="12">
                  <c:v>DR120203</c:v>
                </c:pt>
                <c:pt idx="13">
                  <c:v>DR25-02A</c:v>
                </c:pt>
                <c:pt idx="14">
                  <c:v>GFL-PL-777-08-02</c:v>
                </c:pt>
                <c:pt idx="15">
                  <c:v>GFL-PL-777-08-09</c:v>
                </c:pt>
                <c:pt idx="16">
                  <c:v>GFL-PL-777-08-03</c:v>
                </c:pt>
                <c:pt idx="17">
                  <c:v>DR080104</c:v>
                </c:pt>
                <c:pt idx="18">
                  <c:v>DR2701</c:v>
                </c:pt>
                <c:pt idx="19">
                  <c:v>GFL-PL-777-08-14</c:v>
                </c:pt>
                <c:pt idx="20">
                  <c:v>GFL-PL-777-08-15</c:v>
                </c:pt>
                <c:pt idx="21">
                  <c:v>DR110704</c:v>
                </c:pt>
                <c:pt idx="22">
                  <c:v>GFL-PL-780-11-02</c:v>
                </c:pt>
                <c:pt idx="23">
                  <c:v>GFL-PL-780-11-03</c:v>
                </c:pt>
                <c:pt idx="24">
                  <c:v>DR1501</c:v>
                </c:pt>
                <c:pt idx="25">
                  <c:v>GFL-DR19-02</c:v>
                </c:pt>
                <c:pt idx="26">
                  <c:v>DR1401</c:v>
                </c:pt>
                <c:pt idx="27">
                  <c:v>DR140303</c:v>
                </c:pt>
                <c:pt idx="28">
                  <c:v>GFL-PL-780-11-08</c:v>
                </c:pt>
                <c:pt idx="29">
                  <c:v>GFL-PL-780-11-09</c:v>
                </c:pt>
                <c:pt idx="30">
                  <c:v>GFL-PL-780-11-05</c:v>
                </c:pt>
                <c:pt idx="31">
                  <c:v>GFL-PL-780-11-04</c:v>
                </c:pt>
                <c:pt idx="32">
                  <c:v>GFL-PL-780-11-10</c:v>
                </c:pt>
                <c:pt idx="33">
                  <c:v>GFL-PL-782-13-03</c:v>
                </c:pt>
                <c:pt idx="34">
                  <c:v>GFL-PL-777-08-PBT01</c:v>
                </c:pt>
                <c:pt idx="35">
                  <c:v>DR1402</c:v>
                </c:pt>
                <c:pt idx="36">
                  <c:v>DR1801</c:v>
                </c:pt>
                <c:pt idx="37">
                  <c:v>GFL-PL-780-11-07</c:v>
                </c:pt>
                <c:pt idx="38">
                  <c:v>GFL-PL-780-11-12</c:v>
                </c:pt>
                <c:pt idx="39">
                  <c:v>GFL-DR20-01-04</c:v>
                </c:pt>
                <c:pt idx="40">
                  <c:v>GFL-DR20-02-04</c:v>
                </c:pt>
                <c:pt idx="41">
                  <c:v>GFL-PL-780-11-01</c:v>
                </c:pt>
                <c:pt idx="42">
                  <c:v>GFL-PL-780-11-11</c:v>
                </c:pt>
                <c:pt idx="43">
                  <c:v>GFL-PL-782-13-01</c:v>
                </c:pt>
              </c:strCache>
            </c:strRef>
          </c:cat>
          <c:val>
            <c:numRef>
              <c:f>Temperature!$G$5:$G$48</c:f>
              <c:numCache>
                <c:formatCode>0</c:formatCode>
                <c:ptCount val="44"/>
                <c:pt idx="0">
                  <c:v>1115.2955558212079</c:v>
                </c:pt>
                <c:pt idx="1">
                  <c:v>1103.571704003034</c:v>
                </c:pt>
                <c:pt idx="2">
                  <c:v>1099.078526246637</c:v>
                </c:pt>
                <c:pt idx="3">
                  <c:v>1087.148366799599</c:v>
                </c:pt>
                <c:pt idx="4">
                  <c:v>1105.8112882171349</c:v>
                </c:pt>
                <c:pt idx="5">
                  <c:v>1093.3215973555839</c:v>
                </c:pt>
                <c:pt idx="6">
                  <c:v>1085.8348110078639</c:v>
                </c:pt>
                <c:pt idx="7">
                  <c:v>1093.5682237166379</c:v>
                </c:pt>
                <c:pt idx="8">
                  <c:v>1106.3287102524421</c:v>
                </c:pt>
                <c:pt idx="9">
                  <c:v>1095.611592513708</c:v>
                </c:pt>
                <c:pt idx="10">
                  <c:v>1095.3611044685169</c:v>
                </c:pt>
                <c:pt idx="11">
                  <c:v>1098.3689751328659</c:v>
                </c:pt>
                <c:pt idx="12">
                  <c:v>1095.1708124529471</c:v>
                </c:pt>
                <c:pt idx="13">
                  <c:v>1095.17557447216</c:v>
                </c:pt>
                <c:pt idx="14">
                  <c:v>1090.0140927928619</c:v>
                </c:pt>
                <c:pt idx="15">
                  <c:v>1079.8195757708129</c:v>
                </c:pt>
                <c:pt idx="16">
                  <c:v>1086.021744562461</c:v>
                </c:pt>
                <c:pt idx="17">
                  <c:v>1085.8704204366211</c:v>
                </c:pt>
                <c:pt idx="18">
                  <c:v>1083.4754192415039</c:v>
                </c:pt>
                <c:pt idx="19">
                  <c:v>1093.4487290408649</c:v>
                </c:pt>
                <c:pt idx="20">
                  <c:v>1093.601316285044</c:v>
                </c:pt>
                <c:pt idx="21">
                  <c:v>1082.2166811736381</c:v>
                </c:pt>
                <c:pt idx="22">
                  <c:v>1087.9402524260199</c:v>
                </c:pt>
                <c:pt idx="23">
                  <c:v>1084.216543773186</c:v>
                </c:pt>
                <c:pt idx="24">
                  <c:v>1074.120793238447</c:v>
                </c:pt>
                <c:pt idx="25">
                  <c:v>1072.300219325482</c:v>
                </c:pt>
                <c:pt idx="26">
                  <c:v>1060.47045913694</c:v>
                </c:pt>
                <c:pt idx="27">
                  <c:v>1072.015605583538</c:v>
                </c:pt>
                <c:pt idx="28">
                  <c:v>1072.606607800215</c:v>
                </c:pt>
                <c:pt idx="29">
                  <c:v>1078.3357164385529</c:v>
                </c:pt>
                <c:pt idx="30">
                  <c:v>1068.972525243908</c:v>
                </c:pt>
                <c:pt idx="31">
                  <c:v>1070.610389774808</c:v>
                </c:pt>
                <c:pt idx="32">
                  <c:v>1066.5801964814091</c:v>
                </c:pt>
                <c:pt idx="33">
                  <c:v>1066.880704345497</c:v>
                </c:pt>
                <c:pt idx="34">
                  <c:v>1074.115505745086</c:v>
                </c:pt>
                <c:pt idx="35">
                  <c:v>1066.9496346124799</c:v>
                </c:pt>
                <c:pt idx="36">
                  <c:v>1066.6469729795099</c:v>
                </c:pt>
                <c:pt idx="37">
                  <c:v>1066.7099032077899</c:v>
                </c:pt>
                <c:pt idx="38">
                  <c:v>1064.9499325739739</c:v>
                </c:pt>
                <c:pt idx="39">
                  <c:v>1066.3832475731099</c:v>
                </c:pt>
                <c:pt idx="40">
                  <c:v>1068.2500397596241</c:v>
                </c:pt>
                <c:pt idx="41">
                  <c:v>1066.849441612143</c:v>
                </c:pt>
                <c:pt idx="42">
                  <c:v>1066.0402043624399</c:v>
                </c:pt>
                <c:pt idx="43">
                  <c:v>1068.889787127255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7D-7E4C-B823-0B4DBBBDD651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4629133"/>
        <c:axId val="1561017052"/>
      </c:lineChart>
      <c:catAx>
        <c:axId val="91462913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61017052"/>
        <c:crosses val="autoZero"/>
        <c:auto val="1"/>
        <c:lblAlgn val="ctr"/>
        <c:lblOffset val="100"/>
        <c:noMultiLvlLbl val="1"/>
      </c:catAx>
      <c:valAx>
        <c:axId val="15610170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Temperature (°C)</a:t>
                </a:r>
              </a:p>
            </c:rich>
          </c:tx>
          <c:layout>
            <c:manualLayout>
              <c:xMode val="edge"/>
              <c:yMode val="edge"/>
              <c:x val="5.9501257994924546E-3"/>
              <c:y val="0.241424136425360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1462913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3192524847437547"/>
          <c:y val="5.930779676306458E-2"/>
          <c:w val="0.56403069181569698"/>
          <c:h val="5.5865877825600867E-2"/>
        </c:manualLayout>
      </c:layout>
      <c:overlay val="0"/>
      <c:spPr>
        <a:solidFill>
          <a:schemeClr val="lt1"/>
        </a:solidFill>
        <a:ln w="12700" cap="flat" cmpd="sng" algn="ctr">
          <a:solidFill>
            <a:schemeClr val="dk1"/>
          </a:solidFill>
          <a:prstDash val="solid"/>
          <a:miter lim="800000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zero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chemeClr val="tx1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-9525</xdr:colOff>
      <xdr:row>7</xdr:row>
      <xdr:rowOff>0</xdr:rowOff>
    </xdr:from>
    <xdr:ext cx="6457950" cy="10191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131313" y="3284700"/>
          <a:ext cx="6429375" cy="990600"/>
        </a:xfrm>
        <a:prstGeom prst="rect">
          <a:avLst/>
        </a:prstGeom>
        <a:solidFill>
          <a:schemeClr val="lt1"/>
        </a:solidFill>
        <a:ln w="28575" cap="flat" cmpd="sng">
          <a:solidFill>
            <a:schemeClr val="accent5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On the "</a:t>
          </a:r>
          <a:r>
            <a:rPr lang="en-US" sz="14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Glass</a:t>
          </a:r>
          <a:r>
            <a:rPr lang="en-US" sz="14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" and "</a:t>
          </a:r>
          <a:r>
            <a:rPr lang="en-US" sz="14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Olivines</a:t>
          </a:r>
          <a:r>
            <a:rPr lang="en-US" sz="14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" sheets, you will find all the measurements made on glass and olivines, respectively, for Fani Maoré samples.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Compositions have been obtained using the CAMERA SXFive Tactis electron microprobe at Laboratoire Magmas et Volcans (LMV, Clermont-Ferrand, France).</a:t>
          </a:r>
          <a:endParaRPr sz="1400"/>
        </a:p>
      </xdr:txBody>
    </xdr:sp>
    <xdr:clientData fLocksWithSheet="0"/>
  </xdr:oneCellAnchor>
  <xdr:oneCellAnchor>
    <xdr:from>
      <xdr:col>11</xdr:col>
      <xdr:colOff>-9525</xdr:colOff>
      <xdr:row>1</xdr:row>
      <xdr:rowOff>-9525</xdr:rowOff>
    </xdr:from>
    <xdr:ext cx="6457950" cy="12192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131313" y="3184688"/>
          <a:ext cx="6429375" cy="1190625"/>
        </a:xfrm>
        <a:prstGeom prst="rect">
          <a:avLst/>
        </a:prstGeom>
        <a:solidFill>
          <a:schemeClr val="lt1"/>
        </a:solidFill>
        <a:ln w="28575" cap="flat" cmpd="sng">
          <a:solidFill>
            <a:schemeClr val="accent2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You will find on "</a:t>
          </a:r>
          <a:r>
            <a:rPr lang="en-US" sz="14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Kd</a:t>
          </a:r>
          <a:r>
            <a:rPr lang="en-US" sz="14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" and "</a:t>
          </a:r>
          <a:r>
            <a:rPr lang="en-US" sz="14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Temperature</a:t>
          </a:r>
          <a:r>
            <a:rPr lang="en-US" sz="14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" the calculations.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After checking if Olivines and melts were at equilibrium (K</a:t>
          </a:r>
          <a:r>
            <a:rPr lang="en-US" sz="1400" baseline="-250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D</a:t>
          </a:r>
          <a:r>
            <a:rPr lang="en-US" sz="14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about 0.3), we estimated the temperature for each sample.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Temperature has been estimated using different equations following: </a:t>
          </a:r>
          <a:r>
            <a:rPr lang="en-US" sz="1400" i="1">
              <a:solidFill>
                <a:schemeClr val="accent5"/>
              </a:solidFill>
              <a:latin typeface="Calibri"/>
              <a:ea typeface="Calibri"/>
              <a:cs typeface="Calibri"/>
              <a:sym typeface="Calibri"/>
            </a:rPr>
            <a:t>Beattie, 1993, and Médrard and Grove, 2008</a:t>
          </a:r>
          <a:r>
            <a:rPr lang="en-US" sz="14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.</a:t>
          </a:r>
          <a:endParaRPr sz="1400"/>
        </a:p>
      </xdr:txBody>
    </xdr:sp>
    <xdr:clientData fLocksWithSheet="0"/>
  </xdr:oneCellAnchor>
  <xdr:oneCellAnchor>
    <xdr:from>
      <xdr:col>1</xdr:col>
      <xdr:colOff>-19050</xdr:colOff>
      <xdr:row>1</xdr:row>
      <xdr:rowOff>-19050</xdr:rowOff>
    </xdr:from>
    <xdr:ext cx="6467475" cy="91440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131313" y="3341850"/>
          <a:ext cx="6429375" cy="876300"/>
        </a:xfrm>
        <a:prstGeom prst="rect">
          <a:avLst/>
        </a:prstGeom>
        <a:solidFill>
          <a:schemeClr val="lt1"/>
        </a:solidFill>
        <a:ln w="38100" cap="flat" cmpd="sng">
          <a:solidFill>
            <a:schemeClr val="accent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On the "</a:t>
          </a:r>
          <a:r>
            <a:rPr lang="en-US" sz="14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MAYOBS</a:t>
          </a:r>
          <a:r>
            <a:rPr lang="en-US" sz="14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" sheet, you will find all the information related to the oceanographic campaigns that collected the samples used in this study.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The following information are: Name, DOI, Location, Depth</a:t>
          </a:r>
          <a:endParaRPr sz="1400"/>
        </a:p>
      </xdr:txBody>
    </xdr:sp>
    <xdr:clientData fLocksWithSheet="0"/>
  </xdr:oneCellAnchor>
  <xdr:oneCellAnchor>
    <xdr:from>
      <xdr:col>11</xdr:col>
      <xdr:colOff>0</xdr:colOff>
      <xdr:row>8</xdr:row>
      <xdr:rowOff>85725</xdr:rowOff>
    </xdr:from>
    <xdr:ext cx="6457950" cy="990600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131313" y="3298988"/>
          <a:ext cx="6429375" cy="962025"/>
        </a:xfrm>
        <a:prstGeom prst="rect">
          <a:avLst/>
        </a:prstGeom>
        <a:solidFill>
          <a:schemeClr val="lt1"/>
        </a:solidFill>
        <a:ln w="28575" cap="flat" cmpd="sng">
          <a:solidFill>
            <a:srgbClr val="CC3399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You will find on "</a:t>
          </a:r>
          <a:r>
            <a:rPr lang="en-US" sz="1400" b="1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MND_dP/dt </a:t>
          </a:r>
          <a:r>
            <a:rPr lang="en-US" sz="14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the calculations for estimated magma ascent rates following </a:t>
          </a:r>
          <a:r>
            <a:rPr lang="en-US" sz="1400">
              <a:solidFill>
                <a:schemeClr val="accent5"/>
              </a:solidFill>
              <a:latin typeface="Calibri"/>
              <a:ea typeface="Calibri"/>
              <a:cs typeface="Calibri"/>
              <a:sym typeface="Calibri"/>
            </a:rPr>
            <a:t>Toramaru (2008) </a:t>
          </a:r>
          <a:r>
            <a:rPr lang="en-US" sz="14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model.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4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The estimation is based on plagioclase crystals and so, give a magma ascent rates for</a:t>
          </a:r>
          <a:r>
            <a:rPr lang="en-US" sz="1400" b="1" u="sng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 Phase 3b, only.</a:t>
          </a:r>
          <a:endParaRPr sz="1400" b="1" u="sng"/>
        </a:p>
      </xdr:txBody>
    </xdr:sp>
    <xdr:clientData fLocksWithSheet="0"/>
  </xdr:oneCellAnchor>
  <xdr:oneCellAnchor>
    <xdr:from>
      <xdr:col>0</xdr:col>
      <xdr:colOff>133350</xdr:colOff>
      <xdr:row>17</xdr:row>
      <xdr:rowOff>0</xdr:rowOff>
    </xdr:from>
    <xdr:ext cx="12906375" cy="119253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15</xdr:row>
      <xdr:rowOff>66675</xdr:rowOff>
    </xdr:from>
    <xdr:ext cx="53340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8712200" y="2746375"/>
          <a:ext cx="533400" cy="38100"/>
          <a:chOff x="5079300" y="3780000"/>
          <a:chExt cx="533400" cy="0"/>
        </a:xfrm>
      </xdr:grpSpPr>
      <xdr:cxnSp macro="">
        <xdr:nvCxnSpPr>
          <xdr:cNvPr id="7" name="Shape 7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CxnSpPr/>
        </xdr:nvCxnSpPr>
        <xdr:spPr>
          <a:xfrm>
            <a:off x="5079300" y="3780000"/>
            <a:ext cx="533400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miter lim="800000"/>
            <a:headEnd type="none" w="sm" len="sm"/>
            <a:tailEnd type="triangle" w="med" len="med"/>
          </a:ln>
        </xdr:spPr>
      </xdr:cxnSp>
    </xdr:grpSp>
    <xdr:clientData fLocksWithSheet="0"/>
  </xdr:oneCellAnchor>
  <xdr:oneCellAnchor>
    <xdr:from>
      <xdr:col>8</xdr:col>
      <xdr:colOff>0</xdr:colOff>
      <xdr:row>14</xdr:row>
      <xdr:rowOff>114300</xdr:rowOff>
    </xdr:from>
    <xdr:ext cx="1504950" cy="266700"/>
    <xdr:pic>
      <xdr:nvPicPr>
        <xdr:cNvPr id="3" name="image4.pn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11</xdr:row>
      <xdr:rowOff>180975</xdr:rowOff>
    </xdr:from>
    <xdr:ext cx="1438275" cy="180975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0</xdr:colOff>
      <xdr:row>14</xdr:row>
      <xdr:rowOff>0</xdr:rowOff>
    </xdr:from>
    <xdr:ext cx="1019175" cy="180975"/>
    <xdr:pic>
      <xdr:nvPicPr>
        <xdr:cNvPr id="5" name="image2.pn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9525</xdr:colOff>
      <xdr:row>3</xdr:row>
      <xdr:rowOff>152400</xdr:rowOff>
    </xdr:from>
    <xdr:ext cx="9201150" cy="5210175"/>
    <xdr:graphicFrame macro="">
      <xdr:nvGraphicFramePr>
        <xdr:cNvPr id="1646489022" name="Chart 2">
          <a:extLst>
            <a:ext uri="{FF2B5EF4-FFF2-40B4-BE49-F238E27FC236}">
              <a16:creationId xmlns:a16="http://schemas.microsoft.com/office/drawing/2014/main" id="{00000000-0008-0000-0800-0000BE6D23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14</xdr:col>
      <xdr:colOff>0</xdr:colOff>
      <xdr:row>33</xdr:row>
      <xdr:rowOff>171450</xdr:rowOff>
    </xdr:from>
    <xdr:ext cx="9201150" cy="5210175"/>
    <xdr:graphicFrame macro="">
      <xdr:nvGraphicFramePr>
        <xdr:cNvPr id="1441501976" name="Chart 4">
          <a:extLst>
            <a:ext uri="{FF2B5EF4-FFF2-40B4-BE49-F238E27FC236}">
              <a16:creationId xmlns:a16="http://schemas.microsoft.com/office/drawing/2014/main" id="{00000000-0008-0000-0800-00001893EB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twoCellAnchor editAs="oneCell">
    <xdr:from>
      <xdr:col>1</xdr:col>
      <xdr:colOff>774700</xdr:colOff>
      <xdr:row>3</xdr:row>
      <xdr:rowOff>101600</xdr:rowOff>
    </xdr:from>
    <xdr:to>
      <xdr:col>11</xdr:col>
      <xdr:colOff>635000</xdr:colOff>
      <xdr:row>72</xdr:row>
      <xdr:rowOff>49742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AAE1976D-D0FA-8649-897C-C4879D3E3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500" y="635000"/>
          <a:ext cx="8623300" cy="122163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oi.org/10.17600/18001986" TargetMode="External"/><Relationship Id="rId3" Type="http://schemas.openxmlformats.org/officeDocument/2006/relationships/hyperlink" Target="https://doi.org/10.17600/18001238" TargetMode="External"/><Relationship Id="rId7" Type="http://schemas.openxmlformats.org/officeDocument/2006/relationships/hyperlink" Target="https://doi.org/10.17600/18001986" TargetMode="External"/><Relationship Id="rId12" Type="http://schemas.openxmlformats.org/officeDocument/2006/relationships/hyperlink" Target="https://doi.org/10.17600/18001297" TargetMode="External"/><Relationship Id="rId2" Type="http://schemas.openxmlformats.org/officeDocument/2006/relationships/hyperlink" Target="https://doi.org/10.17600/18001222" TargetMode="External"/><Relationship Id="rId1" Type="http://schemas.openxmlformats.org/officeDocument/2006/relationships/hyperlink" Target="https://doi.org/10.17600/18001217" TargetMode="External"/><Relationship Id="rId6" Type="http://schemas.openxmlformats.org/officeDocument/2006/relationships/hyperlink" Target="https://doi.org/10.17600/18001297" TargetMode="External"/><Relationship Id="rId11" Type="http://schemas.openxmlformats.org/officeDocument/2006/relationships/hyperlink" Target="https://doi.org/10.17600/18001297" TargetMode="External"/><Relationship Id="rId5" Type="http://schemas.openxmlformats.org/officeDocument/2006/relationships/hyperlink" Target="https://doi.org/10.17600/18001297" TargetMode="External"/><Relationship Id="rId10" Type="http://schemas.openxmlformats.org/officeDocument/2006/relationships/hyperlink" Target="https://doi.org/10.17600/18001297" TargetMode="External"/><Relationship Id="rId4" Type="http://schemas.openxmlformats.org/officeDocument/2006/relationships/hyperlink" Target="https://doi.org/10.17600/18001745" TargetMode="External"/><Relationship Id="rId9" Type="http://schemas.openxmlformats.org/officeDocument/2006/relationships/hyperlink" Target="https://doi.org/10.17600/18001297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Z1000"/>
  <sheetViews>
    <sheetView workbookViewId="0"/>
  </sheetViews>
  <sheetFormatPr baseColWidth="10" defaultColWidth="14.5" defaultRowHeight="15" customHeight="1"/>
  <cols>
    <col min="1" max="26" width="10.6640625" customWidth="1"/>
  </cols>
  <sheetData>
    <row r="1" spans="1:3" ht="14.25" customHeight="1"/>
    <row r="2" spans="1:3" ht="14.25" customHeight="1"/>
    <row r="3" spans="1:3" ht="14.25" customHeight="1"/>
    <row r="4" spans="1:3" ht="14.25" customHeight="1"/>
    <row r="5" spans="1:3" ht="14.25" customHeight="1"/>
    <row r="6" spans="1:3" ht="14.25" customHeight="1"/>
    <row r="7" spans="1:3" ht="14.25" customHeight="1"/>
    <row r="8" spans="1:3" ht="14.25" customHeight="1"/>
    <row r="9" spans="1:3" ht="14.25" customHeight="1"/>
    <row r="10" spans="1:3" ht="14.25" customHeight="1"/>
    <row r="11" spans="1:3" ht="14.25" customHeight="1"/>
    <row r="12" spans="1:3" ht="14.25" customHeight="1"/>
    <row r="13" spans="1:3" ht="14.25" customHeight="1"/>
    <row r="14" spans="1:3" ht="14.25" customHeight="1"/>
    <row r="15" spans="1:3" ht="14.25" customHeight="1"/>
    <row r="16" spans="1:3" ht="14.25" customHeight="1">
      <c r="A16" s="157" t="s">
        <v>0</v>
      </c>
      <c r="B16" s="158"/>
      <c r="C16" s="159"/>
    </row>
    <row r="17" spans="2:26" ht="14.25" customHeight="1"/>
    <row r="18" spans="2:26" ht="14.25" customHeight="1"/>
    <row r="19" spans="2:26" ht="14.2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2:26" ht="14.25" customHeight="1"/>
    <row r="21" spans="2:26" ht="14.25" customHeight="1"/>
    <row r="22" spans="2:26" ht="14.25" customHeight="1"/>
    <row r="23" spans="2:26" ht="14.25" customHeight="1"/>
    <row r="24" spans="2:26" ht="14.25" customHeight="1"/>
    <row r="25" spans="2:26" ht="14.25" customHeight="1"/>
    <row r="26" spans="2:26" ht="14.25" customHeight="1"/>
    <row r="27" spans="2:26" ht="14.25" customHeight="1"/>
    <row r="28" spans="2:26" ht="14.25" customHeight="1"/>
    <row r="29" spans="2:26" ht="14.25" customHeight="1"/>
    <row r="30" spans="2:26" ht="14.25" customHeight="1"/>
    <row r="31" spans="2:26" ht="14.25" customHeight="1"/>
    <row r="32" spans="2:26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">
    <mergeCell ref="A16:C16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5E0B3"/>
  </sheetPr>
  <dimension ref="A1:Z1000"/>
  <sheetViews>
    <sheetView workbookViewId="0">
      <selection sqref="A1:N1"/>
    </sheetView>
  </sheetViews>
  <sheetFormatPr baseColWidth="10" defaultColWidth="14.5" defaultRowHeight="15" customHeight="1"/>
  <cols>
    <col min="1" max="1" width="11.5" customWidth="1"/>
    <col min="2" max="2" width="13.83203125" customWidth="1"/>
    <col min="3" max="3" width="18.6640625" customWidth="1"/>
    <col min="4" max="5" width="22.6640625" customWidth="1"/>
    <col min="6" max="6" width="17.1640625" customWidth="1"/>
    <col min="7" max="7" width="17.6640625" customWidth="1"/>
    <col min="8" max="8" width="19.6640625" customWidth="1"/>
    <col min="9" max="9" width="15.6640625" customWidth="1"/>
    <col min="10" max="10" width="11.5" customWidth="1"/>
    <col min="11" max="11" width="13" customWidth="1"/>
    <col min="12" max="12" width="22.6640625" customWidth="1"/>
    <col min="13" max="13" width="13.5" customWidth="1"/>
    <col min="14" max="14" width="23.33203125" customWidth="1"/>
    <col min="15" max="17" width="11.5" customWidth="1"/>
    <col min="18" max="26" width="10.6640625" customWidth="1"/>
  </cols>
  <sheetData>
    <row r="1" spans="1:26" ht="19">
      <c r="A1" s="160" t="s">
        <v>1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>
      <c r="A3" s="162" t="s">
        <v>2</v>
      </c>
      <c r="B3" s="4" t="s">
        <v>3</v>
      </c>
      <c r="C3" s="164" t="s">
        <v>4</v>
      </c>
      <c r="D3" s="165" t="s">
        <v>5</v>
      </c>
      <c r="E3" s="167" t="s">
        <v>6</v>
      </c>
      <c r="F3" s="168"/>
      <c r="G3" s="169"/>
      <c r="H3" s="167" t="s">
        <v>7</v>
      </c>
      <c r="I3" s="168"/>
      <c r="J3" s="169"/>
      <c r="K3" s="167" t="s">
        <v>8</v>
      </c>
      <c r="L3" s="168"/>
      <c r="M3" s="168"/>
      <c r="N3" s="168"/>
      <c r="O3" s="168"/>
      <c r="P3" s="168"/>
      <c r="Q3" s="169"/>
      <c r="R3" s="3"/>
      <c r="S3" s="3"/>
      <c r="T3" s="3"/>
      <c r="U3" s="3"/>
      <c r="V3" s="3"/>
      <c r="W3" s="3"/>
      <c r="X3" s="3"/>
      <c r="Y3" s="3"/>
      <c r="Z3" s="3"/>
    </row>
    <row r="4" spans="1:26" ht="15" customHeight="1">
      <c r="A4" s="163"/>
      <c r="B4" s="5" t="s">
        <v>9</v>
      </c>
      <c r="C4" s="163"/>
      <c r="D4" s="166"/>
      <c r="E4" s="6" t="s">
        <v>10</v>
      </c>
      <c r="F4" s="7" t="s">
        <v>11</v>
      </c>
      <c r="G4" s="8" t="s">
        <v>12</v>
      </c>
      <c r="H4" s="6" t="s">
        <v>10</v>
      </c>
      <c r="I4" s="7" t="s">
        <v>11</v>
      </c>
      <c r="J4" s="8" t="s">
        <v>12</v>
      </c>
      <c r="K4" s="6" t="s">
        <v>13</v>
      </c>
      <c r="L4" s="7" t="s">
        <v>14</v>
      </c>
      <c r="M4" s="7" t="s">
        <v>15</v>
      </c>
      <c r="N4" s="9" t="s">
        <v>16</v>
      </c>
      <c r="O4" s="7" t="s">
        <v>17</v>
      </c>
      <c r="P4" s="7" t="s">
        <v>18</v>
      </c>
      <c r="Q4" s="8" t="s">
        <v>19</v>
      </c>
      <c r="R4" s="3"/>
      <c r="S4" s="3"/>
      <c r="T4" s="3"/>
      <c r="U4" s="3"/>
      <c r="V4" s="3"/>
      <c r="W4" s="3"/>
      <c r="X4" s="3"/>
      <c r="Y4" s="3"/>
      <c r="Z4" s="3"/>
    </row>
    <row r="5" spans="1:26" ht="17">
      <c r="A5" s="10" t="s">
        <v>20</v>
      </c>
      <c r="B5" s="11">
        <v>1</v>
      </c>
      <c r="C5" s="12" t="s">
        <v>21</v>
      </c>
      <c r="D5" s="13" t="s">
        <v>22</v>
      </c>
      <c r="E5" s="14">
        <v>-12.904999999999999</v>
      </c>
      <c r="F5" s="15">
        <v>45.719000000000001</v>
      </c>
      <c r="G5" s="16">
        <v>3050</v>
      </c>
      <c r="H5" s="17">
        <v>-12.909000000000001</v>
      </c>
      <c r="I5" s="18">
        <v>45.718000000000004</v>
      </c>
      <c r="J5" s="16">
        <v>2820</v>
      </c>
      <c r="K5" s="19" t="s">
        <v>23</v>
      </c>
      <c r="L5" s="20" t="s">
        <v>23</v>
      </c>
      <c r="M5" s="20"/>
      <c r="N5" s="20"/>
      <c r="O5" s="20"/>
      <c r="P5" s="20"/>
      <c r="Q5" s="21"/>
      <c r="R5" s="3"/>
      <c r="S5" s="3"/>
      <c r="T5" s="3"/>
      <c r="U5" s="3"/>
      <c r="V5" s="3"/>
      <c r="W5" s="3"/>
      <c r="X5" s="3"/>
      <c r="Y5" s="3"/>
      <c r="Z5" s="3"/>
    </row>
    <row r="6" spans="1:26" ht="17">
      <c r="A6" s="22" t="s">
        <v>24</v>
      </c>
      <c r="B6" s="23">
        <v>2</v>
      </c>
      <c r="C6" s="24" t="s">
        <v>25</v>
      </c>
      <c r="D6" s="25" t="s">
        <v>26</v>
      </c>
      <c r="E6" s="26">
        <v>-12.945</v>
      </c>
      <c r="F6" s="27">
        <v>45.709000000000003</v>
      </c>
      <c r="G6" s="28">
        <v>3072</v>
      </c>
      <c r="H6" s="26">
        <v>-12.941000000000001</v>
      </c>
      <c r="I6" s="27">
        <v>45.715000000000003</v>
      </c>
      <c r="J6" s="28">
        <v>3050</v>
      </c>
      <c r="K6" s="29" t="s">
        <v>23</v>
      </c>
      <c r="L6" s="30" t="s">
        <v>23</v>
      </c>
      <c r="M6" s="30"/>
      <c r="N6" s="30" t="s">
        <v>23</v>
      </c>
      <c r="O6" s="30"/>
      <c r="P6" s="30" t="s">
        <v>23</v>
      </c>
      <c r="Q6" s="31" t="s">
        <v>23</v>
      </c>
      <c r="R6" s="3"/>
      <c r="S6" s="3"/>
      <c r="T6" s="3"/>
      <c r="U6" s="3"/>
      <c r="V6" s="3"/>
      <c r="W6" s="3"/>
      <c r="X6" s="3"/>
      <c r="Y6" s="3"/>
      <c r="Z6" s="3"/>
    </row>
    <row r="7" spans="1:26" ht="17">
      <c r="A7" s="22" t="s">
        <v>27</v>
      </c>
      <c r="B7" s="32">
        <v>1</v>
      </c>
      <c r="C7" s="24" t="s">
        <v>28</v>
      </c>
      <c r="D7" s="33" t="s">
        <v>29</v>
      </c>
      <c r="E7" s="26">
        <v>-12.916</v>
      </c>
      <c r="F7" s="27">
        <v>45.722000000000001</v>
      </c>
      <c r="G7" s="28">
        <v>3120</v>
      </c>
      <c r="H7" s="26">
        <v>-12.917999999999999</v>
      </c>
      <c r="I7" s="27">
        <v>45.720999999999997</v>
      </c>
      <c r="J7" s="28">
        <v>2950</v>
      </c>
      <c r="K7" s="29" t="s">
        <v>23</v>
      </c>
      <c r="L7" s="30" t="s">
        <v>23</v>
      </c>
      <c r="M7" s="30"/>
      <c r="N7" s="30"/>
      <c r="O7" s="30"/>
      <c r="P7" s="30"/>
      <c r="Q7" s="31"/>
      <c r="R7" s="3"/>
      <c r="S7" s="3"/>
      <c r="T7" s="3"/>
      <c r="U7" s="3"/>
      <c r="V7" s="3"/>
      <c r="W7" s="3"/>
      <c r="X7" s="3"/>
      <c r="Y7" s="3"/>
      <c r="Z7" s="3"/>
    </row>
    <row r="8" spans="1:26" ht="17">
      <c r="A8" s="22" t="s">
        <v>30</v>
      </c>
      <c r="B8" s="23">
        <v>2</v>
      </c>
      <c r="C8" s="24" t="s">
        <v>28</v>
      </c>
      <c r="D8" s="34" t="s">
        <v>29</v>
      </c>
      <c r="E8" s="26">
        <v>-12.913</v>
      </c>
      <c r="F8" s="27">
        <v>45.692999999999998</v>
      </c>
      <c r="G8" s="28">
        <v>3250</v>
      </c>
      <c r="H8" s="26">
        <v>-12.92</v>
      </c>
      <c r="I8" s="27">
        <v>45.692999999999998</v>
      </c>
      <c r="J8" s="28">
        <v>3228</v>
      </c>
      <c r="K8" s="29" t="s">
        <v>23</v>
      </c>
      <c r="L8" s="30" t="s">
        <v>23</v>
      </c>
      <c r="M8" s="30"/>
      <c r="N8" s="30" t="s">
        <v>23</v>
      </c>
      <c r="O8" s="30" t="s">
        <v>23</v>
      </c>
      <c r="P8" s="30" t="s">
        <v>23</v>
      </c>
      <c r="Q8" s="31" t="s">
        <v>23</v>
      </c>
      <c r="R8" s="3"/>
      <c r="S8" s="3"/>
      <c r="T8" s="3"/>
      <c r="U8" s="3"/>
      <c r="V8" s="3"/>
      <c r="W8" s="3"/>
      <c r="X8" s="3"/>
      <c r="Y8" s="3"/>
      <c r="Z8" s="3"/>
    </row>
    <row r="9" spans="1:26" ht="17">
      <c r="A9" s="22" t="s">
        <v>31</v>
      </c>
      <c r="B9" s="32">
        <v>1</v>
      </c>
      <c r="C9" s="24" t="s">
        <v>28</v>
      </c>
      <c r="D9" s="34" t="s">
        <v>29</v>
      </c>
      <c r="E9" s="26">
        <v>-12.882</v>
      </c>
      <c r="F9" s="27">
        <v>45.716000000000001</v>
      </c>
      <c r="G9" s="28">
        <v>3245</v>
      </c>
      <c r="H9" s="26">
        <v>-12.882999999999999</v>
      </c>
      <c r="I9" s="27">
        <v>45.715000000000003</v>
      </c>
      <c r="J9" s="28">
        <v>3200</v>
      </c>
      <c r="K9" s="29" t="s">
        <v>23</v>
      </c>
      <c r="L9" s="30" t="s">
        <v>23</v>
      </c>
      <c r="M9" s="30"/>
      <c r="N9" s="30"/>
      <c r="O9" s="30"/>
      <c r="P9" s="30"/>
      <c r="Q9" s="31"/>
      <c r="R9" s="3"/>
      <c r="S9" s="3"/>
      <c r="T9" s="3"/>
      <c r="U9" s="3"/>
      <c r="V9" s="3"/>
      <c r="W9" s="3"/>
      <c r="X9" s="3"/>
      <c r="Y9" s="3"/>
      <c r="Z9" s="3"/>
    </row>
    <row r="10" spans="1:26" ht="17">
      <c r="A10" s="22" t="s">
        <v>32</v>
      </c>
      <c r="B10" s="35" t="s">
        <v>33</v>
      </c>
      <c r="C10" s="24" t="s">
        <v>34</v>
      </c>
      <c r="D10" s="25" t="s">
        <v>35</v>
      </c>
      <c r="E10" s="26">
        <v>-12.863</v>
      </c>
      <c r="F10" s="27">
        <v>45.677999999999997</v>
      </c>
      <c r="G10" s="28">
        <v>3240</v>
      </c>
      <c r="H10" s="26">
        <v>-12.866</v>
      </c>
      <c r="I10" s="27">
        <v>45.679000000000002</v>
      </c>
      <c r="J10" s="28">
        <v>3210</v>
      </c>
      <c r="K10" s="29" t="s">
        <v>23</v>
      </c>
      <c r="L10" s="30" t="s">
        <v>23</v>
      </c>
      <c r="M10" s="30"/>
      <c r="N10" s="30" t="s">
        <v>23</v>
      </c>
      <c r="O10" s="30"/>
      <c r="P10" s="30" t="s">
        <v>23</v>
      </c>
      <c r="Q10" s="31" t="s">
        <v>23</v>
      </c>
      <c r="R10" s="3"/>
      <c r="S10" s="3"/>
      <c r="T10" s="3"/>
      <c r="U10" s="3"/>
      <c r="V10" s="3"/>
      <c r="W10" s="3"/>
      <c r="X10" s="3"/>
      <c r="Y10" s="3"/>
      <c r="Z10" s="3"/>
    </row>
    <row r="11" spans="1:26" ht="17">
      <c r="A11" s="22" t="s">
        <v>36</v>
      </c>
      <c r="B11" s="35" t="s">
        <v>33</v>
      </c>
      <c r="C11" s="24" t="s">
        <v>34</v>
      </c>
      <c r="D11" s="36" t="s">
        <v>35</v>
      </c>
      <c r="E11" s="26">
        <v>-12.879</v>
      </c>
      <c r="F11" s="27">
        <v>45.671999999999997</v>
      </c>
      <c r="G11" s="28">
        <v>3130</v>
      </c>
      <c r="H11" s="26">
        <v>-12.88</v>
      </c>
      <c r="I11" s="27">
        <v>45.674999999999997</v>
      </c>
      <c r="J11" s="28">
        <v>3070</v>
      </c>
      <c r="K11" s="29" t="s">
        <v>23</v>
      </c>
      <c r="L11" s="30" t="s">
        <v>23</v>
      </c>
      <c r="M11" s="30"/>
      <c r="N11" s="30" t="s">
        <v>23</v>
      </c>
      <c r="O11" s="30" t="s">
        <v>23</v>
      </c>
      <c r="P11" s="30" t="s">
        <v>23</v>
      </c>
      <c r="Q11" s="31" t="s">
        <v>23</v>
      </c>
      <c r="R11" s="3"/>
      <c r="S11" s="3"/>
      <c r="T11" s="3"/>
      <c r="U11" s="3"/>
      <c r="V11" s="3"/>
      <c r="W11" s="3"/>
      <c r="X11" s="3"/>
      <c r="Y11" s="3"/>
      <c r="Z11" s="3"/>
    </row>
    <row r="12" spans="1:26" ht="17">
      <c r="A12" s="22" t="s">
        <v>37</v>
      </c>
      <c r="B12" s="37" t="s">
        <v>38</v>
      </c>
      <c r="C12" s="24" t="s">
        <v>34</v>
      </c>
      <c r="D12" s="36" t="s">
        <v>35</v>
      </c>
      <c r="E12" s="26">
        <v>-12.871</v>
      </c>
      <c r="F12" s="27">
        <v>45.686</v>
      </c>
      <c r="G12" s="28">
        <v>3270</v>
      </c>
      <c r="H12" s="26">
        <v>-12.871</v>
      </c>
      <c r="I12" s="27">
        <v>45.683999999999997</v>
      </c>
      <c r="J12" s="28">
        <v>3265</v>
      </c>
      <c r="K12" s="29" t="s">
        <v>23</v>
      </c>
      <c r="L12" s="30" t="s">
        <v>23</v>
      </c>
      <c r="M12" s="30" t="s">
        <v>23</v>
      </c>
      <c r="N12" s="30"/>
      <c r="O12" s="30"/>
      <c r="P12" s="30" t="s">
        <v>23</v>
      </c>
      <c r="Q12" s="31" t="s">
        <v>23</v>
      </c>
      <c r="R12" s="3"/>
      <c r="S12" s="3"/>
      <c r="T12" s="3"/>
      <c r="U12" s="3"/>
      <c r="V12" s="3"/>
      <c r="W12" s="3"/>
      <c r="X12" s="3"/>
      <c r="Y12" s="3"/>
      <c r="Z12" s="3"/>
    </row>
    <row r="13" spans="1:26" ht="17">
      <c r="A13" s="22" t="s">
        <v>39</v>
      </c>
      <c r="B13" s="35" t="s">
        <v>33</v>
      </c>
      <c r="C13" s="24" t="s">
        <v>40</v>
      </c>
      <c r="D13" s="25" t="s">
        <v>41</v>
      </c>
      <c r="E13" s="26">
        <v>-12.843999999999999</v>
      </c>
      <c r="F13" s="27">
        <v>45.683</v>
      </c>
      <c r="G13" s="28">
        <v>3363</v>
      </c>
      <c r="H13" s="26">
        <v>-12.849</v>
      </c>
      <c r="I13" s="27">
        <v>45.68</v>
      </c>
      <c r="J13" s="28">
        <v>3369</v>
      </c>
      <c r="K13" s="29" t="s">
        <v>23</v>
      </c>
      <c r="L13" s="30" t="s">
        <v>23</v>
      </c>
      <c r="M13" s="30"/>
      <c r="N13" s="30" t="s">
        <v>23</v>
      </c>
      <c r="O13" s="30" t="s">
        <v>23</v>
      </c>
      <c r="P13" s="30" t="s">
        <v>23</v>
      </c>
      <c r="Q13" s="31" t="s">
        <v>23</v>
      </c>
      <c r="R13" s="3"/>
      <c r="S13" s="3"/>
      <c r="T13" s="3"/>
      <c r="U13" s="3"/>
      <c r="V13" s="3"/>
      <c r="W13" s="3"/>
      <c r="X13" s="3"/>
      <c r="Y13" s="3"/>
      <c r="Z13" s="3"/>
    </row>
    <row r="14" spans="1:26" ht="17">
      <c r="A14" s="22" t="s">
        <v>42</v>
      </c>
      <c r="B14" s="37" t="s">
        <v>38</v>
      </c>
      <c r="C14" s="24" t="s">
        <v>40</v>
      </c>
      <c r="D14" s="25" t="s">
        <v>41</v>
      </c>
      <c r="E14" s="26">
        <v>-12.868</v>
      </c>
      <c r="F14" s="27">
        <v>45.673000000000002</v>
      </c>
      <c r="G14" s="28">
        <v>3224</v>
      </c>
      <c r="H14" s="26">
        <v>-12.871</v>
      </c>
      <c r="I14" s="27">
        <v>45.670999999999999</v>
      </c>
      <c r="J14" s="28">
        <v>3135</v>
      </c>
      <c r="K14" s="29" t="s">
        <v>23</v>
      </c>
      <c r="L14" s="30" t="s">
        <v>23</v>
      </c>
      <c r="M14" s="30" t="s">
        <v>23</v>
      </c>
      <c r="N14" s="30"/>
      <c r="O14" s="30"/>
      <c r="P14" s="30" t="s">
        <v>23</v>
      </c>
      <c r="Q14" s="31" t="s">
        <v>23</v>
      </c>
      <c r="R14" s="3"/>
      <c r="S14" s="3"/>
      <c r="T14" s="3"/>
      <c r="U14" s="3"/>
      <c r="V14" s="3"/>
      <c r="W14" s="3"/>
      <c r="X14" s="3"/>
      <c r="Y14" s="3"/>
      <c r="Z14" s="3"/>
    </row>
    <row r="15" spans="1:26" ht="17">
      <c r="A15" s="22" t="s">
        <v>43</v>
      </c>
      <c r="B15" s="32">
        <v>1</v>
      </c>
      <c r="C15" s="24" t="s">
        <v>44</v>
      </c>
      <c r="D15" s="33" t="s">
        <v>45</v>
      </c>
      <c r="E15" s="26">
        <v>-12.843</v>
      </c>
      <c r="F15" s="27">
        <v>45.722000000000001</v>
      </c>
      <c r="G15" s="28">
        <v>3478</v>
      </c>
      <c r="H15" s="26">
        <v>-12.846</v>
      </c>
      <c r="I15" s="27">
        <v>45.716999999999999</v>
      </c>
      <c r="J15" s="28">
        <v>3455</v>
      </c>
      <c r="K15" s="29" t="s">
        <v>23</v>
      </c>
      <c r="L15" s="30" t="s">
        <v>23</v>
      </c>
      <c r="M15" s="30"/>
      <c r="N15" s="30"/>
      <c r="O15" s="30"/>
      <c r="P15" s="30"/>
      <c r="Q15" s="31"/>
      <c r="R15" s="3"/>
      <c r="S15" s="3"/>
      <c r="T15" s="3"/>
      <c r="U15" s="3"/>
      <c r="V15" s="3"/>
      <c r="W15" s="3"/>
      <c r="X15" s="3"/>
      <c r="Y15" s="3"/>
      <c r="Z15" s="3"/>
    </row>
    <row r="16" spans="1:26" ht="17">
      <c r="A16" s="38" t="s">
        <v>46</v>
      </c>
      <c r="B16" s="39">
        <v>2</v>
      </c>
      <c r="C16" s="40" t="s">
        <v>44</v>
      </c>
      <c r="D16" s="41" t="s">
        <v>45</v>
      </c>
      <c r="E16" s="42">
        <v>-12.964</v>
      </c>
      <c r="F16" s="43">
        <v>45.73</v>
      </c>
      <c r="G16" s="44">
        <v>3433</v>
      </c>
      <c r="H16" s="42">
        <v>-12.962</v>
      </c>
      <c r="I16" s="43">
        <v>45.728000000000002</v>
      </c>
      <c r="J16" s="44">
        <v>3431</v>
      </c>
      <c r="K16" s="45" t="s">
        <v>23</v>
      </c>
      <c r="L16" s="46" t="s">
        <v>23</v>
      </c>
      <c r="M16" s="46"/>
      <c r="N16" s="46" t="s">
        <v>23</v>
      </c>
      <c r="O16" s="46"/>
      <c r="P16" s="46" t="s">
        <v>23</v>
      </c>
      <c r="Q16" s="47" t="s">
        <v>23</v>
      </c>
      <c r="R16" s="3"/>
      <c r="S16" s="3"/>
      <c r="T16" s="3"/>
      <c r="U16" s="3"/>
      <c r="V16" s="3"/>
      <c r="W16" s="3"/>
      <c r="X16" s="3"/>
      <c r="Y16" s="3"/>
      <c r="Z16" s="3"/>
    </row>
    <row r="17" spans="1:26" ht="16">
      <c r="A17" s="48"/>
      <c r="B17" s="49"/>
      <c r="C17" s="50"/>
      <c r="D17" s="50"/>
      <c r="E17" s="50"/>
      <c r="F17" s="50"/>
      <c r="G17" s="50"/>
      <c r="H17" s="50"/>
      <c r="I17" s="50"/>
      <c r="J17" s="51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6">
      <c r="A18" s="52"/>
      <c r="B18" s="53"/>
      <c r="C18" s="54"/>
      <c r="D18" s="54"/>
      <c r="E18" s="54"/>
      <c r="F18" s="54"/>
      <c r="G18" s="54"/>
      <c r="H18" s="54"/>
      <c r="I18" s="54"/>
      <c r="J18" s="55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</row>
    <row r="19" spans="1:26" ht="16">
      <c r="A19" s="48"/>
      <c r="B19" s="49"/>
      <c r="C19" s="50"/>
      <c r="D19" s="50"/>
      <c r="E19" s="50"/>
      <c r="F19" s="50"/>
      <c r="G19" s="50"/>
      <c r="H19" s="50"/>
      <c r="I19" s="50"/>
      <c r="J19" s="51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4.25" customHeight="1">
      <c r="A20" s="179" t="s">
        <v>47</v>
      </c>
      <c r="B20" s="4" t="s">
        <v>3</v>
      </c>
      <c r="C20" s="164" t="s">
        <v>4</v>
      </c>
      <c r="D20" s="165" t="s">
        <v>5</v>
      </c>
      <c r="E20" s="165" t="s">
        <v>48</v>
      </c>
      <c r="F20" s="180" t="s">
        <v>49</v>
      </c>
      <c r="G20" s="168"/>
      <c r="H20" s="169"/>
      <c r="I20" s="167" t="s">
        <v>8</v>
      </c>
      <c r="J20" s="168"/>
      <c r="K20" s="168"/>
      <c r="L20" s="168"/>
      <c r="M20" s="168"/>
      <c r="N20" s="168"/>
      <c r="O20" s="169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7">
      <c r="A21" s="172"/>
      <c r="B21" s="5" t="s">
        <v>9</v>
      </c>
      <c r="C21" s="163"/>
      <c r="D21" s="166"/>
      <c r="E21" s="166"/>
      <c r="F21" s="7" t="s">
        <v>10</v>
      </c>
      <c r="G21" s="7" t="s">
        <v>11</v>
      </c>
      <c r="H21" s="8" t="s">
        <v>12</v>
      </c>
      <c r="I21" s="6" t="s">
        <v>13</v>
      </c>
      <c r="J21" s="7" t="s">
        <v>14</v>
      </c>
      <c r="K21" s="7" t="s">
        <v>15</v>
      </c>
      <c r="L21" s="7" t="s">
        <v>16</v>
      </c>
      <c r="M21" s="7" t="s">
        <v>17</v>
      </c>
      <c r="N21" s="7" t="s">
        <v>18</v>
      </c>
      <c r="O21" s="8" t="s">
        <v>19</v>
      </c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">
      <c r="A22" s="170" t="s">
        <v>50</v>
      </c>
      <c r="B22" s="57" t="s">
        <v>38</v>
      </c>
      <c r="C22" s="12" t="s">
        <v>40</v>
      </c>
      <c r="D22" s="175" t="s">
        <v>41</v>
      </c>
      <c r="E22" s="58" t="s">
        <v>51</v>
      </c>
      <c r="F22" s="18">
        <v>-12.911</v>
      </c>
      <c r="G22" s="18">
        <v>45.712000000000003</v>
      </c>
      <c r="H22" s="59">
        <v>2259</v>
      </c>
      <c r="I22" s="60" t="s">
        <v>23</v>
      </c>
      <c r="J22" s="61" t="s">
        <v>23</v>
      </c>
      <c r="K22" s="62" t="s">
        <v>23</v>
      </c>
      <c r="L22" s="61"/>
      <c r="M22" s="61"/>
      <c r="N22" s="61" t="s">
        <v>23</v>
      </c>
      <c r="O22" s="63" t="s">
        <v>23</v>
      </c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7">
      <c r="A23" s="171"/>
      <c r="B23" s="32">
        <v>1</v>
      </c>
      <c r="C23" s="24" t="s">
        <v>40</v>
      </c>
      <c r="D23" s="174"/>
      <c r="E23" s="64" t="s">
        <v>52</v>
      </c>
      <c r="F23" s="27">
        <v>-12.904</v>
      </c>
      <c r="G23" s="27">
        <v>45.710999999999999</v>
      </c>
      <c r="H23" s="65">
        <v>2882</v>
      </c>
      <c r="I23" s="66" t="s">
        <v>23</v>
      </c>
      <c r="J23" s="62" t="s">
        <v>23</v>
      </c>
      <c r="K23" s="62"/>
      <c r="L23" s="62"/>
      <c r="M23" s="62"/>
      <c r="N23" s="62"/>
      <c r="O23" s="67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7">
      <c r="A24" s="171"/>
      <c r="B24" s="23">
        <v>2</v>
      </c>
      <c r="C24" s="24" t="s">
        <v>40</v>
      </c>
      <c r="D24" s="174"/>
      <c r="E24" s="64" t="s">
        <v>53</v>
      </c>
      <c r="F24" s="27">
        <v>-12.911837</v>
      </c>
      <c r="G24" s="27">
        <v>45.712718000000002</v>
      </c>
      <c r="H24" s="65">
        <v>2636.2</v>
      </c>
      <c r="I24" s="66" t="s">
        <v>23</v>
      </c>
      <c r="J24" s="62" t="s">
        <v>23</v>
      </c>
      <c r="K24" s="62"/>
      <c r="L24" s="62"/>
      <c r="M24" s="62"/>
      <c r="N24" s="62"/>
      <c r="O24" s="67" t="s">
        <v>23</v>
      </c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7">
      <c r="A25" s="171"/>
      <c r="B25" s="68" t="s">
        <v>38</v>
      </c>
      <c r="C25" s="24" t="s">
        <v>40</v>
      </c>
      <c r="D25" s="174"/>
      <c r="E25" s="64" t="s">
        <v>54</v>
      </c>
      <c r="F25" s="27">
        <v>-12.91193</v>
      </c>
      <c r="G25" s="27">
        <v>45.712477999999997</v>
      </c>
      <c r="H25" s="65">
        <v>2624.7</v>
      </c>
      <c r="I25" s="66" t="s">
        <v>23</v>
      </c>
      <c r="J25" s="62" t="s">
        <v>23</v>
      </c>
      <c r="K25" s="62" t="s">
        <v>23</v>
      </c>
      <c r="L25" s="62"/>
      <c r="M25" s="62"/>
      <c r="N25" s="62" t="s">
        <v>23</v>
      </c>
      <c r="O25" s="67" t="s">
        <v>23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7">
      <c r="A26" s="171"/>
      <c r="B26" s="68" t="s">
        <v>38</v>
      </c>
      <c r="C26" s="24" t="s">
        <v>40</v>
      </c>
      <c r="D26" s="174"/>
      <c r="E26" s="64" t="s">
        <v>55</v>
      </c>
      <c r="F26" s="27">
        <v>-12.912050000000001</v>
      </c>
      <c r="G26" s="27">
        <v>45.712212999999998</v>
      </c>
      <c r="H26" s="65">
        <v>2599.5</v>
      </c>
      <c r="I26" s="66" t="s">
        <v>23</v>
      </c>
      <c r="J26" s="62" t="s">
        <v>23</v>
      </c>
      <c r="K26" s="62" t="s">
        <v>23</v>
      </c>
      <c r="L26" s="62"/>
      <c r="M26" s="62"/>
      <c r="N26" s="62" t="s">
        <v>23</v>
      </c>
      <c r="O26" s="67" t="s">
        <v>23</v>
      </c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7">
      <c r="A27" s="171"/>
      <c r="B27" s="32">
        <v>1</v>
      </c>
      <c r="C27" s="24" t="s">
        <v>40</v>
      </c>
      <c r="D27" s="174"/>
      <c r="E27" s="64" t="s">
        <v>56</v>
      </c>
      <c r="F27" s="27">
        <v>-12.909323000000001</v>
      </c>
      <c r="G27" s="27">
        <v>45.71537</v>
      </c>
      <c r="H27" s="65">
        <v>2761.2</v>
      </c>
      <c r="I27" s="66" t="s">
        <v>23</v>
      </c>
      <c r="J27" s="62" t="s">
        <v>23</v>
      </c>
      <c r="K27" s="62"/>
      <c r="L27" s="62"/>
      <c r="M27" s="62"/>
      <c r="N27" s="62"/>
      <c r="O27" s="67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7">
      <c r="A28" s="171"/>
      <c r="B28" s="32">
        <v>1</v>
      </c>
      <c r="C28" s="24" t="s">
        <v>40</v>
      </c>
      <c r="D28" s="174"/>
      <c r="E28" s="64" t="s">
        <v>57</v>
      </c>
      <c r="F28" s="27">
        <v>-12.9085</v>
      </c>
      <c r="G28" s="27">
        <v>45.719332999999999</v>
      </c>
      <c r="H28" s="65">
        <v>2816.6</v>
      </c>
      <c r="I28" s="66" t="s">
        <v>23</v>
      </c>
      <c r="J28" s="62" t="s">
        <v>23</v>
      </c>
      <c r="K28" s="62"/>
      <c r="L28" s="62"/>
      <c r="M28" s="62"/>
      <c r="N28" s="62"/>
      <c r="O28" s="67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7">
      <c r="A29" s="171"/>
      <c r="B29" s="32">
        <v>1</v>
      </c>
      <c r="C29" s="24" t="s">
        <v>40</v>
      </c>
      <c r="D29" s="174"/>
      <c r="E29" s="64" t="s">
        <v>58</v>
      </c>
      <c r="F29" s="27">
        <v>-12.908833</v>
      </c>
      <c r="G29" s="27">
        <v>45.719499999999996</v>
      </c>
      <c r="H29" s="65">
        <v>2798.7</v>
      </c>
      <c r="I29" s="66" t="s">
        <v>23</v>
      </c>
      <c r="J29" s="62" t="s">
        <v>23</v>
      </c>
      <c r="K29" s="62"/>
      <c r="L29" s="62"/>
      <c r="M29" s="62"/>
      <c r="N29" s="62"/>
      <c r="O29" s="67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7">
      <c r="A30" s="171"/>
      <c r="B30" s="32">
        <v>1</v>
      </c>
      <c r="C30" s="24" t="s">
        <v>40</v>
      </c>
      <c r="D30" s="174"/>
      <c r="E30" s="64" t="s">
        <v>59</v>
      </c>
      <c r="F30" s="27">
        <v>-12.9095</v>
      </c>
      <c r="G30" s="27">
        <v>45.716833000000001</v>
      </c>
      <c r="H30" s="65">
        <v>2730</v>
      </c>
      <c r="I30" s="66" t="s">
        <v>23</v>
      </c>
      <c r="J30" s="62" t="s">
        <v>23</v>
      </c>
      <c r="K30" s="62"/>
      <c r="L30" s="62"/>
      <c r="M30" s="62"/>
      <c r="N30" s="62"/>
      <c r="O30" s="67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7">
      <c r="A31" s="171"/>
      <c r="B31" s="32">
        <v>1</v>
      </c>
      <c r="C31" s="24" t="s">
        <v>40</v>
      </c>
      <c r="D31" s="174"/>
      <c r="E31" s="64" t="s">
        <v>60</v>
      </c>
      <c r="F31" s="27">
        <v>-12.904071999999999</v>
      </c>
      <c r="G31" s="27">
        <v>45.711461999999997</v>
      </c>
      <c r="H31" s="65">
        <v>2882.5</v>
      </c>
      <c r="I31" s="66" t="s">
        <v>23</v>
      </c>
      <c r="J31" s="62" t="s">
        <v>23</v>
      </c>
      <c r="K31" s="62"/>
      <c r="L31" s="62"/>
      <c r="M31" s="62"/>
      <c r="N31" s="62"/>
      <c r="O31" s="67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7">
      <c r="A32" s="171"/>
      <c r="B32" s="32">
        <v>1</v>
      </c>
      <c r="C32" s="24" t="s">
        <v>40</v>
      </c>
      <c r="D32" s="174"/>
      <c r="E32" s="64" t="s">
        <v>61</v>
      </c>
      <c r="F32" s="27">
        <v>-12.904075000000001</v>
      </c>
      <c r="G32" s="27">
        <v>45.711390000000002</v>
      </c>
      <c r="H32" s="65">
        <v>2882.4</v>
      </c>
      <c r="I32" s="66" t="s">
        <v>23</v>
      </c>
      <c r="J32" s="62" t="s">
        <v>23</v>
      </c>
      <c r="K32" s="62"/>
      <c r="L32" s="62"/>
      <c r="M32" s="62"/>
      <c r="N32" s="62"/>
      <c r="O32" s="67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7">
      <c r="A33" s="171"/>
      <c r="B33" s="23">
        <v>2</v>
      </c>
      <c r="C33" s="24" t="s">
        <v>40</v>
      </c>
      <c r="D33" s="174"/>
      <c r="E33" s="64" t="s">
        <v>62</v>
      </c>
      <c r="F33" s="27">
        <v>-12.906962</v>
      </c>
      <c r="G33" s="27">
        <v>45.711982999999996</v>
      </c>
      <c r="H33" s="65">
        <v>2727.2</v>
      </c>
      <c r="I33" s="66" t="s">
        <v>23</v>
      </c>
      <c r="J33" s="62" t="s">
        <v>23</v>
      </c>
      <c r="K33" s="62"/>
      <c r="L33" s="62"/>
      <c r="M33" s="62"/>
      <c r="N33" s="62"/>
      <c r="O33" s="67" t="s">
        <v>23</v>
      </c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7">
      <c r="A34" s="171"/>
      <c r="B34" s="32">
        <v>1</v>
      </c>
      <c r="C34" s="24" t="s">
        <v>40</v>
      </c>
      <c r="D34" s="174"/>
      <c r="E34" s="64" t="s">
        <v>63</v>
      </c>
      <c r="F34" s="27">
        <v>-12.907501999999999</v>
      </c>
      <c r="G34" s="27">
        <v>45.711978000000002</v>
      </c>
      <c r="H34" s="65">
        <v>2724.4</v>
      </c>
      <c r="I34" s="66" t="s">
        <v>23</v>
      </c>
      <c r="J34" s="62" t="s">
        <v>23</v>
      </c>
      <c r="K34" s="62"/>
      <c r="L34" s="62"/>
      <c r="M34" s="62"/>
      <c r="N34" s="62"/>
      <c r="O34" s="67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">
      <c r="A35" s="171"/>
      <c r="B35" s="32">
        <v>1</v>
      </c>
      <c r="C35" s="24" t="s">
        <v>40</v>
      </c>
      <c r="D35" s="174"/>
      <c r="E35" s="64" t="s">
        <v>64</v>
      </c>
      <c r="F35" s="27">
        <v>-12.911222</v>
      </c>
      <c r="G35" s="27">
        <v>45.711863000000001</v>
      </c>
      <c r="H35" s="65">
        <v>2586</v>
      </c>
      <c r="I35" s="66" t="s">
        <v>23</v>
      </c>
      <c r="J35" s="62" t="s">
        <v>23</v>
      </c>
      <c r="K35" s="62"/>
      <c r="L35" s="62"/>
      <c r="M35" s="62"/>
      <c r="N35" s="62"/>
      <c r="O35" s="67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7">
      <c r="A36" s="171"/>
      <c r="B36" s="32">
        <v>1</v>
      </c>
      <c r="C36" s="24" t="s">
        <v>40</v>
      </c>
      <c r="D36" s="174"/>
      <c r="E36" s="64" t="s">
        <v>65</v>
      </c>
      <c r="F36" s="27">
        <v>-12.910773000000001</v>
      </c>
      <c r="G36" s="27">
        <v>45.710450000000002</v>
      </c>
      <c r="H36" s="65">
        <v>2629.1</v>
      </c>
      <c r="I36" s="66" t="s">
        <v>23</v>
      </c>
      <c r="J36" s="62" t="s">
        <v>23</v>
      </c>
      <c r="K36" s="62"/>
      <c r="L36" s="62"/>
      <c r="M36" s="62"/>
      <c r="N36" s="62"/>
      <c r="O36" s="67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7">
      <c r="A37" s="171"/>
      <c r="B37" s="32">
        <v>1</v>
      </c>
      <c r="C37" s="24" t="s">
        <v>40</v>
      </c>
      <c r="D37" s="174"/>
      <c r="E37" s="64" t="s">
        <v>66</v>
      </c>
      <c r="F37" s="27">
        <v>-12.910783</v>
      </c>
      <c r="G37" s="27">
        <v>45.712786999999999</v>
      </c>
      <c r="H37" s="65">
        <v>2623.9</v>
      </c>
      <c r="I37" s="66" t="s">
        <v>23</v>
      </c>
      <c r="J37" s="62" t="s">
        <v>23</v>
      </c>
      <c r="K37" s="62"/>
      <c r="L37" s="62"/>
      <c r="M37" s="62"/>
      <c r="N37" s="62"/>
      <c r="O37" s="67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7">
      <c r="A38" s="171"/>
      <c r="B38" s="23">
        <v>2</v>
      </c>
      <c r="C38" s="24" t="s">
        <v>40</v>
      </c>
      <c r="D38" s="174"/>
      <c r="E38" s="64" t="s">
        <v>67</v>
      </c>
      <c r="F38" s="27">
        <v>-12.908167000000001</v>
      </c>
      <c r="G38" s="27">
        <v>45.704000000000001</v>
      </c>
      <c r="H38" s="65">
        <v>2962.7</v>
      </c>
      <c r="I38" s="66" t="s">
        <v>23</v>
      </c>
      <c r="J38" s="62" t="s">
        <v>23</v>
      </c>
      <c r="K38" s="62"/>
      <c r="L38" s="62" t="s">
        <v>23</v>
      </c>
      <c r="M38" s="62"/>
      <c r="N38" s="62"/>
      <c r="O38" s="67" t="s">
        <v>23</v>
      </c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7">
      <c r="A39" s="171"/>
      <c r="B39" s="23">
        <v>2</v>
      </c>
      <c r="C39" s="24" t="s">
        <v>40</v>
      </c>
      <c r="D39" s="174"/>
      <c r="E39" s="64" t="s">
        <v>68</v>
      </c>
      <c r="F39" s="27">
        <v>-12.907500000000001</v>
      </c>
      <c r="G39" s="27">
        <v>45.701500000000003</v>
      </c>
      <c r="H39" s="65">
        <v>3009</v>
      </c>
      <c r="I39" s="66" t="s">
        <v>23</v>
      </c>
      <c r="J39" s="62" t="s">
        <v>23</v>
      </c>
      <c r="K39" s="62"/>
      <c r="L39" s="62" t="s">
        <v>23</v>
      </c>
      <c r="M39" s="62"/>
      <c r="N39" s="62"/>
      <c r="O39" s="67" t="s">
        <v>23</v>
      </c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7">
      <c r="A40" s="172"/>
      <c r="B40" s="69">
        <v>1</v>
      </c>
      <c r="C40" s="40" t="s">
        <v>40</v>
      </c>
      <c r="D40" s="166"/>
      <c r="E40" s="70" t="s">
        <v>69</v>
      </c>
      <c r="F40" s="43">
        <v>-12.912967999999999</v>
      </c>
      <c r="G40" s="43">
        <v>45.704436999999999</v>
      </c>
      <c r="H40" s="71">
        <v>3032.5</v>
      </c>
      <c r="I40" s="66" t="s">
        <v>23</v>
      </c>
      <c r="J40" s="62" t="s">
        <v>23</v>
      </c>
      <c r="K40" s="62"/>
      <c r="L40" s="62"/>
      <c r="M40" s="62"/>
      <c r="N40" s="62"/>
      <c r="O40" s="67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7">
      <c r="A41" s="173" t="s">
        <v>70</v>
      </c>
      <c r="B41" s="72" t="s">
        <v>38</v>
      </c>
      <c r="C41" s="12" t="s">
        <v>40</v>
      </c>
      <c r="D41" s="175" t="s">
        <v>41</v>
      </c>
      <c r="E41" s="58" t="s">
        <v>71</v>
      </c>
      <c r="F41" s="18">
        <v>-12.879524999999999</v>
      </c>
      <c r="G41" s="18">
        <v>45.682658330000002</v>
      </c>
      <c r="H41" s="59">
        <v>3234.7</v>
      </c>
      <c r="I41" s="60" t="s">
        <v>23</v>
      </c>
      <c r="J41" s="61" t="s">
        <v>23</v>
      </c>
      <c r="K41" s="61" t="s">
        <v>23</v>
      </c>
      <c r="L41" s="61"/>
      <c r="M41" s="61"/>
      <c r="N41" s="61" t="s">
        <v>23</v>
      </c>
      <c r="O41" s="63" t="s">
        <v>23</v>
      </c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7">
      <c r="A42" s="174"/>
      <c r="B42" s="73" t="s">
        <v>33</v>
      </c>
      <c r="C42" s="24" t="s">
        <v>40</v>
      </c>
      <c r="D42" s="174"/>
      <c r="E42" s="64" t="s">
        <v>72</v>
      </c>
      <c r="F42" s="27">
        <v>-12.874605000000001</v>
      </c>
      <c r="G42" s="27">
        <v>45.680605</v>
      </c>
      <c r="H42" s="65">
        <v>3234</v>
      </c>
      <c r="I42" s="66" t="s">
        <v>23</v>
      </c>
      <c r="J42" s="62" t="s">
        <v>23</v>
      </c>
      <c r="K42" s="62"/>
      <c r="L42" s="62" t="s">
        <v>23</v>
      </c>
      <c r="M42" s="62"/>
      <c r="N42" s="62" t="s">
        <v>23</v>
      </c>
      <c r="O42" s="67" t="s">
        <v>23</v>
      </c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7">
      <c r="A43" s="174"/>
      <c r="B43" s="73" t="s">
        <v>33</v>
      </c>
      <c r="C43" s="24" t="s">
        <v>40</v>
      </c>
      <c r="D43" s="174"/>
      <c r="E43" s="64" t="s">
        <v>73</v>
      </c>
      <c r="F43" s="27">
        <v>-12.874549999999999</v>
      </c>
      <c r="G43" s="27">
        <v>45.681359999999998</v>
      </c>
      <c r="H43" s="65">
        <v>3256</v>
      </c>
      <c r="I43" s="66" t="s">
        <v>23</v>
      </c>
      <c r="J43" s="62" t="s">
        <v>23</v>
      </c>
      <c r="K43" s="62"/>
      <c r="L43" s="62" t="s">
        <v>23</v>
      </c>
      <c r="M43" s="62"/>
      <c r="N43" s="62" t="s">
        <v>23</v>
      </c>
      <c r="O43" s="67" t="s">
        <v>23</v>
      </c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">
      <c r="A44" s="174"/>
      <c r="B44" s="73" t="s">
        <v>33</v>
      </c>
      <c r="C44" s="24" t="s">
        <v>40</v>
      </c>
      <c r="D44" s="174"/>
      <c r="E44" s="64" t="s">
        <v>74</v>
      </c>
      <c r="F44" s="27">
        <v>-12.874631669999999</v>
      </c>
      <c r="G44" s="27">
        <v>45.683815000000003</v>
      </c>
      <c r="H44" s="65">
        <v>3271.7</v>
      </c>
      <c r="I44" s="66" t="s">
        <v>23</v>
      </c>
      <c r="J44" s="62" t="s">
        <v>23</v>
      </c>
      <c r="K44" s="62"/>
      <c r="L44" s="62" t="s">
        <v>23</v>
      </c>
      <c r="M44" s="62"/>
      <c r="N44" s="62" t="s">
        <v>23</v>
      </c>
      <c r="O44" s="67" t="s">
        <v>23</v>
      </c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">
      <c r="A45" s="174"/>
      <c r="B45" s="73" t="s">
        <v>33</v>
      </c>
      <c r="C45" s="24" t="s">
        <v>40</v>
      </c>
      <c r="D45" s="174"/>
      <c r="E45" s="64" t="s">
        <v>75</v>
      </c>
      <c r="F45" s="27">
        <v>-12.872666669999999</v>
      </c>
      <c r="G45" s="27">
        <v>45.686983329999997</v>
      </c>
      <c r="H45" s="65">
        <v>3272.9</v>
      </c>
      <c r="I45" s="66" t="s">
        <v>23</v>
      </c>
      <c r="J45" s="62" t="s">
        <v>23</v>
      </c>
      <c r="K45" s="62"/>
      <c r="L45" s="62" t="s">
        <v>23</v>
      </c>
      <c r="M45" s="62"/>
      <c r="N45" s="62" t="s">
        <v>23</v>
      </c>
      <c r="O45" s="67" t="s">
        <v>23</v>
      </c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">
      <c r="A46" s="174"/>
      <c r="B46" s="68" t="s">
        <v>38</v>
      </c>
      <c r="C46" s="24" t="s">
        <v>40</v>
      </c>
      <c r="D46" s="174"/>
      <c r="E46" s="64" t="s">
        <v>76</v>
      </c>
      <c r="F46" s="27">
        <v>-12.871043329999999</v>
      </c>
      <c r="G46" s="27">
        <v>45.685166670000001</v>
      </c>
      <c r="H46" s="65">
        <v>3254</v>
      </c>
      <c r="I46" s="66" t="s">
        <v>23</v>
      </c>
      <c r="J46" s="62" t="s">
        <v>23</v>
      </c>
      <c r="K46" s="62" t="s">
        <v>23</v>
      </c>
      <c r="L46" s="62"/>
      <c r="M46" s="62"/>
      <c r="N46" s="62" t="s">
        <v>23</v>
      </c>
      <c r="O46" s="67" t="s">
        <v>23</v>
      </c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">
      <c r="A47" s="174"/>
      <c r="B47" s="73" t="s">
        <v>33</v>
      </c>
      <c r="C47" s="24" t="s">
        <v>40</v>
      </c>
      <c r="D47" s="174"/>
      <c r="E47" s="64" t="s">
        <v>77</v>
      </c>
      <c r="F47" s="27">
        <v>-12.86492333</v>
      </c>
      <c r="G47" s="27">
        <v>45.679571670000001</v>
      </c>
      <c r="H47" s="65">
        <v>3222.5</v>
      </c>
      <c r="I47" s="66" t="s">
        <v>23</v>
      </c>
      <c r="J47" s="62" t="s">
        <v>23</v>
      </c>
      <c r="K47" s="62"/>
      <c r="L47" s="62" t="s">
        <v>23</v>
      </c>
      <c r="M47" s="62"/>
      <c r="N47" s="62" t="s">
        <v>23</v>
      </c>
      <c r="O47" s="67" t="s">
        <v>23</v>
      </c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">
      <c r="A48" s="174"/>
      <c r="B48" s="73" t="s">
        <v>33</v>
      </c>
      <c r="C48" s="24" t="s">
        <v>40</v>
      </c>
      <c r="D48" s="174"/>
      <c r="E48" s="64" t="s">
        <v>78</v>
      </c>
      <c r="F48" s="27">
        <v>-12.865360000000001</v>
      </c>
      <c r="G48" s="27">
        <v>45.677025</v>
      </c>
      <c r="H48" s="65">
        <v>3221.5</v>
      </c>
      <c r="I48" s="66" t="s">
        <v>23</v>
      </c>
      <c r="J48" s="62" t="s">
        <v>23</v>
      </c>
      <c r="K48" s="62"/>
      <c r="L48" s="62" t="s">
        <v>23</v>
      </c>
      <c r="M48" s="62"/>
      <c r="N48" s="62" t="s">
        <v>23</v>
      </c>
      <c r="O48" s="67" t="s">
        <v>23</v>
      </c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7">
      <c r="A49" s="174"/>
      <c r="B49" s="73" t="s">
        <v>33</v>
      </c>
      <c r="C49" s="24" t="s">
        <v>40</v>
      </c>
      <c r="D49" s="174"/>
      <c r="E49" s="64" t="s">
        <v>79</v>
      </c>
      <c r="F49" s="27">
        <v>-12.861478330000001</v>
      </c>
      <c r="G49" s="27">
        <v>45.668655000000001</v>
      </c>
      <c r="H49" s="65">
        <v>3266.7</v>
      </c>
      <c r="I49" s="66" t="s">
        <v>23</v>
      </c>
      <c r="J49" s="62" t="s">
        <v>23</v>
      </c>
      <c r="K49" s="62"/>
      <c r="L49" s="62" t="s">
        <v>23</v>
      </c>
      <c r="M49" s="62"/>
      <c r="N49" s="62" t="s">
        <v>23</v>
      </c>
      <c r="O49" s="67" t="s">
        <v>23</v>
      </c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7">
      <c r="A50" s="174"/>
      <c r="B50" s="68" t="s">
        <v>38</v>
      </c>
      <c r="C50" s="24" t="s">
        <v>40</v>
      </c>
      <c r="D50" s="174"/>
      <c r="E50" s="64" t="s">
        <v>80</v>
      </c>
      <c r="F50" s="27">
        <v>-12.87082167</v>
      </c>
      <c r="G50" s="27">
        <v>45.674484999999997</v>
      </c>
      <c r="H50" s="65">
        <v>3246.7</v>
      </c>
      <c r="I50" s="66" t="s">
        <v>23</v>
      </c>
      <c r="J50" s="62" t="s">
        <v>23</v>
      </c>
      <c r="K50" s="62" t="s">
        <v>23</v>
      </c>
      <c r="L50" s="62"/>
      <c r="M50" s="62"/>
      <c r="N50" s="62" t="s">
        <v>23</v>
      </c>
      <c r="O50" s="67" t="s">
        <v>23</v>
      </c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7">
      <c r="A51" s="166"/>
      <c r="B51" s="74" t="s">
        <v>38</v>
      </c>
      <c r="C51" s="24" t="s">
        <v>40</v>
      </c>
      <c r="D51" s="166"/>
      <c r="E51" s="70" t="s">
        <v>81</v>
      </c>
      <c r="F51" s="27">
        <v>-12.87077</v>
      </c>
      <c r="G51" s="27">
        <v>45.678086669999999</v>
      </c>
      <c r="H51" s="65">
        <v>3250.4</v>
      </c>
      <c r="I51" s="75" t="s">
        <v>23</v>
      </c>
      <c r="J51" s="76" t="s">
        <v>23</v>
      </c>
      <c r="K51" s="76" t="s">
        <v>23</v>
      </c>
      <c r="L51" s="76"/>
      <c r="M51" s="76"/>
      <c r="N51" s="76" t="s">
        <v>23</v>
      </c>
      <c r="O51" s="77" t="s">
        <v>23</v>
      </c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7">
      <c r="A52" s="173" t="s">
        <v>82</v>
      </c>
      <c r="B52" s="78">
        <v>1</v>
      </c>
      <c r="C52" s="58" t="s">
        <v>40</v>
      </c>
      <c r="D52" s="176" t="s">
        <v>41</v>
      </c>
      <c r="E52" s="79" t="s">
        <v>72</v>
      </c>
      <c r="F52" s="17">
        <v>-12.878417000000001</v>
      </c>
      <c r="G52" s="18">
        <v>45.753033000000002</v>
      </c>
      <c r="H52" s="16">
        <v>3234</v>
      </c>
      <c r="I52" s="60" t="s">
        <v>23</v>
      </c>
      <c r="J52" s="61" t="s">
        <v>23</v>
      </c>
      <c r="K52" s="61"/>
      <c r="L52" s="61"/>
      <c r="M52" s="61"/>
      <c r="N52" s="61"/>
      <c r="O52" s="6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7">
      <c r="A53" s="166"/>
      <c r="B53" s="80">
        <v>1</v>
      </c>
      <c r="C53" s="70" t="s">
        <v>40</v>
      </c>
      <c r="D53" s="166"/>
      <c r="E53" s="81" t="s">
        <v>73</v>
      </c>
      <c r="F53" s="42">
        <v>-12.881467000000001</v>
      </c>
      <c r="G53" s="43">
        <v>45.748367000000002</v>
      </c>
      <c r="H53" s="44">
        <v>3253</v>
      </c>
      <c r="I53" s="75" t="s">
        <v>23</v>
      </c>
      <c r="J53" s="76" t="s">
        <v>23</v>
      </c>
      <c r="K53" s="76"/>
      <c r="L53" s="76"/>
      <c r="M53" s="76"/>
      <c r="N53" s="76"/>
      <c r="O53" s="77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7">
      <c r="A54" s="177" t="s">
        <v>83</v>
      </c>
      <c r="B54" s="68" t="s">
        <v>38</v>
      </c>
      <c r="C54" s="24" t="s">
        <v>40</v>
      </c>
      <c r="D54" s="178" t="s">
        <v>41</v>
      </c>
      <c r="E54" s="64" t="s">
        <v>84</v>
      </c>
      <c r="F54" s="27">
        <v>-12.86397333</v>
      </c>
      <c r="G54" s="27">
        <v>45.670724999999997</v>
      </c>
      <c r="H54" s="65">
        <v>3250.7</v>
      </c>
      <c r="I54" s="66" t="s">
        <v>23</v>
      </c>
      <c r="J54" s="62" t="s">
        <v>23</v>
      </c>
      <c r="K54" s="62" t="s">
        <v>23</v>
      </c>
      <c r="L54" s="62"/>
      <c r="M54" s="62"/>
      <c r="N54" s="62"/>
      <c r="O54" s="67" t="s">
        <v>23</v>
      </c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7">
      <c r="A55" s="174"/>
      <c r="B55" s="82" t="s">
        <v>85</v>
      </c>
      <c r="C55" s="24" t="s">
        <v>40</v>
      </c>
      <c r="D55" s="174"/>
      <c r="E55" s="64" t="s">
        <v>86</v>
      </c>
      <c r="F55" s="27">
        <v>-12.864165</v>
      </c>
      <c r="G55" s="27">
        <v>45.680091670000003</v>
      </c>
      <c r="H55" s="65">
        <v>3221</v>
      </c>
      <c r="I55" s="66" t="s">
        <v>23</v>
      </c>
      <c r="J55" s="62" t="s">
        <v>23</v>
      </c>
      <c r="K55" s="62"/>
      <c r="L55" s="62"/>
      <c r="M55" s="62"/>
      <c r="N55" s="62"/>
      <c r="O55" s="67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7">
      <c r="A56" s="174"/>
      <c r="B56" s="73" t="s">
        <v>33</v>
      </c>
      <c r="C56" s="24" t="s">
        <v>40</v>
      </c>
      <c r="D56" s="174"/>
      <c r="E56" s="64" t="s">
        <v>87</v>
      </c>
      <c r="F56" s="27">
        <v>-12.87059</v>
      </c>
      <c r="G56" s="27">
        <v>45.681093330000003</v>
      </c>
      <c r="H56" s="65">
        <v>3259.9</v>
      </c>
      <c r="I56" s="66" t="s">
        <v>23</v>
      </c>
      <c r="J56" s="62" t="s">
        <v>23</v>
      </c>
      <c r="K56" s="62"/>
      <c r="L56" s="62" t="s">
        <v>23</v>
      </c>
      <c r="M56" s="62"/>
      <c r="N56" s="62"/>
      <c r="O56" s="67" t="s">
        <v>23</v>
      </c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7">
      <c r="A57" s="166"/>
      <c r="B57" s="83" t="s">
        <v>85</v>
      </c>
      <c r="C57" s="40" t="s">
        <v>40</v>
      </c>
      <c r="D57" s="166"/>
      <c r="E57" s="70" t="s">
        <v>88</v>
      </c>
      <c r="F57" s="43">
        <v>-12.870649999999999</v>
      </c>
      <c r="G57" s="43">
        <v>45.681080000000001</v>
      </c>
      <c r="H57" s="71">
        <v>3250.7</v>
      </c>
      <c r="I57" s="75" t="s">
        <v>23</v>
      </c>
      <c r="J57" s="76" t="s">
        <v>23</v>
      </c>
      <c r="K57" s="76"/>
      <c r="L57" s="76"/>
      <c r="M57" s="76"/>
      <c r="N57" s="76"/>
      <c r="O57" s="77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6">
      <c r="A58" s="8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6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6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6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6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6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6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6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6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6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6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6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6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6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6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6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6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6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6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6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6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6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6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6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6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6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6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6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6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6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6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6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6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6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6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6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6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6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6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6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6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6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6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6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6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6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6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6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6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6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6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6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6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6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6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6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6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6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6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6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6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6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6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6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6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6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6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6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6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6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6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6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6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6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6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6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6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6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6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6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6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6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6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6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6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6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6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6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6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6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6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6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6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6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6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6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6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6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6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6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6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6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6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6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6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6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6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6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6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6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6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6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6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6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6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6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6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6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6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6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6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6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6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6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6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6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6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6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6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6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6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6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6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6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6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6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6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6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6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6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6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6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6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6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6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6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6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6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6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6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6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6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6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6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6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6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6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6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6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6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6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6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6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6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6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6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6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6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6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6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6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6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6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6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6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6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6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6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6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6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6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6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6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6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6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6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6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6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6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6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6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6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6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6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6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6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6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6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6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6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6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6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6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6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6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6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6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6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6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6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6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6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6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6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6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6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6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6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6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6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6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6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6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6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6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6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6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6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6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6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6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6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6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6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6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6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6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6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6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6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6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6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6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6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6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6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6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6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6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6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6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6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6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6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6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6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6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6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6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6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6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6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6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6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6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6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6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6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6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6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6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6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6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6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6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6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6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6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6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6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6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6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6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6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6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6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6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6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6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6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6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6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6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6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6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6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6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6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6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6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6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6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6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6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6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6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6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6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6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6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6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6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6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6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6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6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6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6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6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6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6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6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6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6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6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6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6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6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6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6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6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6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6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6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6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6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6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6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6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6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6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6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6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6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6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6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6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6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6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6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6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6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6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6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6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6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6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6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6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6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6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6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6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6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6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6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6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6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6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6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6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6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6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6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6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6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6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6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6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6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6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6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6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6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6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6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6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6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6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6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6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6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6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6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6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6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6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6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6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6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6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6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6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6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6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6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6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6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6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6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6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6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6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6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6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6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6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6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6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6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6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6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6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6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6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6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6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6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6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6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6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6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6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6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6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6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6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6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6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6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6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6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6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6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6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6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6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6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6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6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6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6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6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6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6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6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6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6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6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6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6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6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6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6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6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6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6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6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6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6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6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6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6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6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6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6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6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6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6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6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6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6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6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6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6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6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6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6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6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6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6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6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6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6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6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6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6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6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6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6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6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6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6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6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6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6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6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6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6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6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6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6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6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6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6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6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6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6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6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6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6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6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6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6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6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6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6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6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6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6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6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6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6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6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6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6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6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6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6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6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6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6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6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6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6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6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6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6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6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6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6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6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6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6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6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6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6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6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6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6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6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6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6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6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6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6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6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6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6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6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6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6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6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6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6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6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6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6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6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6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6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6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6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6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6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6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6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6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6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6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6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6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6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6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6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6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6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6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6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6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6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6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6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6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6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6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6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6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6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6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6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6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6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6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6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6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6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6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6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6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6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6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6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6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6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6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6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6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6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6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6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6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6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6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6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6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6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6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6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6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6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6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6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6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6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6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6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6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6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6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6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6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6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6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6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6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6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6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6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6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6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6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6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6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6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6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6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6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6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6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6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6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6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6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6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6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6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6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6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6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6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6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6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6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6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6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6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6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6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6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6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6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6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6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6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6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6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6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6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6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6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6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6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6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6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6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6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6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6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6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6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6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6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6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6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6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6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6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6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6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6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6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6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6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6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6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6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6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6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6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6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6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6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6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6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6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6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6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6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6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6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6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6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6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6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6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6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6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6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6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6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6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6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6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6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6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6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6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6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6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6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6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6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6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6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6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6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6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6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6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6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6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6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6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6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6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6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6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6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6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6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6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6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6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6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6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6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6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6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6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6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6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6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6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6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6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6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6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6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6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6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6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6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6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6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6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6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6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6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6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6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6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6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6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6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6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6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6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6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6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6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6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6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6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6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6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6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6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6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6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6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6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6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6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6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6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6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6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6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6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6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6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6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6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6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6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6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6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21">
    <mergeCell ref="E20:E21"/>
    <mergeCell ref="F20:H20"/>
    <mergeCell ref="I20:O20"/>
    <mergeCell ref="D22:D40"/>
    <mergeCell ref="A54:A57"/>
    <mergeCell ref="D54:D57"/>
    <mergeCell ref="A20:A21"/>
    <mergeCell ref="C20:C21"/>
    <mergeCell ref="D20:D21"/>
    <mergeCell ref="A22:A40"/>
    <mergeCell ref="A41:A51"/>
    <mergeCell ref="D41:D51"/>
    <mergeCell ref="A52:A53"/>
    <mergeCell ref="D52:D53"/>
    <mergeCell ref="A1:N1"/>
    <mergeCell ref="A3:A4"/>
    <mergeCell ref="C3:C4"/>
    <mergeCell ref="D3:D4"/>
    <mergeCell ref="E3:G3"/>
    <mergeCell ref="H3:J3"/>
    <mergeCell ref="K3:Q3"/>
  </mergeCells>
  <hyperlinks>
    <hyperlink ref="D5" r:id="rId1" xr:uid="{00000000-0004-0000-0100-000000000000}"/>
    <hyperlink ref="D6" r:id="rId2" xr:uid="{00000000-0004-0000-0100-000001000000}"/>
    <hyperlink ref="D7" r:id="rId3" xr:uid="{00000000-0004-0000-0100-000002000000}"/>
    <hyperlink ref="D10" r:id="rId4" xr:uid="{00000000-0004-0000-0100-000003000000}"/>
    <hyperlink ref="D13" r:id="rId5" xr:uid="{00000000-0004-0000-0100-000004000000}"/>
    <hyperlink ref="D14" r:id="rId6" xr:uid="{00000000-0004-0000-0100-000005000000}"/>
    <hyperlink ref="D15" r:id="rId7" xr:uid="{00000000-0004-0000-0100-000006000000}"/>
    <hyperlink ref="D16" r:id="rId8" xr:uid="{00000000-0004-0000-0100-000007000000}"/>
    <hyperlink ref="D22" r:id="rId9" xr:uid="{00000000-0004-0000-0100-000008000000}"/>
    <hyperlink ref="D41" r:id="rId10" xr:uid="{00000000-0004-0000-0100-000009000000}"/>
    <hyperlink ref="D52" r:id="rId11" xr:uid="{00000000-0004-0000-0100-00000A000000}"/>
    <hyperlink ref="D54" r:id="rId12" xr:uid="{00000000-0004-0000-0100-00000B000000}"/>
  </hyperlinks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9E2F3"/>
  </sheetPr>
  <dimension ref="A1:Z100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baseColWidth="10" defaultColWidth="14.5" defaultRowHeight="15" customHeight="1"/>
  <cols>
    <col min="1" max="1" width="17.5" customWidth="1"/>
    <col min="2" max="3" width="10.6640625" customWidth="1"/>
    <col min="4" max="4" width="14.6640625" customWidth="1"/>
    <col min="5" max="5" width="17.33203125" customWidth="1"/>
    <col min="6" max="6" width="13" customWidth="1"/>
    <col min="7" max="7" width="10.6640625" customWidth="1"/>
    <col min="8" max="9" width="15" customWidth="1"/>
    <col min="10" max="10" width="13" customWidth="1"/>
    <col min="11" max="11" width="10.1640625" customWidth="1"/>
    <col min="12" max="12" width="10.6640625" customWidth="1"/>
    <col min="13" max="13" width="13" customWidth="1"/>
    <col min="14" max="14" width="10.6640625" customWidth="1"/>
    <col min="15" max="16" width="13" customWidth="1"/>
    <col min="17" max="26" width="10.6640625" customWidth="1"/>
  </cols>
  <sheetData>
    <row r="1" spans="1:26" ht="14.25" customHeight="1">
      <c r="A1" s="181" t="s">
        <v>89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</row>
    <row r="2" spans="1:26" ht="14.25" customHeight="1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26" ht="14.25" customHeight="1">
      <c r="A3" s="86" t="s">
        <v>90</v>
      </c>
      <c r="B3" s="87" t="s">
        <v>91</v>
      </c>
      <c r="C3" s="87" t="s">
        <v>91</v>
      </c>
      <c r="D3" s="87" t="s">
        <v>92</v>
      </c>
      <c r="E3" s="87" t="s">
        <v>92</v>
      </c>
      <c r="F3" s="87" t="s">
        <v>93</v>
      </c>
      <c r="G3" s="87" t="s">
        <v>93</v>
      </c>
      <c r="H3" s="87" t="s">
        <v>94</v>
      </c>
      <c r="I3" s="87" t="s">
        <v>94</v>
      </c>
      <c r="J3" s="87" t="s">
        <v>94</v>
      </c>
      <c r="K3" s="87" t="s">
        <v>95</v>
      </c>
      <c r="L3" s="87" t="s">
        <v>95</v>
      </c>
      <c r="M3" s="87" t="s">
        <v>95</v>
      </c>
      <c r="N3" s="87" t="s">
        <v>95</v>
      </c>
      <c r="O3" s="87" t="s">
        <v>96</v>
      </c>
      <c r="P3" s="87" t="s">
        <v>96</v>
      </c>
      <c r="Q3" s="87" t="s">
        <v>97</v>
      </c>
      <c r="R3" s="87" t="s">
        <v>97</v>
      </c>
      <c r="S3" s="87" t="s">
        <v>97</v>
      </c>
    </row>
    <row r="4" spans="1:26" ht="14.25" customHeight="1">
      <c r="A4" s="88" t="s">
        <v>98</v>
      </c>
      <c r="B4" s="89" t="s">
        <v>99</v>
      </c>
      <c r="C4" s="88" t="s">
        <v>100</v>
      </c>
      <c r="D4" s="88" t="s">
        <v>101</v>
      </c>
      <c r="E4" s="88" t="s">
        <v>102</v>
      </c>
      <c r="F4" s="88" t="s">
        <v>103</v>
      </c>
      <c r="G4" s="88" t="s">
        <v>30</v>
      </c>
      <c r="H4" s="88" t="s">
        <v>104</v>
      </c>
      <c r="I4" s="88" t="s">
        <v>105</v>
      </c>
      <c r="J4" s="90" t="s">
        <v>106</v>
      </c>
      <c r="K4" s="90" t="s">
        <v>107</v>
      </c>
      <c r="L4" s="88" t="s">
        <v>108</v>
      </c>
      <c r="M4" s="88" t="s">
        <v>109</v>
      </c>
      <c r="N4" s="88" t="s">
        <v>110</v>
      </c>
      <c r="O4" s="88" t="s">
        <v>111</v>
      </c>
      <c r="P4" s="88" t="s">
        <v>112</v>
      </c>
      <c r="Q4" s="88" t="s">
        <v>113</v>
      </c>
      <c r="R4" s="88" t="s">
        <v>114</v>
      </c>
      <c r="S4" s="88" t="s">
        <v>115</v>
      </c>
    </row>
    <row r="5" spans="1:26" ht="14.25" customHeight="1">
      <c r="A5" s="91"/>
      <c r="B5" s="92"/>
      <c r="J5" s="93"/>
      <c r="K5" s="93"/>
    </row>
    <row r="6" spans="1:26" ht="14.25" customHeight="1">
      <c r="A6" s="91" t="s">
        <v>116</v>
      </c>
      <c r="B6" s="94">
        <v>45.97</v>
      </c>
      <c r="C6" s="95">
        <v>45.72</v>
      </c>
      <c r="D6" s="95">
        <v>47.25</v>
      </c>
      <c r="E6" s="95">
        <v>47</v>
      </c>
      <c r="F6" s="95">
        <v>46.68</v>
      </c>
      <c r="G6" s="95">
        <v>46.77</v>
      </c>
      <c r="H6" s="95">
        <v>46.44</v>
      </c>
      <c r="I6" s="95">
        <v>46.51</v>
      </c>
      <c r="J6" s="95">
        <v>45.96</v>
      </c>
      <c r="K6" s="95">
        <v>46.2</v>
      </c>
      <c r="L6" s="95">
        <v>47.06</v>
      </c>
      <c r="M6" s="95">
        <v>48.17</v>
      </c>
      <c r="N6" s="95">
        <v>47.07</v>
      </c>
      <c r="O6" s="96">
        <v>47.6</v>
      </c>
      <c r="P6" s="96">
        <v>46.02</v>
      </c>
      <c r="Q6" s="96">
        <v>46.19</v>
      </c>
      <c r="R6" s="96">
        <v>46.79</v>
      </c>
      <c r="S6" s="96">
        <v>47.13</v>
      </c>
    </row>
    <row r="7" spans="1:26" ht="14.25" customHeight="1">
      <c r="A7" s="91" t="s">
        <v>117</v>
      </c>
      <c r="B7" s="94">
        <v>14.88</v>
      </c>
      <c r="C7" s="95">
        <v>14.81</v>
      </c>
      <c r="D7" s="95">
        <v>15.56</v>
      </c>
      <c r="E7" s="95">
        <v>15.39</v>
      </c>
      <c r="F7" s="95">
        <v>14.9</v>
      </c>
      <c r="G7" s="95">
        <v>14.98</v>
      </c>
      <c r="H7" s="95">
        <v>15.26</v>
      </c>
      <c r="I7" s="95">
        <v>15.4</v>
      </c>
      <c r="J7" s="95">
        <v>14.53</v>
      </c>
      <c r="K7" s="95">
        <v>15.1</v>
      </c>
      <c r="L7" s="95">
        <v>15.45</v>
      </c>
      <c r="M7" s="95">
        <v>15.76</v>
      </c>
      <c r="N7" s="95">
        <v>15.37</v>
      </c>
      <c r="O7" s="96">
        <v>15.74</v>
      </c>
      <c r="P7" s="96">
        <v>15.25</v>
      </c>
      <c r="Q7" s="96">
        <v>15.03</v>
      </c>
      <c r="R7" s="96">
        <v>15.49</v>
      </c>
      <c r="S7" s="96">
        <v>15.59</v>
      </c>
    </row>
    <row r="8" spans="1:26" ht="14.25" customHeight="1">
      <c r="A8" s="97" t="s">
        <v>118</v>
      </c>
      <c r="B8" s="95">
        <v>13.77</v>
      </c>
      <c r="C8" s="95">
        <v>13.76</v>
      </c>
      <c r="D8" s="95">
        <v>13.62</v>
      </c>
      <c r="E8" s="95">
        <v>13.87</v>
      </c>
      <c r="F8" s="95">
        <v>13.5</v>
      </c>
      <c r="G8" s="95">
        <v>13.39</v>
      </c>
      <c r="H8" s="95">
        <v>13.88</v>
      </c>
      <c r="I8" s="95">
        <v>13.92</v>
      </c>
      <c r="J8" s="95">
        <v>13.84</v>
      </c>
      <c r="K8" s="95">
        <v>13.96</v>
      </c>
      <c r="L8" s="95">
        <v>13.75</v>
      </c>
      <c r="M8" s="95">
        <v>13.9</v>
      </c>
      <c r="N8" s="95">
        <v>13.91</v>
      </c>
      <c r="O8" s="96">
        <v>14.09</v>
      </c>
      <c r="P8" s="96">
        <v>14.35</v>
      </c>
      <c r="Q8" s="96">
        <v>14.42</v>
      </c>
      <c r="R8" s="96">
        <v>13.81</v>
      </c>
      <c r="S8" s="96">
        <v>13.59</v>
      </c>
    </row>
    <row r="9" spans="1:26" ht="14.25" customHeight="1">
      <c r="A9" s="98" t="s">
        <v>119</v>
      </c>
      <c r="B9" s="99">
        <f t="shared" ref="B9:S9" si="0">B8/159.691*71.846*2</f>
        <v>12.390421752008566</v>
      </c>
      <c r="C9" s="99">
        <f t="shared" si="0"/>
        <v>12.381423624374573</v>
      </c>
      <c r="D9" s="99">
        <f t="shared" si="0"/>
        <v>12.25544983749867</v>
      </c>
      <c r="E9" s="99">
        <f t="shared" si="0"/>
        <v>12.480403028348498</v>
      </c>
      <c r="F9" s="99">
        <f t="shared" si="0"/>
        <v>12.147472305890753</v>
      </c>
      <c r="G9" s="99">
        <f t="shared" si="0"/>
        <v>12.048492901916829</v>
      </c>
      <c r="H9" s="99">
        <f t="shared" si="0"/>
        <v>12.489401155982494</v>
      </c>
      <c r="I9" s="99">
        <f t="shared" si="0"/>
        <v>12.525393666518465</v>
      </c>
      <c r="J9" s="99">
        <f t="shared" si="0"/>
        <v>12.453408645446519</v>
      </c>
      <c r="K9" s="99">
        <f t="shared" si="0"/>
        <v>12.561386177054437</v>
      </c>
      <c r="L9" s="99">
        <f t="shared" si="0"/>
        <v>12.372425496740581</v>
      </c>
      <c r="M9" s="99">
        <f t="shared" si="0"/>
        <v>12.507397411250478</v>
      </c>
      <c r="N9" s="99">
        <f t="shared" si="0"/>
        <v>12.516395538884472</v>
      </c>
      <c r="O9" s="100">
        <f t="shared" si="0"/>
        <v>12.678361836296348</v>
      </c>
      <c r="P9" s="100">
        <f t="shared" si="0"/>
        <v>12.912313154780168</v>
      </c>
      <c r="Q9" s="100">
        <f t="shared" si="0"/>
        <v>12.975300048218122</v>
      </c>
      <c r="R9" s="100">
        <f t="shared" si="0"/>
        <v>12.42641426254454</v>
      </c>
      <c r="S9" s="100">
        <f t="shared" si="0"/>
        <v>12.228455454596691</v>
      </c>
      <c r="T9" s="101"/>
      <c r="U9" s="101"/>
      <c r="V9" s="101"/>
      <c r="W9" s="101"/>
      <c r="X9" s="101"/>
      <c r="Y9" s="101"/>
      <c r="Z9" s="101"/>
    </row>
    <row r="10" spans="1:26" ht="14.25" customHeight="1">
      <c r="A10" s="97" t="s">
        <v>120</v>
      </c>
      <c r="B10" s="95">
        <v>5.28</v>
      </c>
      <c r="C10" s="95">
        <v>5.27</v>
      </c>
      <c r="D10" s="95">
        <v>4.3899999999999997</v>
      </c>
      <c r="E10" s="95">
        <v>4.42</v>
      </c>
      <c r="F10" s="95">
        <v>4.74</v>
      </c>
      <c r="G10" s="95">
        <v>4.5</v>
      </c>
      <c r="H10" s="95">
        <v>4.49</v>
      </c>
      <c r="I10" s="95">
        <v>4.5599999999999996</v>
      </c>
      <c r="J10" s="95">
        <v>5.26</v>
      </c>
      <c r="K10" s="95">
        <v>4.54</v>
      </c>
      <c r="L10" s="95">
        <v>4.43</v>
      </c>
      <c r="M10" s="95">
        <v>4.21</v>
      </c>
      <c r="N10" s="95">
        <v>4.67</v>
      </c>
      <c r="O10" s="96">
        <v>4.5199999999999996</v>
      </c>
      <c r="P10" s="96">
        <v>5.0199999999999996</v>
      </c>
      <c r="Q10" s="96">
        <v>5.48</v>
      </c>
      <c r="R10" s="96">
        <v>4.79</v>
      </c>
      <c r="S10" s="96">
        <v>4.45</v>
      </c>
    </row>
    <row r="11" spans="1:26" ht="14.25" customHeight="1">
      <c r="A11" s="97" t="s">
        <v>121</v>
      </c>
      <c r="B11" s="95">
        <v>7.07</v>
      </c>
      <c r="C11" s="95">
        <v>7.04</v>
      </c>
      <c r="D11" s="95">
        <v>6.48</v>
      </c>
      <c r="E11" s="95">
        <v>6.47</v>
      </c>
      <c r="F11" s="95">
        <v>6.65</v>
      </c>
      <c r="G11" s="95">
        <v>6.39</v>
      </c>
      <c r="H11" s="95">
        <v>6.49</v>
      </c>
      <c r="I11" s="95">
        <v>6.54</v>
      </c>
      <c r="J11" s="95">
        <v>7.03</v>
      </c>
      <c r="K11" s="95">
        <v>6.3</v>
      </c>
      <c r="L11" s="95">
        <v>6.39</v>
      </c>
      <c r="M11" s="95">
        <v>6.15</v>
      </c>
      <c r="N11" s="95">
        <v>6.77</v>
      </c>
      <c r="O11" s="96">
        <v>6.39</v>
      </c>
      <c r="P11" s="96">
        <v>7.01</v>
      </c>
      <c r="Q11" s="96">
        <v>6.93</v>
      </c>
      <c r="R11" s="96">
        <v>6.79</v>
      </c>
      <c r="S11" s="96">
        <v>6.49</v>
      </c>
    </row>
    <row r="12" spans="1:26" ht="14.25" customHeight="1">
      <c r="A12" s="97" t="s">
        <v>122</v>
      </c>
      <c r="B12" s="95">
        <v>4.55</v>
      </c>
      <c r="C12" s="95">
        <v>4.4800000000000004</v>
      </c>
      <c r="D12" s="95">
        <v>4.4400000000000004</v>
      </c>
      <c r="E12" s="95">
        <v>4.58</v>
      </c>
      <c r="F12" s="95">
        <v>5.09</v>
      </c>
      <c r="G12" s="95">
        <v>5.09</v>
      </c>
      <c r="H12" s="95">
        <v>4.54</v>
      </c>
      <c r="I12" s="95">
        <v>4.47</v>
      </c>
      <c r="J12" s="95">
        <v>4.6500000000000004</v>
      </c>
      <c r="K12" s="95">
        <v>4.6100000000000003</v>
      </c>
      <c r="L12" s="95">
        <v>4.8499999999999996</v>
      </c>
      <c r="M12" s="95">
        <v>4.9800000000000004</v>
      </c>
      <c r="N12" s="95">
        <v>4.5999999999999996</v>
      </c>
      <c r="O12" s="96">
        <v>4.7300000000000004</v>
      </c>
      <c r="P12" s="96">
        <v>4.4000000000000004</v>
      </c>
      <c r="Q12" s="96">
        <v>4.45</v>
      </c>
      <c r="R12" s="96">
        <v>4.6399999999999997</v>
      </c>
      <c r="S12" s="96">
        <v>4.76</v>
      </c>
    </row>
    <row r="13" spans="1:26" ht="14.25" customHeight="1">
      <c r="A13" s="97" t="s">
        <v>123</v>
      </c>
      <c r="B13" s="95">
        <v>2.4300000000000002</v>
      </c>
      <c r="C13" s="95">
        <v>2.44</v>
      </c>
      <c r="D13" s="95">
        <v>2.73</v>
      </c>
      <c r="E13" s="95">
        <v>2.61</v>
      </c>
      <c r="F13" s="95">
        <v>2.5299999999999998</v>
      </c>
      <c r="G13" s="95">
        <v>2.57</v>
      </c>
      <c r="H13" s="95">
        <v>2.6</v>
      </c>
      <c r="I13" s="95">
        <v>2.58</v>
      </c>
      <c r="J13" s="95">
        <v>2.35</v>
      </c>
      <c r="K13" s="95">
        <v>2.62</v>
      </c>
      <c r="L13" s="95">
        <v>2.83</v>
      </c>
      <c r="M13" s="95">
        <v>2.82</v>
      </c>
      <c r="N13" s="95">
        <v>2.63</v>
      </c>
      <c r="O13" s="96">
        <v>2.75</v>
      </c>
      <c r="P13" s="96">
        <v>2.4700000000000002</v>
      </c>
      <c r="Q13" s="96">
        <v>2.44</v>
      </c>
      <c r="R13" s="96">
        <v>2.57</v>
      </c>
      <c r="S13" s="96">
        <v>2.7</v>
      </c>
    </row>
    <row r="14" spans="1:26" ht="14.25" customHeight="1">
      <c r="A14" s="97" t="s">
        <v>124</v>
      </c>
      <c r="B14" s="95">
        <v>3.21</v>
      </c>
      <c r="C14" s="95">
        <v>3.2</v>
      </c>
      <c r="D14" s="95">
        <v>2.88</v>
      </c>
      <c r="E14" s="95">
        <v>2.89</v>
      </c>
      <c r="F14" s="95">
        <v>3.02</v>
      </c>
      <c r="G14" s="95">
        <v>2.9</v>
      </c>
      <c r="H14" s="95">
        <v>2.98</v>
      </c>
      <c r="I14" s="95">
        <v>2.98</v>
      </c>
      <c r="J14" s="95">
        <v>3.27</v>
      </c>
      <c r="K14" s="95">
        <v>2.98</v>
      </c>
      <c r="L14" s="95">
        <v>2.85</v>
      </c>
      <c r="M14" s="95">
        <v>2.82</v>
      </c>
      <c r="N14" s="95">
        <v>3.13</v>
      </c>
      <c r="O14" s="96">
        <v>3.01</v>
      </c>
      <c r="P14" s="96">
        <v>3.4</v>
      </c>
      <c r="Q14" s="96">
        <v>3.13</v>
      </c>
      <c r="R14" s="96">
        <v>2.99</v>
      </c>
      <c r="S14" s="96">
        <v>2.85</v>
      </c>
    </row>
    <row r="15" spans="1:26" ht="14.25" customHeight="1">
      <c r="A15" s="97" t="s">
        <v>125</v>
      </c>
      <c r="B15" s="95">
        <v>0.23</v>
      </c>
      <c r="C15" s="95">
        <v>0.23</v>
      </c>
      <c r="D15" s="95">
        <v>0.24</v>
      </c>
      <c r="E15" s="95">
        <v>0.25</v>
      </c>
      <c r="F15" s="95">
        <v>0.23</v>
      </c>
      <c r="G15" s="95">
        <v>0.23</v>
      </c>
      <c r="H15" s="95">
        <v>0.24</v>
      </c>
      <c r="I15" s="95">
        <v>0.24</v>
      </c>
      <c r="J15" s="95">
        <v>0.22</v>
      </c>
      <c r="K15" s="95">
        <v>0.23</v>
      </c>
      <c r="L15" s="95">
        <v>0.24</v>
      </c>
      <c r="M15" s="95">
        <v>0.26</v>
      </c>
      <c r="N15" s="95">
        <v>0.23</v>
      </c>
      <c r="O15" s="96">
        <v>0.25</v>
      </c>
      <c r="P15" s="96">
        <v>0.23</v>
      </c>
      <c r="Q15" s="96">
        <v>0.24</v>
      </c>
      <c r="R15" s="96">
        <v>0.24</v>
      </c>
      <c r="S15" s="96">
        <v>0.24</v>
      </c>
    </row>
    <row r="16" spans="1:26" ht="14.25" customHeight="1">
      <c r="A16" s="97" t="s">
        <v>126</v>
      </c>
      <c r="B16" s="95">
        <v>1.64</v>
      </c>
      <c r="C16" s="95">
        <v>1.62</v>
      </c>
      <c r="D16" s="95">
        <v>1.57</v>
      </c>
      <c r="E16" s="95">
        <v>1.59</v>
      </c>
      <c r="F16" s="95">
        <v>1.91</v>
      </c>
      <c r="G16" s="95">
        <v>1.95</v>
      </c>
      <c r="H16" s="95">
        <v>1.59</v>
      </c>
      <c r="I16" s="95">
        <v>1.61</v>
      </c>
      <c r="J16" s="95">
        <v>1.84</v>
      </c>
      <c r="K16" s="95">
        <v>1.52</v>
      </c>
      <c r="L16" s="95">
        <v>1.62</v>
      </c>
      <c r="M16" s="95">
        <v>1.63</v>
      </c>
      <c r="N16" s="95">
        <v>1.46</v>
      </c>
      <c r="O16" s="96">
        <v>1.51</v>
      </c>
      <c r="P16" s="96">
        <v>1.4</v>
      </c>
      <c r="Q16" s="96">
        <v>1.57</v>
      </c>
      <c r="R16" s="96">
        <v>1.68</v>
      </c>
      <c r="S16" s="96">
        <v>1.63</v>
      </c>
    </row>
    <row r="17" spans="1:26" ht="14.25" customHeight="1">
      <c r="A17" s="97" t="s">
        <v>127</v>
      </c>
      <c r="B17" s="95">
        <v>0.04</v>
      </c>
      <c r="C17" s="95">
        <v>0.09</v>
      </c>
      <c r="D17" s="95">
        <v>0.12</v>
      </c>
      <c r="E17" s="95">
        <v>0.05</v>
      </c>
      <c r="F17" s="95">
        <v>0.16</v>
      </c>
      <c r="G17" s="95">
        <v>0.2</v>
      </c>
      <c r="H17" s="95">
        <v>0.16</v>
      </c>
      <c r="I17" s="95">
        <v>0.18</v>
      </c>
      <c r="J17" s="95">
        <v>0.2</v>
      </c>
      <c r="K17" s="95">
        <v>0.24</v>
      </c>
      <c r="L17" s="95">
        <v>0.21</v>
      </c>
      <c r="M17" s="95">
        <v>0.18</v>
      </c>
      <c r="N17" s="95">
        <v>0.3</v>
      </c>
      <c r="O17" s="96">
        <v>0.08</v>
      </c>
      <c r="P17" s="96">
        <v>0.4</v>
      </c>
      <c r="Q17" s="96">
        <v>0.17</v>
      </c>
      <c r="R17" s="96">
        <v>0.18</v>
      </c>
      <c r="S17" s="96">
        <v>0.14000000000000001</v>
      </c>
    </row>
    <row r="18" spans="1:26" ht="14.25" customHeight="1">
      <c r="A18" s="97" t="s">
        <v>128</v>
      </c>
      <c r="B18" s="95">
        <v>0.13</v>
      </c>
      <c r="C18" s="95">
        <v>0.25</v>
      </c>
      <c r="D18" s="95">
        <v>0.22</v>
      </c>
      <c r="E18" s="95">
        <v>0.08</v>
      </c>
      <c r="F18" s="95">
        <v>0.3</v>
      </c>
      <c r="G18" s="95">
        <v>0.62</v>
      </c>
      <c r="H18" s="95">
        <v>0.38</v>
      </c>
      <c r="I18" s="95">
        <v>0.57999999999999996</v>
      </c>
      <c r="J18" s="95">
        <v>0.37</v>
      </c>
      <c r="K18" s="95">
        <v>0.33</v>
      </c>
      <c r="L18" s="95">
        <v>0.32</v>
      </c>
      <c r="M18" s="95">
        <v>0.31</v>
      </c>
      <c r="N18" s="95">
        <v>0.71</v>
      </c>
      <c r="O18" s="96">
        <v>0.24</v>
      </c>
      <c r="P18" s="96">
        <v>0.34</v>
      </c>
      <c r="Q18" s="96">
        <v>0.67</v>
      </c>
      <c r="R18" s="96">
        <v>0.27</v>
      </c>
      <c r="S18" s="96">
        <v>0.45</v>
      </c>
    </row>
    <row r="19" spans="1:26" ht="14.25" customHeight="1">
      <c r="A19" s="97" t="s">
        <v>129</v>
      </c>
      <c r="B19" s="95">
        <f>SUM(B10:B18,B6:B8)</f>
        <v>99.199999999999989</v>
      </c>
      <c r="C19" s="95">
        <f t="shared" ref="C19:S19" si="1">SUM(C6:C7,C9:C16)</f>
        <v>97.191423624374593</v>
      </c>
      <c r="D19" s="95">
        <f t="shared" si="1"/>
        <v>97.795449837498666</v>
      </c>
      <c r="E19" s="95">
        <f t="shared" si="1"/>
        <v>97.680403028348508</v>
      </c>
      <c r="F19" s="95">
        <f t="shared" si="1"/>
        <v>97.897472305890759</v>
      </c>
      <c r="G19" s="95">
        <f t="shared" si="1"/>
        <v>97.42849290191684</v>
      </c>
      <c r="H19" s="95">
        <f t="shared" si="1"/>
        <v>97.119401155982487</v>
      </c>
      <c r="I19" s="95">
        <f t="shared" si="1"/>
        <v>97.415393666518469</v>
      </c>
      <c r="J19" s="95">
        <f t="shared" si="1"/>
        <v>97.563408645446529</v>
      </c>
      <c r="K19" s="95">
        <f t="shared" si="1"/>
        <v>96.661386177054453</v>
      </c>
      <c r="L19" s="95">
        <f t="shared" si="1"/>
        <v>98.092425496740574</v>
      </c>
      <c r="M19" s="95">
        <f t="shared" si="1"/>
        <v>99.307397411250463</v>
      </c>
      <c r="N19" s="95">
        <f t="shared" si="1"/>
        <v>98.446395538884445</v>
      </c>
      <c r="O19" s="95">
        <f t="shared" si="1"/>
        <v>99.178361836296361</v>
      </c>
      <c r="P19" s="95">
        <f t="shared" si="1"/>
        <v>98.112313154780196</v>
      </c>
      <c r="Q19" s="95">
        <f t="shared" si="1"/>
        <v>98.435300048218096</v>
      </c>
      <c r="R19" s="95">
        <f t="shared" si="1"/>
        <v>98.406414262544544</v>
      </c>
      <c r="S19" s="95">
        <f t="shared" si="1"/>
        <v>98.068455454596673</v>
      </c>
    </row>
    <row r="20" spans="1:26" ht="14.25" customHeight="1"/>
    <row r="21" spans="1:26" ht="14.25" customHeight="1">
      <c r="A21" s="102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</row>
    <row r="22" spans="1:26" ht="14.25" customHeight="1"/>
    <row r="23" spans="1:26" ht="14.25" customHeight="1">
      <c r="A23" s="103" t="s">
        <v>130</v>
      </c>
    </row>
    <row r="24" spans="1:26" ht="14.25" customHeight="1"/>
    <row r="25" spans="1:26" ht="14.25" customHeight="1">
      <c r="A25" s="86" t="s">
        <v>90</v>
      </c>
      <c r="B25" s="87" t="s">
        <v>91</v>
      </c>
      <c r="C25" s="87" t="s">
        <v>91</v>
      </c>
      <c r="D25" s="87" t="s">
        <v>92</v>
      </c>
      <c r="E25" s="87" t="s">
        <v>92</v>
      </c>
      <c r="F25" s="87" t="s">
        <v>93</v>
      </c>
      <c r="G25" s="87" t="s">
        <v>93</v>
      </c>
      <c r="H25" s="87" t="s">
        <v>94</v>
      </c>
      <c r="I25" s="87" t="s">
        <v>94</v>
      </c>
      <c r="J25" s="87" t="s">
        <v>94</v>
      </c>
      <c r="K25" s="87" t="s">
        <v>95</v>
      </c>
      <c r="L25" s="87" t="s">
        <v>95</v>
      </c>
      <c r="M25" s="87" t="s">
        <v>95</v>
      </c>
      <c r="N25" s="87" t="s">
        <v>95</v>
      </c>
      <c r="O25" s="87" t="s">
        <v>96</v>
      </c>
      <c r="P25" s="87" t="s">
        <v>96</v>
      </c>
      <c r="Q25" s="87" t="s">
        <v>97</v>
      </c>
      <c r="R25" s="87" t="s">
        <v>97</v>
      </c>
      <c r="S25" s="87" t="s">
        <v>97</v>
      </c>
    </row>
    <row r="26" spans="1:26" ht="14.25" customHeight="1">
      <c r="A26" s="88" t="s">
        <v>98</v>
      </c>
      <c r="B26" s="89" t="s">
        <v>99</v>
      </c>
      <c r="C26" s="88" t="s">
        <v>100</v>
      </c>
      <c r="D26" s="88" t="s">
        <v>101</v>
      </c>
      <c r="E26" s="88" t="s">
        <v>102</v>
      </c>
      <c r="F26" s="88" t="s">
        <v>103</v>
      </c>
      <c r="G26" s="88" t="s">
        <v>30</v>
      </c>
      <c r="H26" s="88" t="s">
        <v>104</v>
      </c>
      <c r="I26" s="88" t="s">
        <v>105</v>
      </c>
      <c r="J26" s="90" t="s">
        <v>106</v>
      </c>
      <c r="K26" s="90" t="s">
        <v>107</v>
      </c>
      <c r="L26" s="88" t="s">
        <v>108</v>
      </c>
      <c r="M26" s="88" t="s">
        <v>109</v>
      </c>
      <c r="N26" s="88" t="s">
        <v>110</v>
      </c>
      <c r="O26" s="88" t="s">
        <v>111</v>
      </c>
      <c r="P26" s="88" t="s">
        <v>112</v>
      </c>
      <c r="Q26" s="88" t="s">
        <v>113</v>
      </c>
      <c r="R26" s="88" t="s">
        <v>114</v>
      </c>
      <c r="S26" s="88" t="s">
        <v>115</v>
      </c>
    </row>
    <row r="27" spans="1:26" ht="14.25" customHeight="1">
      <c r="A27" s="91"/>
      <c r="B27" s="92"/>
      <c r="J27" s="93"/>
      <c r="K27" s="93"/>
    </row>
    <row r="28" spans="1:26" ht="14.25" customHeight="1">
      <c r="A28" s="91" t="s">
        <v>116</v>
      </c>
      <c r="B28" s="94">
        <f t="shared" ref="B28:S28" si="2">(B6*100)/B$19</f>
        <v>46.340725806451616</v>
      </c>
      <c r="C28" s="95">
        <f t="shared" si="2"/>
        <v>47.041187684109509</v>
      </c>
      <c r="D28" s="95">
        <f t="shared" si="2"/>
        <v>48.315131305712825</v>
      </c>
      <c r="E28" s="95">
        <f t="shared" si="2"/>
        <v>48.116099588941914</v>
      </c>
      <c r="F28" s="95">
        <f t="shared" si="2"/>
        <v>47.682538578875175</v>
      </c>
      <c r="G28" s="95">
        <f t="shared" si="2"/>
        <v>48.004437518174761</v>
      </c>
      <c r="H28" s="95">
        <f t="shared" si="2"/>
        <v>47.817428286458629</v>
      </c>
      <c r="I28" s="95">
        <f t="shared" si="2"/>
        <v>47.743994300549055</v>
      </c>
      <c r="J28" s="95">
        <f t="shared" si="2"/>
        <v>47.107825196044992</v>
      </c>
      <c r="K28" s="95">
        <f t="shared" si="2"/>
        <v>47.795714325237959</v>
      </c>
      <c r="L28" s="95">
        <f t="shared" si="2"/>
        <v>47.975161957396715</v>
      </c>
      <c r="M28" s="95">
        <f t="shared" si="2"/>
        <v>48.50595348956638</v>
      </c>
      <c r="N28" s="95">
        <f t="shared" si="2"/>
        <v>47.812822137716815</v>
      </c>
      <c r="O28" s="95">
        <f t="shared" si="2"/>
        <v>47.994339812315594</v>
      </c>
      <c r="P28" s="95">
        <f t="shared" si="2"/>
        <v>46.905427586239547</v>
      </c>
      <c r="Q28" s="95">
        <f t="shared" si="2"/>
        <v>46.924223299338784</v>
      </c>
      <c r="R28" s="95">
        <f t="shared" si="2"/>
        <v>47.54771358213101</v>
      </c>
      <c r="S28" s="95">
        <f t="shared" si="2"/>
        <v>48.058266831601166</v>
      </c>
    </row>
    <row r="29" spans="1:26" ht="14.25" customHeight="1">
      <c r="A29" s="91" t="s">
        <v>117</v>
      </c>
      <c r="B29" s="94">
        <f t="shared" ref="B29:S29" si="3">(B7*100)/B$19</f>
        <v>15.000000000000002</v>
      </c>
      <c r="C29" s="95">
        <f t="shared" si="3"/>
        <v>15.237970026283067</v>
      </c>
      <c r="D29" s="95">
        <f t="shared" si="3"/>
        <v>15.910760700886593</v>
      </c>
      <c r="E29" s="95">
        <f t="shared" si="3"/>
        <v>15.755463248379064</v>
      </c>
      <c r="F29" s="95">
        <f t="shared" si="3"/>
        <v>15.220004816307629</v>
      </c>
      <c r="G29" s="95">
        <f t="shared" si="3"/>
        <v>15.375378961348256</v>
      </c>
      <c r="H29" s="95">
        <f t="shared" si="3"/>
        <v>15.712617477419437</v>
      </c>
      <c r="I29" s="95">
        <f t="shared" si="3"/>
        <v>15.808589813555265</v>
      </c>
      <c r="J29" s="95">
        <f t="shared" si="3"/>
        <v>14.892878592222232</v>
      </c>
      <c r="K29" s="95">
        <f t="shared" si="3"/>
        <v>15.621542993746607</v>
      </c>
      <c r="L29" s="95">
        <f t="shared" si="3"/>
        <v>15.750451598847837</v>
      </c>
      <c r="M29" s="95">
        <f t="shared" si="3"/>
        <v>15.869915445205859</v>
      </c>
      <c r="N29" s="95">
        <f t="shared" si="3"/>
        <v>15.612557388075365</v>
      </c>
      <c r="O29" s="95">
        <f t="shared" si="3"/>
        <v>15.870397240458979</v>
      </c>
      <c r="P29" s="95">
        <f t="shared" si="3"/>
        <v>15.543410923297547</v>
      </c>
      <c r="Q29" s="95">
        <f t="shared" si="3"/>
        <v>15.268912669172158</v>
      </c>
      <c r="R29" s="95">
        <f t="shared" si="3"/>
        <v>15.740843842428069</v>
      </c>
      <c r="S29" s="95">
        <f t="shared" si="3"/>
        <v>15.897058771582055</v>
      </c>
    </row>
    <row r="30" spans="1:26" ht="14.25" customHeight="1">
      <c r="A30" s="97" t="s">
        <v>118</v>
      </c>
      <c r="B30" s="94">
        <f t="shared" ref="B30:S30" si="4">(B8*100)/B$19</f>
        <v>13.881048387096776</v>
      </c>
      <c r="C30" s="95">
        <f t="shared" si="4"/>
        <v>14.157627789443282</v>
      </c>
      <c r="D30" s="95">
        <f t="shared" si="4"/>
        <v>13.927028325583253</v>
      </c>
      <c r="E30" s="95">
        <f t="shared" si="4"/>
        <v>14.199368112736687</v>
      </c>
      <c r="F30" s="95">
        <f t="shared" si="4"/>
        <v>13.789937249674697</v>
      </c>
      <c r="G30" s="95">
        <f t="shared" si="4"/>
        <v>13.743412836612359</v>
      </c>
      <c r="H30" s="95">
        <f t="shared" si="4"/>
        <v>14.291686145909685</v>
      </c>
      <c r="I30" s="95">
        <f t="shared" si="4"/>
        <v>14.28932274056424</v>
      </c>
      <c r="J30" s="95">
        <f t="shared" si="4"/>
        <v>14.185646229618422</v>
      </c>
      <c r="K30" s="95">
        <f t="shared" si="4"/>
        <v>14.442168224682293</v>
      </c>
      <c r="L30" s="95">
        <f t="shared" si="4"/>
        <v>14.017392199621861</v>
      </c>
      <c r="M30" s="95">
        <f t="shared" si="4"/>
        <v>13.996943190885878</v>
      </c>
      <c r="N30" s="95">
        <f t="shared" si="4"/>
        <v>14.129516803391564</v>
      </c>
      <c r="O30" s="95">
        <f t="shared" si="4"/>
        <v>14.206727898225351</v>
      </c>
      <c r="P30" s="95">
        <f t="shared" si="4"/>
        <v>14.626094868807854</v>
      </c>
      <c r="Q30" s="95">
        <f t="shared" si="4"/>
        <v>14.649216280070693</v>
      </c>
      <c r="R30" s="95">
        <f t="shared" si="4"/>
        <v>14.033638054482353</v>
      </c>
      <c r="S30" s="95">
        <f t="shared" si="4"/>
        <v>13.857667011276467</v>
      </c>
    </row>
    <row r="31" spans="1:26" ht="14.25" customHeight="1">
      <c r="A31" s="98" t="s">
        <v>119</v>
      </c>
      <c r="B31" s="104">
        <f t="shared" ref="B31:S31" si="5">(B9*100)/B$19</f>
        <v>12.490344508073152</v>
      </c>
      <c r="C31" s="99">
        <f t="shared" si="5"/>
        <v>12.739214184397893</v>
      </c>
      <c r="D31" s="99">
        <f t="shared" si="5"/>
        <v>12.531717843583602</v>
      </c>
      <c r="E31" s="99">
        <f t="shared" si="5"/>
        <v>12.776772660045715</v>
      </c>
      <c r="F31" s="99">
        <f t="shared" si="5"/>
        <v>12.408361543732939</v>
      </c>
      <c r="G31" s="99">
        <f t="shared" si="5"/>
        <v>12.366498283049786</v>
      </c>
      <c r="H31" s="99">
        <f t="shared" si="5"/>
        <v>12.859841604586702</v>
      </c>
      <c r="I31" s="99">
        <f t="shared" si="5"/>
        <v>12.857714982291782</v>
      </c>
      <c r="J31" s="99">
        <f t="shared" si="5"/>
        <v>12.764425534478026</v>
      </c>
      <c r="K31" s="99">
        <f t="shared" si="5"/>
        <v>12.995247299729153</v>
      </c>
      <c r="L31" s="99">
        <f t="shared" si="5"/>
        <v>12.613028410793751</v>
      </c>
      <c r="M31" s="99">
        <f t="shared" si="5"/>
        <v>12.594628131734249</v>
      </c>
      <c r="N31" s="99">
        <f t="shared" si="5"/>
        <v>12.713919560356818</v>
      </c>
      <c r="O31" s="99">
        <f t="shared" si="5"/>
        <v>12.783395088964296</v>
      </c>
      <c r="P31" s="99">
        <f t="shared" si="5"/>
        <v>13.160746841642535</v>
      </c>
      <c r="Q31" s="99">
        <f t="shared" si="5"/>
        <v>13.181551782604643</v>
      </c>
      <c r="R31" s="99">
        <f t="shared" si="5"/>
        <v>12.627646638349551</v>
      </c>
      <c r="S31" s="99">
        <f t="shared" si="5"/>
        <v>12.469305647684205</v>
      </c>
      <c r="T31" s="101"/>
      <c r="U31" s="101"/>
      <c r="V31" s="101"/>
      <c r="W31" s="101"/>
      <c r="X31" s="101"/>
      <c r="Y31" s="101"/>
      <c r="Z31" s="101"/>
    </row>
    <row r="32" spans="1:26" ht="14.25" customHeight="1">
      <c r="A32" s="97" t="s">
        <v>120</v>
      </c>
      <c r="B32" s="94">
        <f t="shared" ref="B32:S32" si="6">(B10*100)/B$19</f>
        <v>5.3225806451612909</v>
      </c>
      <c r="C32" s="95">
        <f t="shared" si="6"/>
        <v>5.422289131567303</v>
      </c>
      <c r="D32" s="95">
        <f t="shared" si="6"/>
        <v>4.4889614059699321</v>
      </c>
      <c r="E32" s="95">
        <f t="shared" si="6"/>
        <v>4.5249608549600691</v>
      </c>
      <c r="F32" s="95">
        <f t="shared" si="6"/>
        <v>4.8418001898857828</v>
      </c>
      <c r="G32" s="95">
        <f t="shared" si="6"/>
        <v>4.6187720511393291</v>
      </c>
      <c r="H32" s="95">
        <f t="shared" si="6"/>
        <v>4.6231751293324557</v>
      </c>
      <c r="I32" s="95">
        <f t="shared" si="6"/>
        <v>4.6809850357020784</v>
      </c>
      <c r="J32" s="95">
        <f t="shared" si="6"/>
        <v>5.3913655468058455</v>
      </c>
      <c r="K32" s="95">
        <f t="shared" si="6"/>
        <v>4.6968082908350723</v>
      </c>
      <c r="L32" s="95">
        <f t="shared" si="6"/>
        <v>4.5161489050418071</v>
      </c>
      <c r="M32" s="95">
        <f t="shared" si="6"/>
        <v>4.2393619304769459</v>
      </c>
      <c r="N32" s="95">
        <f t="shared" si="6"/>
        <v>4.7436983085433937</v>
      </c>
      <c r="O32" s="95">
        <f t="shared" si="6"/>
        <v>4.5574457132703037</v>
      </c>
      <c r="P32" s="95">
        <f t="shared" si="6"/>
        <v>5.1165851039313885</v>
      </c>
      <c r="Q32" s="95">
        <f t="shared" si="6"/>
        <v>5.5671085447147988</v>
      </c>
      <c r="R32" s="95">
        <f t="shared" si="6"/>
        <v>4.8675688834880857</v>
      </c>
      <c r="S32" s="95">
        <f t="shared" si="6"/>
        <v>4.5376466666799322</v>
      </c>
    </row>
    <row r="33" spans="1:19" ht="14.25" customHeight="1">
      <c r="A33" s="97" t="s">
        <v>121</v>
      </c>
      <c r="B33" s="94">
        <f t="shared" ref="B33:S33" si="7">(B11*100)/B$19</f>
        <v>7.1270161290322589</v>
      </c>
      <c r="C33" s="95">
        <f t="shared" si="7"/>
        <v>7.2434374736686555</v>
      </c>
      <c r="D33" s="95">
        <f t="shared" si="7"/>
        <v>6.6260751504977593</v>
      </c>
      <c r="E33" s="95">
        <f t="shared" si="7"/>
        <v>6.6236417944777486</v>
      </c>
      <c r="F33" s="95">
        <f t="shared" si="7"/>
        <v>6.7928209415064247</v>
      </c>
      <c r="G33" s="95">
        <f t="shared" si="7"/>
        <v>6.5586563126178472</v>
      </c>
      <c r="H33" s="95">
        <f t="shared" si="7"/>
        <v>6.6824958996364447</v>
      </c>
      <c r="I33" s="95">
        <f t="shared" si="7"/>
        <v>6.7135180117306126</v>
      </c>
      <c r="J33" s="95">
        <f t="shared" si="7"/>
        <v>7.2055703030503979</v>
      </c>
      <c r="K33" s="95">
        <f t="shared" si="7"/>
        <v>6.5175974079869947</v>
      </c>
      <c r="L33" s="95">
        <f t="shared" si="7"/>
        <v>6.5142644476788147</v>
      </c>
      <c r="M33" s="95">
        <f t="shared" si="7"/>
        <v>6.1928921312192911</v>
      </c>
      <c r="N33" s="95">
        <f t="shared" si="7"/>
        <v>6.8768388755543413</v>
      </c>
      <c r="O33" s="95">
        <f t="shared" si="7"/>
        <v>6.4429376344684171</v>
      </c>
      <c r="P33" s="95">
        <f t="shared" si="7"/>
        <v>7.1448728244141506</v>
      </c>
      <c r="Q33" s="95">
        <f t="shared" si="7"/>
        <v>7.0401573384805758</v>
      </c>
      <c r="R33" s="95">
        <f t="shared" si="7"/>
        <v>6.8999567262806059</v>
      </c>
      <c r="S33" s="95">
        <f t="shared" si="7"/>
        <v>6.6178262621916311</v>
      </c>
    </row>
    <row r="34" spans="1:19" ht="14.25" customHeight="1">
      <c r="A34" s="97" t="s">
        <v>122</v>
      </c>
      <c r="B34" s="94">
        <f t="shared" ref="B34:S34" si="8">(B12*100)/B$19</f>
        <v>4.586693548387097</v>
      </c>
      <c r="C34" s="95">
        <f t="shared" si="8"/>
        <v>4.609460210516418</v>
      </c>
      <c r="D34" s="95">
        <f t="shared" si="8"/>
        <v>4.5400885290447617</v>
      </c>
      <c r="E34" s="95">
        <f t="shared" si="8"/>
        <v>4.6887603429224249</v>
      </c>
      <c r="F34" s="95">
        <f t="shared" si="8"/>
        <v>5.1993170815440157</v>
      </c>
      <c r="G34" s="95">
        <f t="shared" si="8"/>
        <v>5.2243443867331525</v>
      </c>
      <c r="H34" s="95">
        <f t="shared" si="8"/>
        <v>4.6746581485900558</v>
      </c>
      <c r="I34" s="95">
        <f t="shared" si="8"/>
        <v>4.5885971731553274</v>
      </c>
      <c r="J34" s="95">
        <f t="shared" si="8"/>
        <v>4.7661311392865375</v>
      </c>
      <c r="K34" s="95">
        <f t="shared" si="8"/>
        <v>4.7692260398127058</v>
      </c>
      <c r="L34" s="95">
        <f t="shared" si="8"/>
        <v>4.9443165213211655</v>
      </c>
      <c r="M34" s="95">
        <f t="shared" si="8"/>
        <v>5.014732164792207</v>
      </c>
      <c r="N34" s="95">
        <f t="shared" si="8"/>
        <v>4.6725936229763612</v>
      </c>
      <c r="O34" s="95">
        <f t="shared" si="8"/>
        <v>4.7691854477364028</v>
      </c>
      <c r="P34" s="95">
        <f t="shared" si="8"/>
        <v>4.4846562663940466</v>
      </c>
      <c r="Q34" s="95">
        <f t="shared" si="8"/>
        <v>4.5207359532811777</v>
      </c>
      <c r="R34" s="95">
        <f t="shared" si="8"/>
        <v>4.7151397952786462</v>
      </c>
      <c r="S34" s="95">
        <f t="shared" si="8"/>
        <v>4.8537523895272985</v>
      </c>
    </row>
    <row r="35" spans="1:19" ht="14.25" customHeight="1">
      <c r="A35" s="97" t="s">
        <v>123</v>
      </c>
      <c r="B35" s="94">
        <f t="shared" ref="B35:S35" si="9">(B13*100)/B$19</f>
        <v>2.4495967741935489</v>
      </c>
      <c r="C35" s="95">
        <f t="shared" si="9"/>
        <v>2.5105095789419773</v>
      </c>
      <c r="D35" s="95">
        <f t="shared" si="9"/>
        <v>2.7915409198856298</v>
      </c>
      <c r="E35" s="95">
        <f t="shared" si="9"/>
        <v>2.6719791473859233</v>
      </c>
      <c r="F35" s="95">
        <f t="shared" si="9"/>
        <v>2.5843363882723689</v>
      </c>
      <c r="G35" s="95">
        <f t="shared" si="9"/>
        <v>2.6378320380951279</v>
      </c>
      <c r="H35" s="95">
        <f t="shared" si="9"/>
        <v>2.6771170013951862</v>
      </c>
      <c r="I35" s="95">
        <f t="shared" si="9"/>
        <v>2.6484520596735446</v>
      </c>
      <c r="J35" s="95">
        <f t="shared" si="9"/>
        <v>2.4086899306071743</v>
      </c>
      <c r="K35" s="95">
        <f t="shared" si="9"/>
        <v>2.7104928903057024</v>
      </c>
      <c r="L35" s="95">
        <f t="shared" si="9"/>
        <v>2.8850341763585359</v>
      </c>
      <c r="M35" s="95">
        <f t="shared" si="9"/>
        <v>2.8396676113883581</v>
      </c>
      <c r="N35" s="95">
        <f t="shared" si="9"/>
        <v>2.6715046148756154</v>
      </c>
      <c r="O35" s="95">
        <f t="shared" si="9"/>
        <v>2.772782237056048</v>
      </c>
      <c r="P35" s="95">
        <f t="shared" si="9"/>
        <v>2.5175229495439306</v>
      </c>
      <c r="Q35" s="95">
        <f t="shared" si="9"/>
        <v>2.4787855564058594</v>
      </c>
      <c r="R35" s="95">
        <f t="shared" si="9"/>
        <v>2.6116183779883886</v>
      </c>
      <c r="S35" s="95">
        <f t="shared" si="9"/>
        <v>2.7531788764125431</v>
      </c>
    </row>
    <row r="36" spans="1:19" ht="14.25" customHeight="1">
      <c r="A36" s="97" t="s">
        <v>124</v>
      </c>
      <c r="B36" s="94">
        <f t="shared" ref="B36:S36" si="10">(B14*100)/B$19</f>
        <v>3.2358870967741939</v>
      </c>
      <c r="C36" s="95">
        <f t="shared" si="10"/>
        <v>3.2924715789402978</v>
      </c>
      <c r="D36" s="95">
        <f t="shared" si="10"/>
        <v>2.944922289110115</v>
      </c>
      <c r="E36" s="95">
        <f t="shared" si="10"/>
        <v>2.9586282513200453</v>
      </c>
      <c r="F36" s="95">
        <f t="shared" si="10"/>
        <v>3.084860036593895</v>
      </c>
      <c r="G36" s="95">
        <f t="shared" si="10"/>
        <v>2.9765419885120119</v>
      </c>
      <c r="H36" s="95">
        <f t="shared" si="10"/>
        <v>3.0683879477529441</v>
      </c>
      <c r="I36" s="95">
        <f t="shared" si="10"/>
        <v>3.0590647821035515</v>
      </c>
      <c r="J36" s="95">
        <f t="shared" si="10"/>
        <v>3.3516664140789194</v>
      </c>
      <c r="K36" s="95">
        <f t="shared" si="10"/>
        <v>3.0829270279049594</v>
      </c>
      <c r="L36" s="95">
        <f t="shared" si="10"/>
        <v>2.9054231104670767</v>
      </c>
      <c r="M36" s="95">
        <f t="shared" si="10"/>
        <v>2.8396676113883581</v>
      </c>
      <c r="N36" s="95">
        <f t="shared" si="10"/>
        <v>3.1793952260686984</v>
      </c>
      <c r="O36" s="95">
        <f t="shared" si="10"/>
        <v>3.0349361940140742</v>
      </c>
      <c r="P36" s="95">
        <f t="shared" si="10"/>
        <v>3.4654162058499445</v>
      </c>
      <c r="Q36" s="95">
        <f t="shared" si="10"/>
        <v>3.1797536030944014</v>
      </c>
      <c r="R36" s="95">
        <f t="shared" si="10"/>
        <v>3.0384198249748176</v>
      </c>
      <c r="S36" s="95">
        <f t="shared" si="10"/>
        <v>2.906133258435462</v>
      </c>
    </row>
    <row r="37" spans="1:19" ht="14.25" customHeight="1">
      <c r="A37" s="97" t="s">
        <v>125</v>
      </c>
      <c r="B37" s="94">
        <f t="shared" ref="B37:S37" si="11">(B15*100)/B$19</f>
        <v>0.23185483870967744</v>
      </c>
      <c r="C37" s="95">
        <f t="shared" si="11"/>
        <v>0.23664639473633392</v>
      </c>
      <c r="D37" s="95">
        <f t="shared" si="11"/>
        <v>0.24541019075917625</v>
      </c>
      <c r="E37" s="95">
        <f t="shared" si="11"/>
        <v>0.2559366999411804</v>
      </c>
      <c r="F37" s="95">
        <f t="shared" si="11"/>
        <v>0.23493967166112445</v>
      </c>
      <c r="G37" s="95">
        <f t="shared" si="11"/>
        <v>0.23607057150267682</v>
      </c>
      <c r="H37" s="95">
        <f t="shared" si="11"/>
        <v>0.24711849243647871</v>
      </c>
      <c r="I37" s="95">
        <f t="shared" si="11"/>
        <v>0.24636763345800414</v>
      </c>
      <c r="J37" s="95">
        <f t="shared" si="11"/>
        <v>0.22549437648237378</v>
      </c>
      <c r="K37" s="95">
        <f t="shared" si="11"/>
        <v>0.23794403235508074</v>
      </c>
      <c r="L37" s="95">
        <f t="shared" si="11"/>
        <v>0.2446672093024907</v>
      </c>
      <c r="M37" s="95">
        <f t="shared" si="11"/>
        <v>0.26181332587268547</v>
      </c>
      <c r="N37" s="95">
        <f t="shared" si="11"/>
        <v>0.23362968114881807</v>
      </c>
      <c r="O37" s="95">
        <f t="shared" si="11"/>
        <v>0.2520711124596407</v>
      </c>
      <c r="P37" s="95">
        <f t="shared" si="11"/>
        <v>0.23442521392514332</v>
      </c>
      <c r="Q37" s="95">
        <f t="shared" si="11"/>
        <v>0.24381497276123207</v>
      </c>
      <c r="R37" s="95">
        <f t="shared" si="11"/>
        <v>0.24388654113510241</v>
      </c>
      <c r="S37" s="95">
        <f t="shared" si="11"/>
        <v>0.24472701123667048</v>
      </c>
    </row>
    <row r="38" spans="1:19" ht="14.25" customHeight="1">
      <c r="A38" s="97" t="s">
        <v>126</v>
      </c>
      <c r="B38" s="94">
        <f t="shared" ref="B38:S38" si="12">(B16*100)/B$19</f>
        <v>1.653225806451613</v>
      </c>
      <c r="C38" s="95">
        <f t="shared" si="12"/>
        <v>1.6668137368385259</v>
      </c>
      <c r="D38" s="95">
        <f t="shared" si="12"/>
        <v>1.6053916645496114</v>
      </c>
      <c r="E38" s="95">
        <f t="shared" si="12"/>
        <v>1.6277574116259073</v>
      </c>
      <c r="F38" s="95">
        <f t="shared" si="12"/>
        <v>1.9510207516206424</v>
      </c>
      <c r="G38" s="95">
        <f t="shared" si="12"/>
        <v>2.0014678888270425</v>
      </c>
      <c r="H38" s="95">
        <f t="shared" si="12"/>
        <v>1.6371600123916714</v>
      </c>
      <c r="I38" s="95">
        <f t="shared" si="12"/>
        <v>1.6527162077807778</v>
      </c>
      <c r="J38" s="95">
        <f t="shared" si="12"/>
        <v>1.8859529669434898</v>
      </c>
      <c r="K38" s="95">
        <f t="shared" si="12"/>
        <v>1.572499692085751</v>
      </c>
      <c r="L38" s="95">
        <f t="shared" si="12"/>
        <v>1.651503662791812</v>
      </c>
      <c r="M38" s="95">
        <f t="shared" si="12"/>
        <v>1.6413681583556821</v>
      </c>
      <c r="N38" s="95">
        <f t="shared" si="12"/>
        <v>1.4830405846838017</v>
      </c>
      <c r="O38" s="95">
        <f t="shared" si="12"/>
        <v>1.5225095192562299</v>
      </c>
      <c r="P38" s="95">
        <f t="shared" si="12"/>
        <v>1.4269360847617418</v>
      </c>
      <c r="Q38" s="95">
        <f t="shared" si="12"/>
        <v>1.594956280146393</v>
      </c>
      <c r="R38" s="95">
        <f t="shared" si="12"/>
        <v>1.707205787945717</v>
      </c>
      <c r="S38" s="95">
        <f t="shared" si="12"/>
        <v>1.6621042846490537</v>
      </c>
    </row>
    <row r="39" spans="1:19" ht="14.25" customHeight="1">
      <c r="A39" s="97" t="s">
        <v>127</v>
      </c>
      <c r="B39" s="94">
        <f t="shared" ref="B39:S39" si="13">(B17*100)/B$19</f>
        <v>4.0322580645161296E-2</v>
      </c>
      <c r="C39" s="95">
        <f t="shared" si="13"/>
        <v>9.2600763157695887E-2</v>
      </c>
      <c r="D39" s="95">
        <f t="shared" si="13"/>
        <v>0.12270509537958812</v>
      </c>
      <c r="E39" s="95">
        <f t="shared" si="13"/>
        <v>5.1187339988236075E-2</v>
      </c>
      <c r="F39" s="95">
        <f t="shared" si="13"/>
        <v>0.1634362933294779</v>
      </c>
      <c r="G39" s="95">
        <f t="shared" si="13"/>
        <v>0.20527875782841462</v>
      </c>
      <c r="H39" s="95">
        <f t="shared" si="13"/>
        <v>0.16474566162431914</v>
      </c>
      <c r="I39" s="95">
        <f t="shared" si="13"/>
        <v>0.1847757250935031</v>
      </c>
      <c r="J39" s="95">
        <f t="shared" si="13"/>
        <v>0.20499488771124888</v>
      </c>
      <c r="K39" s="95">
        <f t="shared" si="13"/>
        <v>0.24828942506617122</v>
      </c>
      <c r="L39" s="95">
        <f t="shared" si="13"/>
        <v>0.21408380813967934</v>
      </c>
      <c r="M39" s="95">
        <f t="shared" si="13"/>
        <v>0.18125537945032072</v>
      </c>
      <c r="N39" s="95">
        <f t="shared" si="13"/>
        <v>0.30473436671584969</v>
      </c>
      <c r="O39" s="95">
        <f t="shared" si="13"/>
        <v>8.0662755987085027E-2</v>
      </c>
      <c r="P39" s="95">
        <f t="shared" si="13"/>
        <v>0.40769602421764056</v>
      </c>
      <c r="Q39" s="95">
        <f t="shared" si="13"/>
        <v>0.17270227237253938</v>
      </c>
      <c r="R39" s="95">
        <f t="shared" si="13"/>
        <v>0.18291490585132683</v>
      </c>
      <c r="S39" s="95">
        <f t="shared" si="13"/>
        <v>0.14275742322139115</v>
      </c>
    </row>
    <row r="40" spans="1:19" ht="14.25" customHeight="1">
      <c r="A40" s="97" t="s">
        <v>128</v>
      </c>
      <c r="B40" s="94">
        <f t="shared" ref="B40:S40" si="14">(B18*100)/B$19</f>
        <v>0.13104838709677422</v>
      </c>
      <c r="C40" s="95">
        <f t="shared" si="14"/>
        <v>0.25722434210471079</v>
      </c>
      <c r="D40" s="95">
        <f t="shared" si="14"/>
        <v>0.22495934152924491</v>
      </c>
      <c r="E40" s="95">
        <f t="shared" si="14"/>
        <v>8.1899743981177719E-2</v>
      </c>
      <c r="F40" s="95">
        <f t="shared" si="14"/>
        <v>0.30644304999277105</v>
      </c>
      <c r="G40" s="95">
        <f t="shared" si="14"/>
        <v>0.63636414926808538</v>
      </c>
      <c r="H40" s="95">
        <f t="shared" si="14"/>
        <v>0.39127094635775794</v>
      </c>
      <c r="I40" s="95">
        <f t="shared" si="14"/>
        <v>0.59538844752350994</v>
      </c>
      <c r="J40" s="95">
        <f t="shared" si="14"/>
        <v>0.37924054226581044</v>
      </c>
      <c r="K40" s="95">
        <f t="shared" si="14"/>
        <v>0.34139795946598545</v>
      </c>
      <c r="L40" s="95">
        <f t="shared" si="14"/>
        <v>0.32622294573665422</v>
      </c>
      <c r="M40" s="95">
        <f t="shared" si="14"/>
        <v>0.31216204238666345</v>
      </c>
      <c r="N40" s="95">
        <f t="shared" si="14"/>
        <v>0.72120466789417759</v>
      </c>
      <c r="O40" s="95">
        <f t="shared" si="14"/>
        <v>0.24198826796125511</v>
      </c>
      <c r="P40" s="95">
        <f t="shared" si="14"/>
        <v>0.34654162058499449</v>
      </c>
      <c r="Q40" s="95">
        <f t="shared" si="14"/>
        <v>0.68065013229177285</v>
      </c>
      <c r="R40" s="95">
        <f t="shared" si="14"/>
        <v>0.27437235877699023</v>
      </c>
      <c r="S40" s="95">
        <f t="shared" si="14"/>
        <v>0.45886314606875717</v>
      </c>
    </row>
    <row r="41" spans="1:19" ht="14.25" customHeight="1">
      <c r="A41" s="97" t="s">
        <v>129</v>
      </c>
      <c r="B41" s="95">
        <v>100</v>
      </c>
      <c r="C41" s="95">
        <v>100</v>
      </c>
      <c r="D41" s="95">
        <v>100</v>
      </c>
      <c r="E41" s="95">
        <v>100</v>
      </c>
      <c r="F41" s="95">
        <v>100</v>
      </c>
      <c r="G41" s="95">
        <v>100</v>
      </c>
      <c r="H41" s="95">
        <v>100</v>
      </c>
      <c r="I41" s="95">
        <v>100</v>
      </c>
      <c r="J41" s="95">
        <v>100</v>
      </c>
      <c r="K41" s="95">
        <v>100</v>
      </c>
      <c r="L41" s="95">
        <v>100</v>
      </c>
      <c r="M41" s="95">
        <v>100</v>
      </c>
      <c r="N41" s="95">
        <v>100</v>
      </c>
      <c r="O41" s="95">
        <v>100</v>
      </c>
      <c r="P41" s="95">
        <v>100</v>
      </c>
      <c r="Q41" s="95">
        <v>100</v>
      </c>
      <c r="R41" s="95">
        <v>100</v>
      </c>
      <c r="S41" s="95">
        <v>100</v>
      </c>
    </row>
    <row r="42" spans="1:19" ht="14.25" customHeight="1">
      <c r="A42" s="97"/>
    </row>
    <row r="43" spans="1:19" ht="14.25" customHeight="1">
      <c r="A43" s="97" t="s">
        <v>131</v>
      </c>
      <c r="B43" s="96">
        <f t="shared" ref="B43:S43" si="15">B35+B34</f>
        <v>7.0362903225806459</v>
      </c>
      <c r="C43" s="96">
        <f t="shared" si="15"/>
        <v>7.1199697894583949</v>
      </c>
      <c r="D43" s="96">
        <f t="shared" si="15"/>
        <v>7.331629448930391</v>
      </c>
      <c r="E43" s="96">
        <f t="shared" si="15"/>
        <v>7.3607394903083483</v>
      </c>
      <c r="F43" s="96">
        <f t="shared" si="15"/>
        <v>7.7836534698163842</v>
      </c>
      <c r="G43" s="96">
        <f t="shared" si="15"/>
        <v>7.8621764248282808</v>
      </c>
      <c r="H43" s="96">
        <f t="shared" si="15"/>
        <v>7.351775149985242</v>
      </c>
      <c r="I43" s="96">
        <f t="shared" si="15"/>
        <v>7.2370492328288716</v>
      </c>
      <c r="J43" s="96">
        <f t="shared" si="15"/>
        <v>7.1748210698937118</v>
      </c>
      <c r="K43" s="96">
        <f t="shared" si="15"/>
        <v>7.4797189301184082</v>
      </c>
      <c r="L43" s="96">
        <f t="shared" si="15"/>
        <v>7.8293506976797014</v>
      </c>
      <c r="M43" s="96">
        <f t="shared" si="15"/>
        <v>7.8543997761805651</v>
      </c>
      <c r="N43" s="96">
        <f t="shared" si="15"/>
        <v>7.344098237851977</v>
      </c>
      <c r="O43" s="96">
        <f t="shared" si="15"/>
        <v>7.5419676847924508</v>
      </c>
      <c r="P43" s="96">
        <f t="shared" si="15"/>
        <v>7.0021792159379768</v>
      </c>
      <c r="Q43" s="96">
        <f t="shared" si="15"/>
        <v>6.9995215096870371</v>
      </c>
      <c r="R43" s="96">
        <f t="shared" si="15"/>
        <v>7.3267581732670344</v>
      </c>
      <c r="S43" s="96">
        <f t="shared" si="15"/>
        <v>7.606931265939842</v>
      </c>
    </row>
    <row r="44" spans="1:19" ht="14.25" customHeight="1"/>
    <row r="45" spans="1:19" ht="14.25" customHeight="1"/>
    <row r="46" spans="1:19" ht="14.25" customHeight="1"/>
    <row r="47" spans="1:19" ht="14.25" customHeight="1"/>
    <row r="48" spans="1:19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">
    <mergeCell ref="A1:P1"/>
  </mergeCell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9E2F3"/>
  </sheetPr>
  <dimension ref="A1:Z1000"/>
  <sheetViews>
    <sheetView workbookViewId="0">
      <pane xSplit="1" ySplit="4" topLeftCell="B309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14.5" defaultRowHeight="15" customHeight="1"/>
  <cols>
    <col min="1" max="1" width="25.83203125" customWidth="1"/>
    <col min="2" max="26" width="11.5" customWidth="1"/>
  </cols>
  <sheetData>
    <row r="1" spans="1:26">
      <c r="A1" s="182" t="s">
        <v>132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05"/>
      <c r="W1" s="105"/>
      <c r="X1" s="105"/>
      <c r="Y1" s="105"/>
      <c r="Z1" s="105"/>
    </row>
    <row r="2" spans="1:26">
      <c r="A2" s="106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</row>
    <row r="3" spans="1:26">
      <c r="A3" s="106"/>
      <c r="B3" s="183" t="s">
        <v>133</v>
      </c>
      <c r="C3" s="184"/>
      <c r="D3" s="184"/>
      <c r="E3" s="184"/>
      <c r="F3" s="184"/>
      <c r="G3" s="184"/>
      <c r="H3" s="184"/>
      <c r="I3" s="184"/>
      <c r="J3" s="184"/>
      <c r="K3" s="184"/>
      <c r="L3" s="185"/>
      <c r="M3" s="105"/>
      <c r="N3" s="105"/>
      <c r="O3" s="183" t="s">
        <v>134</v>
      </c>
      <c r="P3" s="184"/>
      <c r="Q3" s="184"/>
      <c r="R3" s="184"/>
      <c r="S3" s="184"/>
      <c r="T3" s="184"/>
      <c r="U3" s="184"/>
      <c r="V3" s="184"/>
      <c r="W3" s="184"/>
      <c r="X3" s="185"/>
      <c r="Y3" s="105"/>
      <c r="Z3" s="105"/>
    </row>
    <row r="4" spans="1:26">
      <c r="A4" s="107" t="s">
        <v>135</v>
      </c>
      <c r="B4" s="108" t="s">
        <v>116</v>
      </c>
      <c r="C4" s="108" t="s">
        <v>117</v>
      </c>
      <c r="D4" s="108" t="s">
        <v>136</v>
      </c>
      <c r="E4" s="108" t="s">
        <v>120</v>
      </c>
      <c r="F4" s="108" t="s">
        <v>121</v>
      </c>
      <c r="G4" s="108" t="s">
        <v>122</v>
      </c>
      <c r="H4" s="108" t="s">
        <v>123</v>
      </c>
      <c r="I4" s="108" t="s">
        <v>124</v>
      </c>
      <c r="J4" s="108" t="s">
        <v>125</v>
      </c>
      <c r="K4" s="108" t="s">
        <v>126</v>
      </c>
      <c r="L4" s="107" t="s">
        <v>129</v>
      </c>
      <c r="M4" s="105"/>
      <c r="N4" s="105"/>
      <c r="O4" s="108" t="s">
        <v>116</v>
      </c>
      <c r="P4" s="108" t="s">
        <v>117</v>
      </c>
      <c r="Q4" s="108" t="s">
        <v>136</v>
      </c>
      <c r="R4" s="108" t="s">
        <v>120</v>
      </c>
      <c r="S4" s="108" t="s">
        <v>121</v>
      </c>
      <c r="T4" s="108" t="s">
        <v>122</v>
      </c>
      <c r="U4" s="108" t="s">
        <v>123</v>
      </c>
      <c r="V4" s="108" t="s">
        <v>124</v>
      </c>
      <c r="W4" s="108" t="s">
        <v>125</v>
      </c>
      <c r="X4" s="107" t="s">
        <v>126</v>
      </c>
      <c r="Y4" s="105"/>
      <c r="Z4" s="107" t="s">
        <v>137</v>
      </c>
    </row>
    <row r="5" spans="1:26">
      <c r="A5" s="106" t="s">
        <v>138</v>
      </c>
      <c r="B5" s="105">
        <v>47.083300000000001</v>
      </c>
      <c r="C5" s="105">
        <v>15.4694</v>
      </c>
      <c r="D5" s="105">
        <v>11.985200000000001</v>
      </c>
      <c r="E5" s="105">
        <v>4.3296000000000001</v>
      </c>
      <c r="F5" s="105">
        <v>7.5728</v>
      </c>
      <c r="G5" s="105">
        <v>4.5599999999999996</v>
      </c>
      <c r="H5" s="105">
        <v>2.3851</v>
      </c>
      <c r="I5" s="105">
        <v>3.1905999999999999</v>
      </c>
      <c r="J5" s="105">
        <v>0.2099</v>
      </c>
      <c r="K5" s="105">
        <v>1.6738999999999999</v>
      </c>
      <c r="L5" s="105">
        <f t="shared" ref="L5:L8" si="0">SUM(B5:K5)</f>
        <v>98.459800000000016</v>
      </c>
      <c r="M5" s="186" t="s">
        <v>139</v>
      </c>
      <c r="N5" s="105"/>
      <c r="O5" s="105">
        <v>47.819820881212429</v>
      </c>
      <c r="P5" s="105">
        <v>15.711386779172818</v>
      </c>
      <c r="Q5" s="105">
        <v>12.172683673946116</v>
      </c>
      <c r="R5" s="105">
        <v>4.3973276403161492</v>
      </c>
      <c r="S5" s="105">
        <v>7.6912607988234782</v>
      </c>
      <c r="T5" s="105">
        <v>4.6313317719515972</v>
      </c>
      <c r="U5" s="105">
        <v>2.4224099581758236</v>
      </c>
      <c r="V5" s="105">
        <v>3.2405103402606947</v>
      </c>
      <c r="W5" s="105">
        <v>0.21318345152031587</v>
      </c>
      <c r="X5" s="105">
        <v>1.7000847046205656</v>
      </c>
      <c r="Y5" s="105"/>
      <c r="Z5" s="105">
        <f t="shared" ref="Z5:Z8" si="1">SUM(T5,U5)</f>
        <v>7.0537417301274203</v>
      </c>
    </row>
    <row r="6" spans="1:26">
      <c r="A6" s="106" t="s">
        <v>138</v>
      </c>
      <c r="B6" s="105">
        <v>46.339700000000001</v>
      </c>
      <c r="C6" s="105">
        <v>15.791600000000001</v>
      </c>
      <c r="D6" s="105">
        <v>11.847200000000001</v>
      </c>
      <c r="E6" s="105">
        <v>4.1897000000000002</v>
      </c>
      <c r="F6" s="105">
        <v>7.1048</v>
      </c>
      <c r="G6" s="105">
        <v>4.4817</v>
      </c>
      <c r="H6" s="105">
        <v>2.2738999999999998</v>
      </c>
      <c r="I6" s="105">
        <v>3.1974</v>
      </c>
      <c r="J6" s="105">
        <v>0.2389</v>
      </c>
      <c r="K6" s="105">
        <v>1.7763</v>
      </c>
      <c r="L6" s="105">
        <f t="shared" si="0"/>
        <v>97.241200000000006</v>
      </c>
      <c r="M6" s="187"/>
      <c r="N6" s="105"/>
      <c r="O6" s="105">
        <v>47.633130012355494</v>
      </c>
      <c r="P6" s="105">
        <v>16.232373880346941</v>
      </c>
      <c r="Q6" s="105">
        <v>12.177878101981197</v>
      </c>
      <c r="R6" s="105">
        <v>4.3066425724112545</v>
      </c>
      <c r="S6" s="105">
        <v>7.3031086112293195</v>
      </c>
      <c r="T6" s="105">
        <v>4.6067928531340003</v>
      </c>
      <c r="U6" s="105">
        <v>2.3373689155323651</v>
      </c>
      <c r="V6" s="105">
        <v>3.2866455739140621</v>
      </c>
      <c r="W6" s="105">
        <v>0.24556815775569821</v>
      </c>
      <c r="X6" s="105">
        <v>1.8258799439993583</v>
      </c>
      <c r="Y6" s="105"/>
      <c r="Z6" s="105">
        <f t="shared" si="1"/>
        <v>6.9441617686663655</v>
      </c>
    </row>
    <row r="7" spans="1:26">
      <c r="A7" s="106" t="s">
        <v>138</v>
      </c>
      <c r="B7" s="105">
        <v>46.884</v>
      </c>
      <c r="C7" s="105">
        <v>15.4192</v>
      </c>
      <c r="D7" s="105">
        <v>12.1264</v>
      </c>
      <c r="E7" s="105">
        <v>4.3757000000000001</v>
      </c>
      <c r="F7" s="105">
        <v>7.5624000000000002</v>
      </c>
      <c r="G7" s="105">
        <v>4.6848000000000001</v>
      </c>
      <c r="H7" s="105">
        <v>2.0838000000000001</v>
      </c>
      <c r="I7" s="105">
        <v>3.3428</v>
      </c>
      <c r="J7" s="105">
        <v>0.22969999999999999</v>
      </c>
      <c r="K7" s="105">
        <v>1.6459999999999999</v>
      </c>
      <c r="L7" s="105">
        <f t="shared" si="0"/>
        <v>98.354799999999983</v>
      </c>
      <c r="M7" s="187"/>
      <c r="N7" s="105"/>
      <c r="O7" s="105">
        <v>47.659418742947771</v>
      </c>
      <c r="P7" s="105">
        <v>15.674219552112881</v>
      </c>
      <c r="Q7" s="105">
        <v>12.326959633232699</v>
      </c>
      <c r="R7" s="105">
        <v>4.4480701005357171</v>
      </c>
      <c r="S7" s="105">
        <v>7.6874752218596587</v>
      </c>
      <c r="T7" s="105">
        <v>4.7622823335671391</v>
      </c>
      <c r="U7" s="105">
        <v>2.1182641578481909</v>
      </c>
      <c r="V7" s="105">
        <v>3.398086873430719</v>
      </c>
      <c r="W7" s="105">
        <v>0.23349902920516813</v>
      </c>
      <c r="X7" s="105">
        <v>1.6732233438036863</v>
      </c>
      <c r="Y7" s="105"/>
      <c r="Z7" s="105">
        <f t="shared" si="1"/>
        <v>6.8805464914153305</v>
      </c>
    </row>
    <row r="8" spans="1:26">
      <c r="A8" s="106" t="s">
        <v>138</v>
      </c>
      <c r="B8" s="105">
        <v>47.015799999999999</v>
      </c>
      <c r="C8" s="105">
        <v>15.492599999999999</v>
      </c>
      <c r="D8" s="105">
        <v>12.0268</v>
      </c>
      <c r="E8" s="105">
        <v>4.1706000000000003</v>
      </c>
      <c r="F8" s="105">
        <v>7.2443</v>
      </c>
      <c r="G8" s="105">
        <v>4.484</v>
      </c>
      <c r="H8" s="105">
        <v>2.6890000000000001</v>
      </c>
      <c r="I8" s="105">
        <v>3.0636000000000001</v>
      </c>
      <c r="J8" s="105">
        <v>0.21740000000000001</v>
      </c>
      <c r="K8" s="105">
        <v>1.6981999999999999</v>
      </c>
      <c r="L8" s="105">
        <f t="shared" si="0"/>
        <v>98.102299999999957</v>
      </c>
      <c r="M8" s="188"/>
      <c r="N8" s="105"/>
      <c r="O8" s="105">
        <v>47.92527800061773</v>
      </c>
      <c r="P8" s="105">
        <v>15.792290292888142</v>
      </c>
      <c r="Q8" s="105">
        <v>12.259447535888562</v>
      </c>
      <c r="R8" s="105">
        <v>4.2512764736402735</v>
      </c>
      <c r="S8" s="105">
        <v>7.3844344118333645</v>
      </c>
      <c r="T8" s="105">
        <v>4.5707389123394666</v>
      </c>
      <c r="U8" s="105">
        <v>2.7410162656736907</v>
      </c>
      <c r="V8" s="105">
        <v>3.1228625628553059</v>
      </c>
      <c r="W8" s="105">
        <v>0.22160540578559326</v>
      </c>
      <c r="X8" s="105">
        <v>1.7310501384778954</v>
      </c>
      <c r="Y8" s="105"/>
      <c r="Z8" s="105">
        <f t="shared" si="1"/>
        <v>7.3117551780131578</v>
      </c>
    </row>
    <row r="9" spans="1:26">
      <c r="A9" s="106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</row>
    <row r="10" spans="1:26">
      <c r="A10" s="109" t="s">
        <v>140</v>
      </c>
      <c r="B10" s="109">
        <f t="shared" ref="B10:L10" si="2">AVERAGE(B5:B8)</f>
        <v>46.830700000000007</v>
      </c>
      <c r="C10" s="109">
        <f t="shared" si="2"/>
        <v>15.543199999999999</v>
      </c>
      <c r="D10" s="109">
        <f t="shared" si="2"/>
        <v>11.9964</v>
      </c>
      <c r="E10" s="109">
        <f t="shared" si="2"/>
        <v>4.2664000000000009</v>
      </c>
      <c r="F10" s="109">
        <f t="shared" si="2"/>
        <v>7.3710750000000003</v>
      </c>
      <c r="G10" s="109">
        <f t="shared" si="2"/>
        <v>4.552624999999999</v>
      </c>
      <c r="H10" s="109">
        <f t="shared" si="2"/>
        <v>2.3579499999999998</v>
      </c>
      <c r="I10" s="109">
        <f t="shared" si="2"/>
        <v>3.1985999999999999</v>
      </c>
      <c r="J10" s="109">
        <f t="shared" si="2"/>
        <v>0.22397500000000001</v>
      </c>
      <c r="K10" s="109">
        <f t="shared" si="2"/>
        <v>1.6985999999999999</v>
      </c>
      <c r="L10" s="109">
        <f t="shared" si="2"/>
        <v>98.039524999999983</v>
      </c>
      <c r="M10" s="105"/>
      <c r="N10" s="105"/>
      <c r="O10" s="109">
        <f t="shared" ref="O10:X10" si="3">AVERAGE(O5:O8)</f>
        <v>47.759411909283358</v>
      </c>
      <c r="P10" s="109">
        <f t="shared" si="3"/>
        <v>15.852567626130195</v>
      </c>
      <c r="Q10" s="109">
        <f t="shared" si="3"/>
        <v>12.234242236262142</v>
      </c>
      <c r="R10" s="109">
        <f t="shared" si="3"/>
        <v>4.350829196725849</v>
      </c>
      <c r="S10" s="109">
        <f t="shared" si="3"/>
        <v>7.5165697609364548</v>
      </c>
      <c r="T10" s="109">
        <f t="shared" si="3"/>
        <v>4.642786467748051</v>
      </c>
      <c r="U10" s="109">
        <f t="shared" si="3"/>
        <v>2.4047648243075179</v>
      </c>
      <c r="V10" s="109">
        <f t="shared" si="3"/>
        <v>3.2620263376151959</v>
      </c>
      <c r="W10" s="109">
        <f t="shared" si="3"/>
        <v>0.22846401106669387</v>
      </c>
      <c r="X10" s="109">
        <f t="shared" si="3"/>
        <v>1.7325595327253764</v>
      </c>
      <c r="Y10" s="105"/>
      <c r="Z10" s="109">
        <f>AVERAGE(Z5:Z8)</f>
        <v>7.0475512920555685</v>
      </c>
    </row>
    <row r="11" spans="1:26">
      <c r="A11" s="106"/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</row>
    <row r="12" spans="1:26">
      <c r="A12" s="106" t="s">
        <v>141</v>
      </c>
      <c r="B12" s="105">
        <v>47.644599999999997</v>
      </c>
      <c r="C12" s="105">
        <v>15.974500000000001</v>
      </c>
      <c r="D12" s="105">
        <v>10.8081</v>
      </c>
      <c r="E12" s="105">
        <v>3.5032000000000001</v>
      </c>
      <c r="F12" s="105">
        <v>8.0460999999999991</v>
      </c>
      <c r="G12" s="105">
        <v>4.4833999999999996</v>
      </c>
      <c r="H12" s="105">
        <v>2.5581</v>
      </c>
      <c r="I12" s="105">
        <v>3.1267999999999998</v>
      </c>
      <c r="J12" s="105">
        <v>0.24979999999999999</v>
      </c>
      <c r="K12" s="105">
        <v>1.806</v>
      </c>
      <c r="L12" s="105">
        <f t="shared" ref="L12:L18" si="4">SUM(B12:K12)</f>
        <v>98.200599999999994</v>
      </c>
      <c r="M12" s="186" t="s">
        <v>142</v>
      </c>
      <c r="N12" s="105"/>
      <c r="O12" s="105">
        <v>48.504438175537757</v>
      </c>
      <c r="P12" s="105">
        <v>16.262790486962384</v>
      </c>
      <c r="Q12" s="105">
        <v>11.003152891304149</v>
      </c>
      <c r="R12" s="105">
        <v>3.5664219621225466</v>
      </c>
      <c r="S12" s="105">
        <v>8.1913073045884381</v>
      </c>
      <c r="T12" s="105">
        <v>4.5643115508621328</v>
      </c>
      <c r="U12" s="105">
        <v>2.6042658201945894</v>
      </c>
      <c r="V12" s="105">
        <v>3.1832291022964081</v>
      </c>
      <c r="W12" s="105">
        <v>0.25430812004402037</v>
      </c>
      <c r="X12" s="105">
        <v>1.838592733384711</v>
      </c>
      <c r="Y12" s="105"/>
      <c r="Z12" s="105">
        <f t="shared" ref="Z12:Z18" si="5">SUM(T12,U12)</f>
        <v>7.1685773710567222</v>
      </c>
    </row>
    <row r="13" spans="1:26">
      <c r="A13" s="106" t="s">
        <v>141</v>
      </c>
      <c r="B13" s="105">
        <v>47.698500000000003</v>
      </c>
      <c r="C13" s="105">
        <v>15.907500000000001</v>
      </c>
      <c r="D13" s="105">
        <v>10.831899999999999</v>
      </c>
      <c r="E13" s="105">
        <v>3.6053999999999999</v>
      </c>
      <c r="F13" s="105">
        <v>8.1204999999999998</v>
      </c>
      <c r="G13" s="105">
        <v>4.5069999999999997</v>
      </c>
      <c r="H13" s="105">
        <v>2.7092999999999998</v>
      </c>
      <c r="I13" s="105">
        <v>3.0163000000000002</v>
      </c>
      <c r="J13" s="105">
        <v>0.26340000000000002</v>
      </c>
      <c r="K13" s="105">
        <v>1.7022999999999999</v>
      </c>
      <c r="L13" s="105">
        <f t="shared" si="4"/>
        <v>98.362100000000012</v>
      </c>
      <c r="M13" s="187"/>
      <c r="N13" s="105"/>
      <c r="O13" s="105">
        <v>48.492762964597127</v>
      </c>
      <c r="P13" s="105">
        <v>16.172387535443018</v>
      </c>
      <c r="Q13" s="105">
        <v>11.012269969835939</v>
      </c>
      <c r="R13" s="105">
        <v>3.665436179178768</v>
      </c>
      <c r="S13" s="105">
        <v>8.2557204451714608</v>
      </c>
      <c r="T13" s="105">
        <v>4.5820493869081673</v>
      </c>
      <c r="U13" s="105">
        <v>2.7544145560129349</v>
      </c>
      <c r="V13" s="105">
        <v>3.066526639833838</v>
      </c>
      <c r="W13" s="105">
        <v>0.26778606800790139</v>
      </c>
      <c r="X13" s="105">
        <v>1.7306462550108217</v>
      </c>
      <c r="Y13" s="105"/>
      <c r="Z13" s="105">
        <f t="shared" si="5"/>
        <v>7.3364639429211023</v>
      </c>
    </row>
    <row r="14" spans="1:26">
      <c r="A14" s="106" t="s">
        <v>141</v>
      </c>
      <c r="B14" s="105">
        <v>47.789299999999997</v>
      </c>
      <c r="C14" s="105">
        <v>15.820600000000001</v>
      </c>
      <c r="D14" s="105">
        <v>10.978300000000001</v>
      </c>
      <c r="E14" s="105">
        <v>3.4670000000000001</v>
      </c>
      <c r="F14" s="105">
        <v>8.1594999999999995</v>
      </c>
      <c r="G14" s="105">
        <v>4.4675000000000002</v>
      </c>
      <c r="H14" s="105">
        <v>2.5276000000000001</v>
      </c>
      <c r="I14" s="105">
        <v>2.9969000000000001</v>
      </c>
      <c r="J14" s="105">
        <v>0.22889999999999999</v>
      </c>
      <c r="K14" s="105">
        <v>1.7571000000000001</v>
      </c>
      <c r="L14" s="105">
        <f t="shared" si="4"/>
        <v>98.192699999999988</v>
      </c>
      <c r="M14" s="187"/>
      <c r="N14" s="105"/>
      <c r="O14" s="105">
        <v>48.668892901407133</v>
      </c>
      <c r="P14" s="105">
        <v>16.11178835086519</v>
      </c>
      <c r="Q14" s="105">
        <v>11.180362694986492</v>
      </c>
      <c r="R14" s="105">
        <v>3.5308123719991409</v>
      </c>
      <c r="S14" s="105">
        <v>8.3096808622229545</v>
      </c>
      <c r="T14" s="105">
        <v>4.5497272200479273</v>
      </c>
      <c r="U14" s="105">
        <v>2.5741221088736741</v>
      </c>
      <c r="V14" s="105">
        <v>3.052059878178317</v>
      </c>
      <c r="W14" s="105">
        <v>0.23311305219227094</v>
      </c>
      <c r="X14" s="105">
        <v>1.7894405592269083</v>
      </c>
      <c r="Y14" s="105"/>
      <c r="Z14" s="105">
        <f t="shared" si="5"/>
        <v>7.1238493289216009</v>
      </c>
    </row>
    <row r="15" spans="1:26">
      <c r="A15" s="106" t="s">
        <v>141</v>
      </c>
      <c r="B15" s="105">
        <v>47.626199999999997</v>
      </c>
      <c r="C15" s="105">
        <v>15.834099999999999</v>
      </c>
      <c r="D15" s="105">
        <v>10.867800000000001</v>
      </c>
      <c r="E15" s="105">
        <v>3.8126000000000002</v>
      </c>
      <c r="F15" s="105">
        <v>7.4744999999999999</v>
      </c>
      <c r="G15" s="105">
        <v>4.7759999999999998</v>
      </c>
      <c r="H15" s="105">
        <v>2.5708000000000002</v>
      </c>
      <c r="I15" s="105">
        <v>3.0604</v>
      </c>
      <c r="J15" s="105">
        <v>0.26269999999999999</v>
      </c>
      <c r="K15" s="105">
        <v>1.7916000000000001</v>
      </c>
      <c r="L15" s="105">
        <f t="shared" si="4"/>
        <v>98.076700000000002</v>
      </c>
      <c r="M15" s="187"/>
      <c r="N15" s="105"/>
      <c r="O15" s="105">
        <v>48.557781029042161</v>
      </c>
      <c r="P15" s="105">
        <v>16.143819170791634</v>
      </c>
      <c r="Q15" s="105">
        <v>11.080377033385499</v>
      </c>
      <c r="R15" s="105">
        <v>3.8871754612235736</v>
      </c>
      <c r="S15" s="105">
        <v>7.6207031907138427</v>
      </c>
      <c r="T15" s="105">
        <v>4.8694198192319638</v>
      </c>
      <c r="U15" s="105">
        <v>2.6210855258127168</v>
      </c>
      <c r="V15" s="105">
        <v>3.120262230899812</v>
      </c>
      <c r="W15" s="105">
        <v>0.26783848126303117</v>
      </c>
      <c r="X15" s="105">
        <v>1.8266441683701815</v>
      </c>
      <c r="Y15" s="105"/>
      <c r="Z15" s="105">
        <f t="shared" si="5"/>
        <v>7.4905053450446806</v>
      </c>
    </row>
    <row r="16" spans="1:26">
      <c r="A16" s="106" t="s">
        <v>141</v>
      </c>
      <c r="B16" s="105">
        <v>48.106200000000001</v>
      </c>
      <c r="C16" s="105">
        <v>15.919</v>
      </c>
      <c r="D16" s="105">
        <v>10.565899999999999</v>
      </c>
      <c r="E16" s="105">
        <v>3.4956</v>
      </c>
      <c r="F16" s="105">
        <v>7.5233999999999996</v>
      </c>
      <c r="G16" s="105">
        <v>4.3472</v>
      </c>
      <c r="H16" s="105">
        <v>2.8767999999999998</v>
      </c>
      <c r="I16" s="105">
        <v>2.8891</v>
      </c>
      <c r="J16" s="105">
        <v>0.1953</v>
      </c>
      <c r="K16" s="105">
        <v>1.7705</v>
      </c>
      <c r="L16" s="105">
        <f t="shared" si="4"/>
        <v>97.688999999999993</v>
      </c>
      <c r="M16" s="187"/>
      <c r="N16" s="105"/>
      <c r="O16" s="105">
        <v>49.244234253600716</v>
      </c>
      <c r="P16" s="105">
        <v>16.295591110565162</v>
      </c>
      <c r="Q16" s="105">
        <v>10.815854395070069</v>
      </c>
      <c r="R16" s="105">
        <v>3.5782943831956517</v>
      </c>
      <c r="S16" s="105">
        <v>7.7013788655836386</v>
      </c>
      <c r="T16" s="105">
        <v>4.4500404344399067</v>
      </c>
      <c r="U16" s="105">
        <v>2.94485561322155</v>
      </c>
      <c r="V16" s="105">
        <v>2.9574465907113394</v>
      </c>
      <c r="W16" s="105">
        <v>0.19992015477689404</v>
      </c>
      <c r="X16" s="105">
        <v>1.8123841988350788</v>
      </c>
      <c r="Y16" s="105"/>
      <c r="Z16" s="105">
        <f t="shared" si="5"/>
        <v>7.3948960476614563</v>
      </c>
    </row>
    <row r="17" spans="1:26">
      <c r="A17" s="106" t="s">
        <v>141</v>
      </c>
      <c r="B17" s="105">
        <v>48.368499999999997</v>
      </c>
      <c r="C17" s="105">
        <v>16.376100000000001</v>
      </c>
      <c r="D17" s="105">
        <v>10.228400000000001</v>
      </c>
      <c r="E17" s="105">
        <v>3.3944999999999999</v>
      </c>
      <c r="F17" s="105">
        <v>7.9008000000000003</v>
      </c>
      <c r="G17" s="105">
        <v>4.6226000000000003</v>
      </c>
      <c r="H17" s="105">
        <v>2.9834999999999998</v>
      </c>
      <c r="I17" s="105">
        <v>2.8328000000000002</v>
      </c>
      <c r="J17" s="105">
        <v>0.25569999999999998</v>
      </c>
      <c r="K17" s="105">
        <v>1.7867</v>
      </c>
      <c r="L17" s="105">
        <f t="shared" si="4"/>
        <v>98.749600000000001</v>
      </c>
      <c r="M17" s="187"/>
      <c r="N17" s="105"/>
      <c r="O17" s="105">
        <v>48.96771796473444</v>
      </c>
      <c r="P17" s="105">
        <v>16.578976940824873</v>
      </c>
      <c r="Q17" s="105">
        <v>10.355115548972778</v>
      </c>
      <c r="R17" s="105">
        <v>3.4365531002882261</v>
      </c>
      <c r="S17" s="105">
        <v>7.9986798452665253</v>
      </c>
      <c r="T17" s="105">
        <v>4.6798675390756683</v>
      </c>
      <c r="U17" s="105">
        <v>3.0204613859802394</v>
      </c>
      <c r="V17" s="105">
        <v>2.8678944240673117</v>
      </c>
      <c r="W17" s="105">
        <v>0.25886776483832652</v>
      </c>
      <c r="X17" s="105">
        <v>1.8088347103505593</v>
      </c>
      <c r="Y17" s="105"/>
      <c r="Z17" s="105">
        <f t="shared" si="5"/>
        <v>7.7003289250559082</v>
      </c>
    </row>
    <row r="18" spans="1:26">
      <c r="A18" s="106" t="s">
        <v>141</v>
      </c>
      <c r="B18" s="105">
        <v>47.262</v>
      </c>
      <c r="C18" s="105">
        <v>16.0686</v>
      </c>
      <c r="D18" s="105">
        <v>10.3017</v>
      </c>
      <c r="E18" s="105">
        <v>3.4407999999999999</v>
      </c>
      <c r="F18" s="105">
        <v>8.0681999999999992</v>
      </c>
      <c r="G18" s="105">
        <v>4.3600000000000003</v>
      </c>
      <c r="H18" s="105">
        <v>2.7804000000000002</v>
      </c>
      <c r="I18" s="105">
        <v>3.0739999999999998</v>
      </c>
      <c r="J18" s="105">
        <v>0.19539999999999999</v>
      </c>
      <c r="K18" s="105">
        <v>1.9109</v>
      </c>
      <c r="L18" s="105">
        <f t="shared" si="4"/>
        <v>97.462000000000003</v>
      </c>
      <c r="M18" s="188"/>
      <c r="N18" s="105"/>
      <c r="O18" s="105">
        <v>48.484885789379732</v>
      </c>
      <c r="P18" s="105">
        <v>16.4843687485766</v>
      </c>
      <c r="Q18" s="105">
        <v>10.568252463637874</v>
      </c>
      <c r="R18" s="105">
        <v>3.5298293560174727</v>
      </c>
      <c r="S18" s="105">
        <v>8.2769615235468983</v>
      </c>
      <c r="T18" s="105">
        <v>4.4728132969763381</v>
      </c>
      <c r="U18" s="105">
        <v>2.8523417639708737</v>
      </c>
      <c r="V18" s="105">
        <v>3.1535385492901966</v>
      </c>
      <c r="W18" s="105">
        <v>0.20045589867641656</v>
      </c>
      <c r="X18" s="105">
        <v>1.9603437910991017</v>
      </c>
      <c r="Y18" s="105"/>
      <c r="Z18" s="105">
        <f t="shared" si="5"/>
        <v>7.3251550609472122</v>
      </c>
    </row>
    <row r="19" spans="1:26">
      <c r="A19" s="106"/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</row>
    <row r="20" spans="1:26">
      <c r="A20" s="109" t="s">
        <v>140</v>
      </c>
      <c r="B20" s="109">
        <f t="shared" ref="B20:L20" si="6">AVERAGE(B12:B18)</f>
        <v>47.785042857142855</v>
      </c>
      <c r="C20" s="109">
        <f t="shared" si="6"/>
        <v>15.985771428571431</v>
      </c>
      <c r="D20" s="109">
        <f t="shared" si="6"/>
        <v>10.654585714285716</v>
      </c>
      <c r="E20" s="109">
        <f t="shared" si="6"/>
        <v>3.5313000000000003</v>
      </c>
      <c r="F20" s="109">
        <f t="shared" si="6"/>
        <v>7.899</v>
      </c>
      <c r="G20" s="109">
        <f t="shared" si="6"/>
        <v>4.5090999999999992</v>
      </c>
      <c r="H20" s="109">
        <f t="shared" si="6"/>
        <v>2.7152142857142856</v>
      </c>
      <c r="I20" s="109">
        <f t="shared" si="6"/>
        <v>2.9994714285714283</v>
      </c>
      <c r="J20" s="109">
        <f t="shared" si="6"/>
        <v>0.23588571428571428</v>
      </c>
      <c r="K20" s="109">
        <f t="shared" si="6"/>
        <v>1.7893000000000001</v>
      </c>
      <c r="L20" s="109">
        <f t="shared" si="6"/>
        <v>98.104671428571436</v>
      </c>
      <c r="M20" s="105"/>
      <c r="N20" s="105"/>
      <c r="O20" s="109">
        <f t="shared" ref="O20:X20" si="7">AVERAGE(O12:O18)</f>
        <v>48.702959011185577</v>
      </c>
      <c r="P20" s="109">
        <f t="shared" si="7"/>
        <v>16.292817477718408</v>
      </c>
      <c r="Q20" s="109">
        <f t="shared" si="7"/>
        <v>10.859340713884688</v>
      </c>
      <c r="R20" s="109">
        <f t="shared" si="7"/>
        <v>3.5992175448607684</v>
      </c>
      <c r="S20" s="109">
        <f t="shared" si="7"/>
        <v>8.0506331481562512</v>
      </c>
      <c r="T20" s="109">
        <f t="shared" si="7"/>
        <v>4.595461321077444</v>
      </c>
      <c r="U20" s="109">
        <f t="shared" si="7"/>
        <v>2.7673638248666541</v>
      </c>
      <c r="V20" s="109">
        <f t="shared" si="7"/>
        <v>3.057279630753889</v>
      </c>
      <c r="W20" s="109">
        <f t="shared" si="7"/>
        <v>0.24032707711412302</v>
      </c>
      <c r="X20" s="109">
        <f t="shared" si="7"/>
        <v>1.8238409166110519</v>
      </c>
      <c r="Y20" s="105"/>
      <c r="Z20" s="109">
        <f>AVERAGE(Z12:Z18)</f>
        <v>7.3628251459440976</v>
      </c>
    </row>
    <row r="21" spans="1:26">
      <c r="A21" s="106"/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</row>
    <row r="22" spans="1:26">
      <c r="A22" s="106" t="s">
        <v>143</v>
      </c>
      <c r="B22" s="105">
        <v>47.1158</v>
      </c>
      <c r="C22" s="105">
        <v>14.807700000000001</v>
      </c>
      <c r="D22" s="105">
        <v>12.2842</v>
      </c>
      <c r="E22" s="105">
        <v>4.3978000000000002</v>
      </c>
      <c r="F22" s="105">
        <v>7.1603000000000003</v>
      </c>
      <c r="G22" s="105">
        <v>4.3772000000000002</v>
      </c>
      <c r="H22" s="105">
        <v>2.4820000000000002</v>
      </c>
      <c r="I22" s="105">
        <v>3.4014000000000002</v>
      </c>
      <c r="J22" s="105">
        <v>0.1933</v>
      </c>
      <c r="K22" s="105">
        <v>1.595</v>
      </c>
      <c r="L22" s="105">
        <f t="shared" ref="L22:L32" si="8">SUM(B22:K22)</f>
        <v>97.814700000000002</v>
      </c>
      <c r="M22" s="189" t="s">
        <v>144</v>
      </c>
      <c r="N22" s="105"/>
      <c r="O22" s="105">
        <v>48.129110288003631</v>
      </c>
      <c r="P22" s="105">
        <v>15.126166305393763</v>
      </c>
      <c r="Q22" s="105">
        <v>12.548393884851667</v>
      </c>
      <c r="R22" s="105">
        <v>4.4923826237606574</v>
      </c>
      <c r="S22" s="105">
        <v>7.3142951705201309</v>
      </c>
      <c r="T22" s="105">
        <v>4.4713395835929672</v>
      </c>
      <c r="U22" s="105">
        <v>2.5353798881654352</v>
      </c>
      <c r="V22" s="105">
        <v>3.4745532439991589</v>
      </c>
      <c r="W22" s="105">
        <v>0.19745726526284391</v>
      </c>
      <c r="X22" s="105">
        <v>1.629303352789633</v>
      </c>
      <c r="Y22" s="105"/>
      <c r="Z22" s="105">
        <f t="shared" ref="Z22:Z32" si="9">SUM(T22,U22)</f>
        <v>7.0067194717584025</v>
      </c>
    </row>
    <row r="23" spans="1:26">
      <c r="A23" s="106" t="s">
        <v>143</v>
      </c>
      <c r="B23" s="105">
        <v>47.320099999999996</v>
      </c>
      <c r="C23" s="105">
        <v>14.834300000000001</v>
      </c>
      <c r="D23" s="105">
        <v>11.8607</v>
      </c>
      <c r="E23" s="105">
        <v>4.3910999999999998</v>
      </c>
      <c r="F23" s="105">
        <v>7.1421999999999999</v>
      </c>
      <c r="G23" s="105">
        <v>4.5505000000000004</v>
      </c>
      <c r="H23" s="105">
        <v>2.6269</v>
      </c>
      <c r="I23" s="105">
        <v>3.2393000000000001</v>
      </c>
      <c r="J23" s="105">
        <v>0.2379</v>
      </c>
      <c r="K23" s="105">
        <v>1.4782</v>
      </c>
      <c r="L23" s="105">
        <f t="shared" si="8"/>
        <v>97.68119999999999</v>
      </c>
      <c r="M23" s="187"/>
      <c r="N23" s="105"/>
      <c r="O23" s="105">
        <v>48.443405691166774</v>
      </c>
      <c r="P23" s="105">
        <v>15.186443245987972</v>
      </c>
      <c r="Q23" s="105">
        <v>12.142254599656843</v>
      </c>
      <c r="R23" s="105">
        <v>4.4953378951118541</v>
      </c>
      <c r="S23" s="105">
        <v>7.3117447369606445</v>
      </c>
      <c r="T23" s="105">
        <v>4.6585218035814471</v>
      </c>
      <c r="U23" s="105">
        <v>2.6892585267175262</v>
      </c>
      <c r="V23" s="105">
        <v>3.3161959517286852</v>
      </c>
      <c r="W23" s="105">
        <v>0.24354737656785544</v>
      </c>
      <c r="X23" s="105">
        <v>1.5132901725204033</v>
      </c>
      <c r="Y23" s="105"/>
      <c r="Z23" s="105">
        <f t="shared" si="9"/>
        <v>7.3477803302989733</v>
      </c>
    </row>
    <row r="24" spans="1:26">
      <c r="A24" s="106" t="s">
        <v>143</v>
      </c>
      <c r="B24" s="105">
        <v>47.131399999999999</v>
      </c>
      <c r="C24" s="105">
        <v>14.9269</v>
      </c>
      <c r="D24" s="105">
        <v>12.1211</v>
      </c>
      <c r="E24" s="105">
        <v>4.4207999999999998</v>
      </c>
      <c r="F24" s="105">
        <v>7.1787999999999998</v>
      </c>
      <c r="G24" s="105">
        <v>4.5072999999999999</v>
      </c>
      <c r="H24" s="105">
        <v>2.5644</v>
      </c>
      <c r="I24" s="105">
        <v>3.13</v>
      </c>
      <c r="J24" s="105">
        <v>0.21929999999999999</v>
      </c>
      <c r="K24" s="105">
        <v>1.7061999999999999</v>
      </c>
      <c r="L24" s="105">
        <f t="shared" si="8"/>
        <v>97.906199999999998</v>
      </c>
      <c r="M24" s="187"/>
      <c r="N24" s="105"/>
      <c r="O24" s="105">
        <v>48.122629931325442</v>
      </c>
      <c r="P24" s="105">
        <v>15.240830629302367</v>
      </c>
      <c r="Q24" s="105">
        <v>12.376021286458471</v>
      </c>
      <c r="R24" s="105">
        <v>4.5137747319282582</v>
      </c>
      <c r="S24" s="105">
        <v>7.3297787833800614</v>
      </c>
      <c r="T24" s="105">
        <v>4.602093930786336</v>
      </c>
      <c r="U24" s="105">
        <v>2.6183324110018154</v>
      </c>
      <c r="V24" s="105">
        <v>3.1958276581015759</v>
      </c>
      <c r="W24" s="105">
        <v>0.22391214230724463</v>
      </c>
      <c r="X24" s="105">
        <v>1.742083434585594</v>
      </c>
      <c r="Y24" s="105"/>
      <c r="Z24" s="105">
        <f t="shared" si="9"/>
        <v>7.2204263417881513</v>
      </c>
    </row>
    <row r="25" spans="1:26">
      <c r="A25" s="106" t="s">
        <v>143</v>
      </c>
      <c r="B25" s="105">
        <v>46.225999999999999</v>
      </c>
      <c r="C25" s="105">
        <v>14.6958</v>
      </c>
      <c r="D25" s="105">
        <v>12.3346</v>
      </c>
      <c r="E25" s="105">
        <v>4.3215000000000003</v>
      </c>
      <c r="F25" s="105">
        <v>6.9823000000000004</v>
      </c>
      <c r="G25" s="105">
        <v>4.5284000000000004</v>
      </c>
      <c r="H25" s="105">
        <v>2.5409000000000002</v>
      </c>
      <c r="I25" s="105">
        <v>3.3475000000000001</v>
      </c>
      <c r="J25" s="105">
        <v>0.19209999999999999</v>
      </c>
      <c r="K25" s="105">
        <v>1.8737999999999999</v>
      </c>
      <c r="L25" s="105">
        <f t="shared" si="8"/>
        <v>97.042899999999989</v>
      </c>
      <c r="M25" s="187"/>
      <c r="N25" s="105"/>
      <c r="O25" s="105">
        <v>47.634602840599364</v>
      </c>
      <c r="P25" s="105">
        <v>15.143611742847755</v>
      </c>
      <c r="Q25" s="105">
        <v>12.710461043517867</v>
      </c>
      <c r="R25" s="105">
        <v>4.4531851377071385</v>
      </c>
      <c r="S25" s="105">
        <v>7.195065275254553</v>
      </c>
      <c r="T25" s="105">
        <v>4.6663898131651056</v>
      </c>
      <c r="U25" s="105">
        <v>2.6183265339349919</v>
      </c>
      <c r="V25" s="105">
        <v>3.4495053218731102</v>
      </c>
      <c r="W25" s="105">
        <v>0.19795368852332323</v>
      </c>
      <c r="X25" s="105">
        <v>1.9308986025767985</v>
      </c>
      <c r="Y25" s="105"/>
      <c r="Z25" s="105">
        <f t="shared" si="9"/>
        <v>7.2847163471000975</v>
      </c>
    </row>
    <row r="26" spans="1:26">
      <c r="A26" s="106" t="s">
        <v>143</v>
      </c>
      <c r="B26" s="105">
        <v>46.719099999999997</v>
      </c>
      <c r="C26" s="105">
        <v>14.9833</v>
      </c>
      <c r="D26" s="105">
        <v>12.6882</v>
      </c>
      <c r="E26" s="105">
        <v>4.5453999999999999</v>
      </c>
      <c r="F26" s="105">
        <v>7.1769999999999996</v>
      </c>
      <c r="G26" s="105">
        <v>4.4886999999999997</v>
      </c>
      <c r="H26" s="105">
        <v>2.5017</v>
      </c>
      <c r="I26" s="105">
        <v>3.3216000000000001</v>
      </c>
      <c r="J26" s="105">
        <v>0.26929999999999998</v>
      </c>
      <c r="K26" s="105">
        <v>1.7599</v>
      </c>
      <c r="L26" s="105">
        <f t="shared" si="8"/>
        <v>98.4542</v>
      </c>
      <c r="M26" s="187"/>
      <c r="N26" s="105"/>
      <c r="O26" s="105">
        <v>47.452622640781193</v>
      </c>
      <c r="P26" s="105">
        <v>15.21854831992947</v>
      </c>
      <c r="Q26" s="105">
        <v>12.887413640047859</v>
      </c>
      <c r="R26" s="105">
        <v>4.6167659683385782</v>
      </c>
      <c r="S26" s="105">
        <v>7.2896839342557254</v>
      </c>
      <c r="T26" s="105">
        <v>4.5591757385667648</v>
      </c>
      <c r="U26" s="105">
        <v>2.5409784447997139</v>
      </c>
      <c r="V26" s="105">
        <v>3.3737514499127514</v>
      </c>
      <c r="W26" s="105">
        <v>0.27352819889857416</v>
      </c>
      <c r="X26" s="105">
        <v>1.7875316644693675</v>
      </c>
      <c r="Y26" s="105"/>
      <c r="Z26" s="105">
        <f t="shared" si="9"/>
        <v>7.1001541833664792</v>
      </c>
    </row>
    <row r="27" spans="1:26">
      <c r="A27" s="106" t="s">
        <v>143</v>
      </c>
      <c r="B27" s="105">
        <v>46.848799999999997</v>
      </c>
      <c r="C27" s="105">
        <v>14.6899</v>
      </c>
      <c r="D27" s="105">
        <v>12.4</v>
      </c>
      <c r="E27" s="105">
        <v>4.4412000000000003</v>
      </c>
      <c r="F27" s="105">
        <v>7.2382999999999997</v>
      </c>
      <c r="G27" s="105">
        <v>4.4535999999999998</v>
      </c>
      <c r="H27" s="105">
        <v>2.6703000000000001</v>
      </c>
      <c r="I27" s="105">
        <v>3.4933000000000001</v>
      </c>
      <c r="J27" s="105">
        <v>0.28439999999999999</v>
      </c>
      <c r="K27" s="105">
        <v>1.7076</v>
      </c>
      <c r="L27" s="105">
        <f t="shared" si="8"/>
        <v>98.227399999999989</v>
      </c>
      <c r="M27" s="187"/>
      <c r="N27" s="105"/>
      <c r="O27" s="105">
        <v>47.694227883462254</v>
      </c>
      <c r="P27" s="105">
        <v>14.954992191588094</v>
      </c>
      <c r="Q27" s="105">
        <v>12.62376892801805</v>
      </c>
      <c r="R27" s="105">
        <v>4.5213453679930451</v>
      </c>
      <c r="S27" s="105">
        <v>7.3689215025542776</v>
      </c>
      <c r="T27" s="105">
        <v>4.5339691369210628</v>
      </c>
      <c r="U27" s="105">
        <v>2.718487916813435</v>
      </c>
      <c r="V27" s="105">
        <v>3.556339677116569</v>
      </c>
      <c r="W27" s="105">
        <v>0.28953224863938171</v>
      </c>
      <c r="X27" s="105">
        <v>1.7384151468938402</v>
      </c>
      <c r="Y27" s="105"/>
      <c r="Z27" s="105">
        <f t="shared" si="9"/>
        <v>7.2524570537344974</v>
      </c>
    </row>
    <row r="28" spans="1:26">
      <c r="A28" s="106" t="s">
        <v>143</v>
      </c>
      <c r="B28" s="105">
        <v>46.894199999999998</v>
      </c>
      <c r="C28" s="105">
        <v>14.7782</v>
      </c>
      <c r="D28" s="105">
        <v>12.3415</v>
      </c>
      <c r="E28" s="105">
        <v>4.4058999999999999</v>
      </c>
      <c r="F28" s="105">
        <v>7.0011999999999999</v>
      </c>
      <c r="G28" s="105">
        <v>4.5490000000000004</v>
      </c>
      <c r="H28" s="105">
        <v>2.5398000000000001</v>
      </c>
      <c r="I28" s="105">
        <v>2.9058000000000002</v>
      </c>
      <c r="J28" s="105">
        <v>0.2019</v>
      </c>
      <c r="K28" s="105">
        <v>1.7370000000000001</v>
      </c>
      <c r="L28" s="105">
        <f t="shared" si="8"/>
        <v>97.354499999999987</v>
      </c>
      <c r="M28" s="187"/>
      <c r="N28" s="105"/>
      <c r="O28" s="105">
        <v>48.120502895796484</v>
      </c>
      <c r="P28" s="105">
        <v>15.164656095949173</v>
      </c>
      <c r="Q28" s="105">
        <v>12.664235374278105</v>
      </c>
      <c r="R28" s="105">
        <v>4.5211161232858164</v>
      </c>
      <c r="S28" s="105">
        <v>7.1842843011299982</v>
      </c>
      <c r="T28" s="105">
        <v>4.6679582479918249</v>
      </c>
      <c r="U28" s="105">
        <v>2.6062168296877632</v>
      </c>
      <c r="V28" s="105">
        <v>2.9817878823949537</v>
      </c>
      <c r="W28" s="105">
        <v>0.20717976923929418</v>
      </c>
      <c r="X28" s="105">
        <v>1.7824232747333038</v>
      </c>
      <c r="Y28" s="105"/>
      <c r="Z28" s="105">
        <f t="shared" si="9"/>
        <v>7.2741750776795886</v>
      </c>
    </row>
    <row r="29" spans="1:26">
      <c r="A29" s="106" t="s">
        <v>143</v>
      </c>
      <c r="B29" s="105">
        <v>46.931699999999999</v>
      </c>
      <c r="C29" s="105">
        <v>14.770899999999999</v>
      </c>
      <c r="D29" s="105">
        <v>12.505800000000001</v>
      </c>
      <c r="E29" s="105">
        <v>4.3274999999999997</v>
      </c>
      <c r="F29" s="105">
        <v>7.0575999999999999</v>
      </c>
      <c r="G29" s="105">
        <v>4.3722000000000003</v>
      </c>
      <c r="H29" s="105">
        <v>2.6343999999999999</v>
      </c>
      <c r="I29" s="105">
        <v>3.2574999999999998</v>
      </c>
      <c r="J29" s="105">
        <v>0.25359999999999999</v>
      </c>
      <c r="K29" s="105">
        <v>1.7401</v>
      </c>
      <c r="L29" s="105">
        <f t="shared" si="8"/>
        <v>97.851299999999995</v>
      </c>
      <c r="M29" s="187"/>
      <c r="N29" s="105"/>
      <c r="O29" s="105">
        <v>47.936105212517894</v>
      </c>
      <c r="P29" s="105">
        <v>15.087018294320906</v>
      </c>
      <c r="Q29" s="105">
        <v>12.773441928732741</v>
      </c>
      <c r="R29" s="105">
        <v>4.4201146625238632</v>
      </c>
      <c r="S29" s="105">
        <v>7.208642690289639</v>
      </c>
      <c r="T29" s="105">
        <v>4.4657713061783557</v>
      </c>
      <c r="U29" s="105">
        <v>2.6907799114853526</v>
      </c>
      <c r="V29" s="105">
        <v>3.3272151388033464</v>
      </c>
      <c r="W29" s="105">
        <v>0.25902740113600264</v>
      </c>
      <c r="X29" s="105">
        <v>1.7773406179682896</v>
      </c>
      <c r="Y29" s="105"/>
      <c r="Z29" s="105">
        <f t="shared" si="9"/>
        <v>7.1565512176637078</v>
      </c>
    </row>
    <row r="30" spans="1:26">
      <c r="A30" s="106" t="s">
        <v>143</v>
      </c>
      <c r="B30" s="105">
        <v>46.905999999999999</v>
      </c>
      <c r="C30" s="105">
        <v>14.761699999999999</v>
      </c>
      <c r="D30" s="105">
        <v>12.211</v>
      </c>
      <c r="E30" s="105">
        <v>4.3756000000000004</v>
      </c>
      <c r="F30" s="105">
        <v>7.1654999999999998</v>
      </c>
      <c r="G30" s="105">
        <v>4.5975999999999999</v>
      </c>
      <c r="H30" s="105">
        <v>2.6238000000000001</v>
      </c>
      <c r="I30" s="105">
        <v>3.2181000000000002</v>
      </c>
      <c r="J30" s="105">
        <v>0.18920000000000001</v>
      </c>
      <c r="K30" s="105">
        <v>1.8127</v>
      </c>
      <c r="L30" s="105">
        <f t="shared" si="8"/>
        <v>97.861200000000011</v>
      </c>
      <c r="M30" s="187"/>
      <c r="N30" s="105"/>
      <c r="O30" s="105">
        <v>47.91925259614549</v>
      </c>
      <c r="P30" s="105">
        <v>15.080578839562547</v>
      </c>
      <c r="Q30" s="105">
        <v>12.474779206317585</v>
      </c>
      <c r="R30" s="105">
        <v>4.4701207022490568</v>
      </c>
      <c r="S30" s="105">
        <v>7.320287478737912</v>
      </c>
      <c r="T30" s="105">
        <v>4.6969162950590224</v>
      </c>
      <c r="U30" s="105">
        <v>2.6804787225891475</v>
      </c>
      <c r="V30" s="105">
        <v>3.2876166541520453</v>
      </c>
      <c r="W30" s="105">
        <v>0.19328705477317887</v>
      </c>
      <c r="X30" s="105">
        <v>1.8518575274172375</v>
      </c>
      <c r="Y30" s="105"/>
      <c r="Z30" s="105">
        <f t="shared" si="9"/>
        <v>7.37739501764817</v>
      </c>
    </row>
    <row r="31" spans="1:26">
      <c r="A31" s="106" t="s">
        <v>143</v>
      </c>
      <c r="B31" s="105">
        <v>47.339599999999997</v>
      </c>
      <c r="C31" s="105">
        <v>14.859299999999999</v>
      </c>
      <c r="D31" s="105">
        <v>12.0952</v>
      </c>
      <c r="E31" s="105">
        <v>4.4946000000000002</v>
      </c>
      <c r="F31" s="105">
        <v>7.1951999999999998</v>
      </c>
      <c r="G31" s="105">
        <v>4.5888999999999998</v>
      </c>
      <c r="H31" s="105">
        <v>2.5821000000000001</v>
      </c>
      <c r="I31" s="105">
        <v>3.2454000000000001</v>
      </c>
      <c r="J31" s="105">
        <v>0.25819999999999999</v>
      </c>
      <c r="K31" s="105">
        <v>1.6584000000000001</v>
      </c>
      <c r="L31" s="105">
        <f t="shared" si="8"/>
        <v>98.316900000000004</v>
      </c>
      <c r="M31" s="187"/>
      <c r="N31" s="105"/>
      <c r="O31" s="105">
        <v>48.130969398855989</v>
      </c>
      <c r="P31" s="105">
        <v>15.107700816830324</v>
      </c>
      <c r="Q31" s="105">
        <v>12.297393748004692</v>
      </c>
      <c r="R31" s="105">
        <v>4.5697355926137559</v>
      </c>
      <c r="S31" s="105">
        <v>7.3154811409189886</v>
      </c>
      <c r="T31" s="105">
        <v>4.6656119923786905</v>
      </c>
      <c r="U31" s="105">
        <v>2.6252646005624478</v>
      </c>
      <c r="V31" s="105">
        <v>3.2996528928644775</v>
      </c>
      <c r="W31" s="105">
        <v>0.26251629288765888</v>
      </c>
      <c r="X31" s="105">
        <v>1.6861232382838633</v>
      </c>
      <c r="Y31" s="105"/>
      <c r="Z31" s="105">
        <f t="shared" si="9"/>
        <v>7.2908765929411388</v>
      </c>
    </row>
    <row r="32" spans="1:26">
      <c r="A32" s="106" t="s">
        <v>143</v>
      </c>
      <c r="B32" s="105">
        <v>46.668199999999999</v>
      </c>
      <c r="C32" s="105">
        <v>14.7218</v>
      </c>
      <c r="D32" s="105">
        <v>12.4374</v>
      </c>
      <c r="E32" s="105">
        <v>4.3807999999999998</v>
      </c>
      <c r="F32" s="105">
        <v>7.0209000000000001</v>
      </c>
      <c r="G32" s="105">
        <v>4.4793000000000003</v>
      </c>
      <c r="H32" s="105">
        <v>2.4478</v>
      </c>
      <c r="I32" s="105">
        <v>2.9895999999999998</v>
      </c>
      <c r="J32" s="105">
        <v>0.25590000000000002</v>
      </c>
      <c r="K32" s="105">
        <v>1.6902999999999999</v>
      </c>
      <c r="L32" s="105">
        <f t="shared" si="8"/>
        <v>97.09199999999997</v>
      </c>
      <c r="M32" s="187"/>
      <c r="N32" s="105"/>
      <c r="O32" s="105">
        <v>48.065958060396341</v>
      </c>
      <c r="P32" s="105">
        <v>15.162732253944716</v>
      </c>
      <c r="Q32" s="105">
        <v>12.809912248176991</v>
      </c>
      <c r="R32" s="105">
        <v>4.5120092283607312</v>
      </c>
      <c r="S32" s="105">
        <v>7.2311827956989276</v>
      </c>
      <c r="T32" s="105">
        <v>4.6134593993325934</v>
      </c>
      <c r="U32" s="105">
        <v>2.5211139949738399</v>
      </c>
      <c r="V32" s="105">
        <v>3.0791414328677962</v>
      </c>
      <c r="W32" s="105">
        <v>0.2635644543319739</v>
      </c>
      <c r="X32" s="105">
        <v>1.7409261319161213</v>
      </c>
      <c r="Y32" s="105"/>
      <c r="Z32" s="105">
        <f t="shared" si="9"/>
        <v>7.1345733943064333</v>
      </c>
    </row>
    <row r="33" spans="1:26">
      <c r="A33" s="106" t="s">
        <v>143</v>
      </c>
      <c r="B33" s="105">
        <v>47.117600000000003</v>
      </c>
      <c r="C33" s="105">
        <v>15.2041</v>
      </c>
      <c r="D33" s="105">
        <v>12.330399999999999</v>
      </c>
      <c r="E33" s="105">
        <v>4.4416000000000002</v>
      </c>
      <c r="F33" s="105">
        <v>7.1242999999999999</v>
      </c>
      <c r="G33" s="105">
        <v>4.5747999999999998</v>
      </c>
      <c r="H33" s="105">
        <v>2.4931000000000001</v>
      </c>
      <c r="I33" s="105">
        <v>3.2633000000000001</v>
      </c>
      <c r="J33" s="105">
        <v>0.19800000000000001</v>
      </c>
      <c r="K33" s="105">
        <v>1.7277</v>
      </c>
      <c r="L33" s="105">
        <v>98.474999999999994</v>
      </c>
      <c r="M33" s="187"/>
      <c r="N33" s="105"/>
      <c r="O33" s="105">
        <v>47.847270880934254</v>
      </c>
      <c r="P33" s="105">
        <v>15.439553186087842</v>
      </c>
      <c r="Q33" s="105">
        <v>12.521350596598122</v>
      </c>
      <c r="R33" s="105">
        <v>4.5103833460269112</v>
      </c>
      <c r="S33" s="105">
        <v>7.2346280781924346</v>
      </c>
      <c r="T33" s="105">
        <v>4.6456461030718454</v>
      </c>
      <c r="U33" s="105">
        <v>2.531708555470932</v>
      </c>
      <c r="V33" s="105">
        <v>3.3138359989845139</v>
      </c>
      <c r="W33" s="105">
        <v>0.20106626047220108</v>
      </c>
      <c r="X33" s="105">
        <v>1.7544554455445547</v>
      </c>
      <c r="Y33" s="105"/>
      <c r="Z33" s="105">
        <v>7.177354658542777</v>
      </c>
    </row>
    <row r="34" spans="1:26">
      <c r="A34" s="106" t="s">
        <v>143</v>
      </c>
      <c r="B34" s="105">
        <v>47.174399999999999</v>
      </c>
      <c r="C34" s="105">
        <v>15.352499999999999</v>
      </c>
      <c r="D34" s="105">
        <v>12.2761</v>
      </c>
      <c r="E34" s="105">
        <v>4.4200999999999997</v>
      </c>
      <c r="F34" s="105">
        <v>7.1844999999999999</v>
      </c>
      <c r="G34" s="105">
        <v>4.5566000000000004</v>
      </c>
      <c r="H34" s="105">
        <v>2.5005999999999999</v>
      </c>
      <c r="I34" s="105">
        <v>3.2856000000000001</v>
      </c>
      <c r="J34" s="105">
        <v>0.24590000000000001</v>
      </c>
      <c r="K34" s="105">
        <v>1.7237</v>
      </c>
      <c r="L34" s="105">
        <v>98.72</v>
      </c>
      <c r="M34" s="187"/>
      <c r="N34" s="105"/>
      <c r="O34" s="105">
        <v>47.786061588330625</v>
      </c>
      <c r="P34" s="105">
        <v>15.551559967585089</v>
      </c>
      <c r="Q34" s="105">
        <v>12.435271474878443</v>
      </c>
      <c r="R34" s="105">
        <v>4.477410858995138</v>
      </c>
      <c r="S34" s="105">
        <v>7.2776539708265808</v>
      </c>
      <c r="T34" s="105">
        <v>4.6156807131280395</v>
      </c>
      <c r="U34" s="105">
        <v>2.5330226904376012</v>
      </c>
      <c r="V34" s="105">
        <v>3.328200972447326</v>
      </c>
      <c r="W34" s="105">
        <v>0.24908833063209077</v>
      </c>
      <c r="X34" s="105">
        <v>1.7460494327390601</v>
      </c>
      <c r="Y34" s="105"/>
      <c r="Z34" s="105">
        <v>7.1487034035656407</v>
      </c>
    </row>
    <row r="35" spans="1:26">
      <c r="A35" s="106" t="s">
        <v>143</v>
      </c>
      <c r="B35" s="105">
        <v>46.5974</v>
      </c>
      <c r="C35" s="105">
        <v>15.1656</v>
      </c>
      <c r="D35" s="105">
        <v>12.3642</v>
      </c>
      <c r="E35" s="105">
        <v>4.4504000000000001</v>
      </c>
      <c r="F35" s="105">
        <v>7.1886000000000001</v>
      </c>
      <c r="G35" s="105">
        <v>4.5442</v>
      </c>
      <c r="H35" s="105">
        <v>2.5859000000000001</v>
      </c>
      <c r="I35" s="105">
        <v>3.2281</v>
      </c>
      <c r="J35" s="105">
        <v>0.25040000000000001</v>
      </c>
      <c r="K35" s="105">
        <v>1.7899</v>
      </c>
      <c r="L35" s="105">
        <v>98.164699999999996</v>
      </c>
      <c r="M35" s="187"/>
      <c r="N35" s="105"/>
      <c r="O35" s="105">
        <v>47.468591051569454</v>
      </c>
      <c r="P35" s="105">
        <v>15.449138030269538</v>
      </c>
      <c r="Q35" s="105">
        <v>12.595362691476673</v>
      </c>
      <c r="R35" s="105">
        <v>4.5336052572869887</v>
      </c>
      <c r="S35" s="105">
        <v>7.322999000659097</v>
      </c>
      <c r="T35" s="105">
        <v>4.6291589542880489</v>
      </c>
      <c r="U35" s="105">
        <v>2.6342463227616451</v>
      </c>
      <c r="V35" s="105">
        <v>3.2884529774959841</v>
      </c>
      <c r="W35" s="105">
        <v>0.25508151097084802</v>
      </c>
      <c r="X35" s="105">
        <v>1.8233642032217285</v>
      </c>
      <c r="Y35" s="105"/>
      <c r="Z35" s="105">
        <v>7.263405277049694</v>
      </c>
    </row>
    <row r="36" spans="1:26">
      <c r="A36" s="106" t="s">
        <v>143</v>
      </c>
      <c r="B36" s="105">
        <v>46.985100000000003</v>
      </c>
      <c r="C36" s="105">
        <v>15.1218</v>
      </c>
      <c r="D36" s="105">
        <v>12.3241</v>
      </c>
      <c r="E36" s="105">
        <v>4.4131</v>
      </c>
      <c r="F36" s="105">
        <v>7.2583000000000002</v>
      </c>
      <c r="G36" s="105">
        <v>4.4432</v>
      </c>
      <c r="H36" s="105">
        <v>2.5478000000000001</v>
      </c>
      <c r="I36" s="105">
        <v>3.2511999999999999</v>
      </c>
      <c r="J36" s="105">
        <v>0.26019999999999999</v>
      </c>
      <c r="K36" s="105">
        <v>1.7021999999999999</v>
      </c>
      <c r="L36" s="105">
        <v>98.307000000000002</v>
      </c>
      <c r="M36" s="187"/>
      <c r="N36" s="105"/>
      <c r="O36" s="105">
        <v>47.794256767066436</v>
      </c>
      <c r="P36" s="105">
        <v>15.382221001556349</v>
      </c>
      <c r="Q36" s="105">
        <v>12.53634024026773</v>
      </c>
      <c r="R36" s="105">
        <v>4.4891004709735824</v>
      </c>
      <c r="S36" s="105">
        <v>7.3832992564110391</v>
      </c>
      <c r="T36" s="105">
        <v>4.5197188399605315</v>
      </c>
      <c r="U36" s="105">
        <v>2.5916770931876671</v>
      </c>
      <c r="V36" s="105">
        <v>3.3071907392149082</v>
      </c>
      <c r="W36" s="105">
        <v>0.26468105017953958</v>
      </c>
      <c r="X36" s="105">
        <v>1.7315145411822148</v>
      </c>
      <c r="Y36" s="105"/>
      <c r="Z36" s="105">
        <v>7.1113959331481986</v>
      </c>
    </row>
    <row r="37" spans="1:26">
      <c r="A37" s="106" t="s">
        <v>143</v>
      </c>
      <c r="B37" s="105">
        <v>46.815199999999997</v>
      </c>
      <c r="C37" s="105">
        <v>15.157400000000001</v>
      </c>
      <c r="D37" s="105">
        <v>12.4108</v>
      </c>
      <c r="E37" s="105">
        <v>4.3863000000000003</v>
      </c>
      <c r="F37" s="105">
        <v>7.2816999999999998</v>
      </c>
      <c r="G37" s="105">
        <v>4.4824999999999999</v>
      </c>
      <c r="H37" s="105">
        <v>2.5417000000000001</v>
      </c>
      <c r="I37" s="105">
        <v>3.3010999999999999</v>
      </c>
      <c r="J37" s="105">
        <v>0.2387</v>
      </c>
      <c r="K37" s="105">
        <v>1.6978</v>
      </c>
      <c r="L37" s="105">
        <v>98.313199999999995</v>
      </c>
      <c r="M37" s="188"/>
      <c r="N37" s="105"/>
      <c r="O37" s="105">
        <v>47.618427637387448</v>
      </c>
      <c r="P37" s="105">
        <v>15.417461744709765</v>
      </c>
      <c r="Q37" s="105">
        <v>12.623737199073981</v>
      </c>
      <c r="R37" s="105">
        <v>4.4615575528006417</v>
      </c>
      <c r="S37" s="105">
        <v>7.40663512122482</v>
      </c>
      <c r="T37" s="105">
        <v>4.5594080957592675</v>
      </c>
      <c r="U37" s="105">
        <v>2.5853089920783785</v>
      </c>
      <c r="V37" s="105">
        <v>3.3577383301530213</v>
      </c>
      <c r="W37" s="105">
        <v>0.2427954740563831</v>
      </c>
      <c r="X37" s="105">
        <v>1.7269298527562933</v>
      </c>
      <c r="Y37" s="105"/>
      <c r="Z37" s="105">
        <v>7.1447170878376465</v>
      </c>
    </row>
    <row r="38" spans="1:26">
      <c r="A38" s="106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</row>
    <row r="39" spans="1:26">
      <c r="A39" s="109" t="s">
        <v>140</v>
      </c>
      <c r="B39" s="109">
        <f t="shared" ref="B39:L39" si="10">AVERAGE(B22:B37)</f>
        <v>46.924412500000003</v>
      </c>
      <c r="C39" s="109">
        <f t="shared" si="10"/>
        <v>14.92695</v>
      </c>
      <c r="D39" s="109">
        <f t="shared" si="10"/>
        <v>12.311581250000001</v>
      </c>
      <c r="E39" s="109">
        <f t="shared" si="10"/>
        <v>4.4133562499999996</v>
      </c>
      <c r="F39" s="109">
        <f t="shared" si="10"/>
        <v>7.1472937500000002</v>
      </c>
      <c r="G39" s="109">
        <f t="shared" si="10"/>
        <v>4.5058750000000014</v>
      </c>
      <c r="H39" s="109">
        <f t="shared" si="10"/>
        <v>2.5552000000000001</v>
      </c>
      <c r="I39" s="109">
        <f t="shared" si="10"/>
        <v>3.2424249999999999</v>
      </c>
      <c r="J39" s="109">
        <f t="shared" si="10"/>
        <v>0.23426875</v>
      </c>
      <c r="K39" s="109">
        <f t="shared" si="10"/>
        <v>1.7125312500000001</v>
      </c>
      <c r="L39" s="109">
        <f t="shared" si="10"/>
        <v>97.973900000000015</v>
      </c>
      <c r="M39" s="105"/>
      <c r="N39" s="105"/>
      <c r="O39" s="109">
        <f t="shared" ref="O39:X39" si="11">AVERAGE(O22:O37)</f>
        <v>47.885249710271196</v>
      </c>
      <c r="P39" s="109">
        <f t="shared" si="11"/>
        <v>15.232075791616602</v>
      </c>
      <c r="Q39" s="109">
        <f t="shared" si="11"/>
        <v>12.563758630647239</v>
      </c>
      <c r="R39" s="109">
        <f t="shared" si="11"/>
        <v>4.5036215949972513</v>
      </c>
      <c r="S39" s="109">
        <f t="shared" si="11"/>
        <v>7.2934114523134266</v>
      </c>
      <c r="T39" s="109">
        <f t="shared" si="11"/>
        <v>4.5981762471101186</v>
      </c>
      <c r="U39" s="109">
        <f t="shared" si="11"/>
        <v>2.6075363396667313</v>
      </c>
      <c r="V39" s="109">
        <f t="shared" si="11"/>
        <v>3.3085628951318893</v>
      </c>
      <c r="W39" s="109">
        <f t="shared" si="11"/>
        <v>0.23901365742989963</v>
      </c>
      <c r="X39" s="109">
        <f t="shared" si="11"/>
        <v>1.7476566649748939</v>
      </c>
      <c r="Y39" s="105"/>
      <c r="Z39" s="109">
        <f>AVERAGE(Z22:Z37)</f>
        <v>7.2057125867768503</v>
      </c>
    </row>
    <row r="40" spans="1:26">
      <c r="A40" s="106"/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</row>
    <row r="41" spans="1:26">
      <c r="A41" s="106" t="s">
        <v>145</v>
      </c>
      <c r="B41" s="105">
        <v>48.36</v>
      </c>
      <c r="C41" s="105">
        <v>15.34</v>
      </c>
      <c r="D41" s="105">
        <v>11.64</v>
      </c>
      <c r="E41" s="105">
        <v>4.13</v>
      </c>
      <c r="F41" s="105">
        <v>7.02</v>
      </c>
      <c r="G41" s="105">
        <v>4.6900000000000004</v>
      </c>
      <c r="H41" s="105">
        <v>2.44</v>
      </c>
      <c r="I41" s="105">
        <v>3.13</v>
      </c>
      <c r="J41" s="105">
        <v>0.24</v>
      </c>
      <c r="K41" s="105">
        <v>1.62</v>
      </c>
      <c r="L41" s="105">
        <f t="shared" ref="L41:L49" si="12">SUM(B41:K41)</f>
        <v>98.609999999999985</v>
      </c>
      <c r="M41" s="189" t="s">
        <v>146</v>
      </c>
      <c r="N41" s="105"/>
      <c r="O41" s="105">
        <v>49.041679342865841</v>
      </c>
      <c r="P41" s="105">
        <v>15.556231619511207</v>
      </c>
      <c r="Q41" s="105">
        <v>11.804076665652573</v>
      </c>
      <c r="R41" s="105">
        <v>4.1882162052530179</v>
      </c>
      <c r="S41" s="105">
        <v>7.1189534529966538</v>
      </c>
      <c r="T41" s="105">
        <v>4.7561099279991899</v>
      </c>
      <c r="U41" s="105">
        <v>2.4743940776797491</v>
      </c>
      <c r="V41" s="105">
        <v>3.1741202717777104</v>
      </c>
      <c r="W41" s="105">
        <v>0.24338302403407366</v>
      </c>
      <c r="X41" s="105">
        <v>1.6428354122299971</v>
      </c>
      <c r="Y41" s="105"/>
      <c r="Z41" s="105">
        <f t="shared" ref="Z41:Z49" si="13">SUM(T41,U41)</f>
        <v>7.2305040056789389</v>
      </c>
    </row>
    <row r="42" spans="1:26">
      <c r="A42" s="106" t="s">
        <v>145</v>
      </c>
      <c r="B42" s="105">
        <v>47.73</v>
      </c>
      <c r="C42" s="105">
        <v>15.44</v>
      </c>
      <c r="D42" s="105">
        <v>11.52</v>
      </c>
      <c r="E42" s="105">
        <v>3.97</v>
      </c>
      <c r="F42" s="105">
        <v>7.2</v>
      </c>
      <c r="G42" s="105">
        <v>4.49</v>
      </c>
      <c r="H42" s="105">
        <v>2.16</v>
      </c>
      <c r="I42" s="105">
        <v>2.97</v>
      </c>
      <c r="J42" s="105">
        <v>0.27</v>
      </c>
      <c r="K42" s="105">
        <v>1.58</v>
      </c>
      <c r="L42" s="105">
        <f t="shared" si="12"/>
        <v>97.329999999999984</v>
      </c>
      <c r="M42" s="187"/>
      <c r="N42" s="105"/>
      <c r="O42" s="105">
        <v>49.039350662693934</v>
      </c>
      <c r="P42" s="105">
        <v>15.86355697112915</v>
      </c>
      <c r="Q42" s="105">
        <v>11.836021781567863</v>
      </c>
      <c r="R42" s="105">
        <v>4.0789068118771201</v>
      </c>
      <c r="S42" s="105">
        <v>7.3975136134799158</v>
      </c>
      <c r="T42" s="105">
        <v>4.61317168396178</v>
      </c>
      <c r="U42" s="105">
        <v>2.2192540840439747</v>
      </c>
      <c r="V42" s="105">
        <v>3.0514743655604653</v>
      </c>
      <c r="W42" s="105">
        <v>0.27740676050549684</v>
      </c>
      <c r="X42" s="105">
        <v>1.6233432651803148</v>
      </c>
      <c r="Y42" s="105"/>
      <c r="Z42" s="105">
        <f t="shared" si="13"/>
        <v>6.8324257680057547</v>
      </c>
    </row>
    <row r="43" spans="1:26">
      <c r="A43" s="106" t="s">
        <v>145</v>
      </c>
      <c r="B43" s="105">
        <v>48.02</v>
      </c>
      <c r="C43" s="105">
        <v>15.42</v>
      </c>
      <c r="D43" s="105">
        <v>11.68</v>
      </c>
      <c r="E43" s="105">
        <v>4.21</v>
      </c>
      <c r="F43" s="105">
        <v>7.22</v>
      </c>
      <c r="G43" s="105">
        <v>4.7300000000000004</v>
      </c>
      <c r="H43" s="105">
        <v>2.29</v>
      </c>
      <c r="I43" s="105">
        <v>2.98</v>
      </c>
      <c r="J43" s="105">
        <v>0.32</v>
      </c>
      <c r="K43" s="105">
        <v>1.75</v>
      </c>
      <c r="L43" s="105">
        <f t="shared" si="12"/>
        <v>98.62</v>
      </c>
      <c r="M43" s="187"/>
      <c r="N43" s="105"/>
      <c r="O43" s="105">
        <v>48.691948894747519</v>
      </c>
      <c r="P43" s="105">
        <v>15.635773676739001</v>
      </c>
      <c r="Q43" s="105">
        <v>11.843439464611642</v>
      </c>
      <c r="R43" s="105">
        <v>4.2689109714053952</v>
      </c>
      <c r="S43" s="105">
        <v>7.3210302169945241</v>
      </c>
      <c r="T43" s="105">
        <v>4.7961873859257764</v>
      </c>
      <c r="U43" s="105">
        <v>2.3220442100993712</v>
      </c>
      <c r="V43" s="105">
        <v>3.0216994524437237</v>
      </c>
      <c r="W43" s="105">
        <v>0.32447779355100392</v>
      </c>
      <c r="X43" s="105">
        <v>1.7744879334820522</v>
      </c>
      <c r="Y43" s="105"/>
      <c r="Z43" s="105">
        <f t="shared" si="13"/>
        <v>7.1182315960251472</v>
      </c>
    </row>
    <row r="44" spans="1:26">
      <c r="A44" s="106" t="s">
        <v>145</v>
      </c>
      <c r="B44" s="105">
        <v>48.33</v>
      </c>
      <c r="C44" s="105">
        <v>15.4</v>
      </c>
      <c r="D44" s="105">
        <v>11.68</v>
      </c>
      <c r="E44" s="105">
        <v>4</v>
      </c>
      <c r="F44" s="105">
        <v>7.18</v>
      </c>
      <c r="G44" s="105">
        <v>4.53</v>
      </c>
      <c r="H44" s="105">
        <v>2.23</v>
      </c>
      <c r="I44" s="105">
        <v>2.95</v>
      </c>
      <c r="J44" s="105">
        <v>0.24</v>
      </c>
      <c r="K44" s="105">
        <v>1.63</v>
      </c>
      <c r="L44" s="105">
        <f t="shared" si="12"/>
        <v>98.17</v>
      </c>
      <c r="M44" s="187"/>
      <c r="N44" s="105"/>
      <c r="O44" s="105">
        <v>49.230925944789647</v>
      </c>
      <c r="P44" s="105">
        <v>15.687073444025671</v>
      </c>
      <c r="Q44" s="105">
        <v>11.897728430274014</v>
      </c>
      <c r="R44" s="105">
        <v>4.0745645309157581</v>
      </c>
      <c r="S44" s="105">
        <v>7.3138433329937858</v>
      </c>
      <c r="T44" s="105">
        <v>4.6144443312620966</v>
      </c>
      <c r="U44" s="105">
        <v>2.2715697259855352</v>
      </c>
      <c r="V44" s="105">
        <v>3.004991341550372</v>
      </c>
      <c r="W44" s="105">
        <v>0.24447387185494548</v>
      </c>
      <c r="X44" s="105">
        <v>1.6603850463481715</v>
      </c>
      <c r="Y44" s="105"/>
      <c r="Z44" s="105">
        <f t="shared" si="13"/>
        <v>6.8860140572476318</v>
      </c>
    </row>
    <row r="45" spans="1:26">
      <c r="A45" s="106" t="s">
        <v>145</v>
      </c>
      <c r="B45" s="105">
        <v>47.82</v>
      </c>
      <c r="C45" s="105">
        <v>15.42</v>
      </c>
      <c r="D45" s="105">
        <v>11.53</v>
      </c>
      <c r="E45" s="105">
        <v>4.12</v>
      </c>
      <c r="F45" s="105">
        <v>7.11</v>
      </c>
      <c r="G45" s="105">
        <v>4.79</v>
      </c>
      <c r="H45" s="105">
        <v>2.12</v>
      </c>
      <c r="I45" s="105">
        <v>2.78</v>
      </c>
      <c r="J45" s="105">
        <v>0.26</v>
      </c>
      <c r="K45" s="105">
        <v>1.65</v>
      </c>
      <c r="L45" s="105">
        <f t="shared" si="12"/>
        <v>97.600000000000023</v>
      </c>
      <c r="M45" s="187"/>
      <c r="N45" s="105"/>
      <c r="O45" s="105">
        <v>48.995901639344254</v>
      </c>
      <c r="P45" s="105">
        <v>15.799180327868848</v>
      </c>
      <c r="Q45" s="105">
        <v>11.813524590163931</v>
      </c>
      <c r="R45" s="105">
        <v>4.2213114754098351</v>
      </c>
      <c r="S45" s="105">
        <v>7.2848360655737689</v>
      </c>
      <c r="T45" s="105">
        <v>4.9077868852459003</v>
      </c>
      <c r="U45" s="105">
        <v>2.1721311475409832</v>
      </c>
      <c r="V45" s="105">
        <v>2.8483606557377041</v>
      </c>
      <c r="W45" s="105">
        <v>0.26639344262295078</v>
      </c>
      <c r="X45" s="105">
        <v>1.6905737704918027</v>
      </c>
      <c r="Y45" s="105"/>
      <c r="Z45" s="105">
        <f t="shared" si="13"/>
        <v>7.0799180327868836</v>
      </c>
    </row>
    <row r="46" spans="1:26">
      <c r="A46" s="106" t="s">
        <v>145</v>
      </c>
      <c r="B46" s="105">
        <v>48.69</v>
      </c>
      <c r="C46" s="105">
        <v>15.41</v>
      </c>
      <c r="D46" s="105">
        <v>11.21</v>
      </c>
      <c r="E46" s="105">
        <v>3.9</v>
      </c>
      <c r="F46" s="105">
        <v>7.33</v>
      </c>
      <c r="G46" s="105">
        <v>4.41</v>
      </c>
      <c r="H46" s="105">
        <v>2.52</v>
      </c>
      <c r="I46" s="105">
        <v>2.93</v>
      </c>
      <c r="J46" s="105">
        <v>0.19</v>
      </c>
      <c r="K46" s="105">
        <v>1.55</v>
      </c>
      <c r="L46" s="105">
        <f t="shared" si="12"/>
        <v>98.14</v>
      </c>
      <c r="M46" s="187"/>
      <c r="N46" s="105"/>
      <c r="O46" s="105">
        <v>49.612798043611164</v>
      </c>
      <c r="P46" s="105">
        <v>15.702058284083961</v>
      </c>
      <c r="Q46" s="105">
        <v>11.422457713470553</v>
      </c>
      <c r="R46" s="105">
        <v>3.9739148155695942</v>
      </c>
      <c r="S46" s="105">
        <v>7.4689219482372113</v>
      </c>
      <c r="T46" s="105">
        <v>4.4935805991440798</v>
      </c>
      <c r="U46" s="105">
        <v>2.5677603423680457</v>
      </c>
      <c r="V46" s="105">
        <v>2.9855308742612596</v>
      </c>
      <c r="W46" s="105">
        <v>0.19360097819441613</v>
      </c>
      <c r="X46" s="105">
        <v>1.5793764010597104</v>
      </c>
      <c r="Y46" s="105"/>
      <c r="Z46" s="105">
        <f t="shared" si="13"/>
        <v>7.0613409415121255</v>
      </c>
    </row>
    <row r="47" spans="1:26">
      <c r="A47" s="106" t="s">
        <v>145</v>
      </c>
      <c r="B47" s="105">
        <v>47.65</v>
      </c>
      <c r="C47" s="105">
        <v>15.24</v>
      </c>
      <c r="D47" s="105">
        <v>11.51</v>
      </c>
      <c r="E47" s="105">
        <v>4.03</v>
      </c>
      <c r="F47" s="105">
        <v>6.85</v>
      </c>
      <c r="G47" s="105">
        <v>4.87</v>
      </c>
      <c r="H47" s="105">
        <v>2.46</v>
      </c>
      <c r="I47" s="105">
        <v>3.19</v>
      </c>
      <c r="J47" s="105">
        <v>0.22</v>
      </c>
      <c r="K47" s="105">
        <v>1.62</v>
      </c>
      <c r="L47" s="105">
        <f t="shared" si="12"/>
        <v>97.64</v>
      </c>
      <c r="M47" s="187"/>
      <c r="N47" s="105"/>
      <c r="O47" s="105">
        <v>48.801720606308891</v>
      </c>
      <c r="P47" s="105">
        <v>15.608357230643181</v>
      </c>
      <c r="Q47" s="105">
        <v>11.78820155673904</v>
      </c>
      <c r="R47" s="105">
        <v>4.1274068004916025</v>
      </c>
      <c r="S47" s="105">
        <v>7.0155673904137643</v>
      </c>
      <c r="T47" s="105">
        <v>4.9877099549365012</v>
      </c>
      <c r="U47" s="105">
        <v>2.5194592380172058</v>
      </c>
      <c r="V47" s="105">
        <v>3.267103646046702</v>
      </c>
      <c r="W47" s="105">
        <v>0.22531749283080704</v>
      </c>
      <c r="X47" s="105">
        <v>1.6591560835723065</v>
      </c>
      <c r="Y47" s="105"/>
      <c r="Z47" s="105">
        <f t="shared" si="13"/>
        <v>7.5071691929537074</v>
      </c>
    </row>
    <row r="48" spans="1:26">
      <c r="A48" s="106" t="s">
        <v>145</v>
      </c>
      <c r="B48" s="105">
        <v>47.55</v>
      </c>
      <c r="C48" s="105">
        <v>15.27</v>
      </c>
      <c r="D48" s="105">
        <v>11.45</v>
      </c>
      <c r="E48" s="105">
        <v>3.96</v>
      </c>
      <c r="F48" s="105">
        <v>7.05</v>
      </c>
      <c r="G48" s="105">
        <v>4.4400000000000004</v>
      </c>
      <c r="H48" s="105">
        <v>2.48</v>
      </c>
      <c r="I48" s="105">
        <v>2.92</v>
      </c>
      <c r="J48" s="105">
        <v>0.34</v>
      </c>
      <c r="K48" s="105">
        <v>1.71</v>
      </c>
      <c r="L48" s="105">
        <f t="shared" si="12"/>
        <v>97.169999999999987</v>
      </c>
      <c r="M48" s="187"/>
      <c r="N48" s="105"/>
      <c r="O48" s="105">
        <v>48.934856437171973</v>
      </c>
      <c r="P48" s="105">
        <v>15.714726767520842</v>
      </c>
      <c r="Q48" s="105">
        <v>11.783472265102398</v>
      </c>
      <c r="R48" s="105">
        <v>4.0753318925594328</v>
      </c>
      <c r="S48" s="105">
        <v>7.2553257178141415</v>
      </c>
      <c r="T48" s="105">
        <v>4.5693115158999698</v>
      </c>
      <c r="U48" s="105">
        <v>2.5522280539261093</v>
      </c>
      <c r="V48" s="105">
        <v>3.0050427086549347</v>
      </c>
      <c r="W48" s="105">
        <v>0.34990223319954722</v>
      </c>
      <c r="X48" s="105">
        <v>1.7598024081506638</v>
      </c>
      <c r="Y48" s="105"/>
      <c r="Z48" s="105">
        <f t="shared" si="13"/>
        <v>7.1215395698260791</v>
      </c>
    </row>
    <row r="49" spans="1:26">
      <c r="A49" s="106" t="s">
        <v>145</v>
      </c>
      <c r="B49" s="105">
        <v>47.67</v>
      </c>
      <c r="C49" s="105">
        <v>15.4</v>
      </c>
      <c r="D49" s="105">
        <v>11.15</v>
      </c>
      <c r="E49" s="105">
        <v>4.03</v>
      </c>
      <c r="F49" s="105">
        <v>7.6</v>
      </c>
      <c r="G49" s="105">
        <v>4.49</v>
      </c>
      <c r="H49" s="105">
        <v>2.08</v>
      </c>
      <c r="I49" s="105">
        <v>3.02</v>
      </c>
      <c r="J49" s="105">
        <v>0.28999999999999998</v>
      </c>
      <c r="K49" s="105">
        <v>1.6</v>
      </c>
      <c r="L49" s="105">
        <f t="shared" si="12"/>
        <v>97.329999999999984</v>
      </c>
      <c r="M49" s="188"/>
      <c r="N49" s="105"/>
      <c r="O49" s="105">
        <v>48.977704715914932</v>
      </c>
      <c r="P49" s="105">
        <v>15.822459673276482</v>
      </c>
      <c r="Q49" s="105">
        <v>11.455871776430699</v>
      </c>
      <c r="R49" s="105">
        <v>4.1405527586561188</v>
      </c>
      <c r="S49" s="105">
        <v>7.8084865920065747</v>
      </c>
      <c r="T49" s="105">
        <v>4.6131716839617791</v>
      </c>
      <c r="U49" s="105">
        <v>2.1370594883386418</v>
      </c>
      <c r="V49" s="105">
        <v>3.1028459878762975</v>
      </c>
      <c r="W49" s="105">
        <v>0.29795540943182985</v>
      </c>
      <c r="X49" s="105">
        <v>1.6438919141066477</v>
      </c>
      <c r="Y49" s="105"/>
      <c r="Z49" s="105">
        <f t="shared" si="13"/>
        <v>6.7502311723004205</v>
      </c>
    </row>
    <row r="50" spans="1:26">
      <c r="A50" s="106"/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</row>
    <row r="51" spans="1:26">
      <c r="A51" s="109" t="s">
        <v>140</v>
      </c>
      <c r="B51" s="109">
        <f t="shared" ref="B51:L51" si="14">AVERAGE(B41:B49)</f>
        <v>47.98</v>
      </c>
      <c r="C51" s="109">
        <f t="shared" si="14"/>
        <v>15.371111111111109</v>
      </c>
      <c r="D51" s="109">
        <f t="shared" si="14"/>
        <v>11.485555555555557</v>
      </c>
      <c r="E51" s="109">
        <f t="shared" si="14"/>
        <v>4.0388888888888888</v>
      </c>
      <c r="F51" s="109">
        <f t="shared" si="14"/>
        <v>7.173333333333332</v>
      </c>
      <c r="G51" s="109">
        <f t="shared" si="14"/>
        <v>4.6044444444444439</v>
      </c>
      <c r="H51" s="109">
        <f t="shared" si="14"/>
        <v>2.3088888888888892</v>
      </c>
      <c r="I51" s="109">
        <f t="shared" si="14"/>
        <v>2.9855555555555555</v>
      </c>
      <c r="J51" s="109">
        <f t="shared" si="14"/>
        <v>0.26333333333333336</v>
      </c>
      <c r="K51" s="109">
        <f t="shared" si="14"/>
        <v>1.6344444444444448</v>
      </c>
      <c r="L51" s="109">
        <f t="shared" si="14"/>
        <v>97.845555555555549</v>
      </c>
      <c r="M51" s="105"/>
      <c r="N51" s="105"/>
      <c r="O51" s="109">
        <f t="shared" ref="O51:X51" si="15">AVERAGE(O41:O49)</f>
        <v>49.036320698605351</v>
      </c>
      <c r="P51" s="109">
        <f t="shared" si="15"/>
        <v>15.709935332755371</v>
      </c>
      <c r="Q51" s="109">
        <f t="shared" si="15"/>
        <v>11.738310471556968</v>
      </c>
      <c r="R51" s="109">
        <f t="shared" si="15"/>
        <v>4.127679584681986</v>
      </c>
      <c r="S51" s="109">
        <f t="shared" si="15"/>
        <v>7.3316087033900379</v>
      </c>
      <c r="T51" s="109">
        <f t="shared" si="15"/>
        <v>4.7057193298152304</v>
      </c>
      <c r="U51" s="109">
        <f t="shared" si="15"/>
        <v>2.359544485333291</v>
      </c>
      <c r="V51" s="109">
        <f t="shared" si="15"/>
        <v>3.0512410337676852</v>
      </c>
      <c r="W51" s="109">
        <f t="shared" si="15"/>
        <v>0.26921233402500788</v>
      </c>
      <c r="X51" s="109">
        <f t="shared" si="15"/>
        <v>1.670428026069074</v>
      </c>
      <c r="Y51" s="105"/>
      <c r="Z51" s="109">
        <f>AVERAGE(Z41:Z49)</f>
        <v>7.0652638151485219</v>
      </c>
    </row>
    <row r="52" spans="1:26">
      <c r="A52" s="106"/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</row>
    <row r="53" spans="1:26">
      <c r="A53" s="106" t="s">
        <v>147</v>
      </c>
      <c r="B53" s="105">
        <v>46.88</v>
      </c>
      <c r="C53" s="105">
        <v>15.33</v>
      </c>
      <c r="D53" s="105">
        <v>11.64</v>
      </c>
      <c r="E53" s="105">
        <v>3.96</v>
      </c>
      <c r="F53" s="105">
        <v>7.57</v>
      </c>
      <c r="G53" s="105">
        <v>4.5199999999999996</v>
      </c>
      <c r="H53" s="105">
        <v>2.35</v>
      </c>
      <c r="I53" s="105">
        <v>3.38</v>
      </c>
      <c r="J53" s="105">
        <v>0.33</v>
      </c>
      <c r="K53" s="105">
        <v>1.71</v>
      </c>
      <c r="L53" s="105">
        <f t="shared" ref="L53:L70" si="16">SUM(B53:K53)</f>
        <v>97.669999999999973</v>
      </c>
      <c r="M53" s="189" t="s">
        <v>148</v>
      </c>
      <c r="N53" s="105"/>
      <c r="O53" s="105">
        <v>47.993447993448008</v>
      </c>
      <c r="P53" s="105">
        <v>15.694103194103198</v>
      </c>
      <c r="Q53" s="105">
        <v>11.91646191646192</v>
      </c>
      <c r="R53" s="105">
        <v>4.0540540540540553</v>
      </c>
      <c r="S53" s="105">
        <v>7.7497952497952518</v>
      </c>
      <c r="T53" s="105">
        <v>4.6273546273546282</v>
      </c>
      <c r="U53" s="105">
        <v>2.4058149058149061</v>
      </c>
      <c r="V53" s="105">
        <v>3.4602784602784613</v>
      </c>
      <c r="W53" s="105">
        <v>0.33783783783783794</v>
      </c>
      <c r="X53" s="105">
        <v>1.7506142506142508</v>
      </c>
      <c r="Y53" s="105"/>
      <c r="Z53" s="105">
        <f t="shared" ref="Z53:Z70" si="17">SUM(T53,U53)</f>
        <v>7.0331695331695343</v>
      </c>
    </row>
    <row r="54" spans="1:26">
      <c r="A54" s="106" t="s">
        <v>147</v>
      </c>
      <c r="B54" s="105">
        <v>46.85</v>
      </c>
      <c r="C54" s="105">
        <v>15.25</v>
      </c>
      <c r="D54" s="105">
        <v>11.49</v>
      </c>
      <c r="E54" s="105">
        <v>4.0999999999999996</v>
      </c>
      <c r="F54" s="105">
        <v>7.35</v>
      </c>
      <c r="G54" s="105">
        <v>4.26</v>
      </c>
      <c r="H54" s="105">
        <v>2.58</v>
      </c>
      <c r="I54" s="105">
        <v>3.26</v>
      </c>
      <c r="J54" s="105">
        <v>0.27</v>
      </c>
      <c r="K54" s="105">
        <v>1.63</v>
      </c>
      <c r="L54" s="105">
        <f t="shared" si="16"/>
        <v>97.039999999999992</v>
      </c>
      <c r="M54" s="187"/>
      <c r="N54" s="105"/>
      <c r="O54" s="105">
        <v>48.249227600411956</v>
      </c>
      <c r="P54" s="105">
        <v>15.705458290422246</v>
      </c>
      <c r="Q54" s="105">
        <v>11.833161688980436</v>
      </c>
      <c r="R54" s="105">
        <v>4.2224510813594236</v>
      </c>
      <c r="S54" s="105">
        <v>7.5695159629248208</v>
      </c>
      <c r="T54" s="105">
        <v>4.3872296601441816</v>
      </c>
      <c r="U54" s="105">
        <v>2.6570545829042231</v>
      </c>
      <c r="V54" s="105">
        <v>3.3573635427394444</v>
      </c>
      <c r="W54" s="105">
        <v>0.27806385169927916</v>
      </c>
      <c r="X54" s="105">
        <v>1.6786817713697222</v>
      </c>
      <c r="Y54" s="105"/>
      <c r="Z54" s="105">
        <f t="shared" si="17"/>
        <v>7.0442842430484047</v>
      </c>
    </row>
    <row r="55" spans="1:26">
      <c r="A55" s="106" t="s">
        <v>147</v>
      </c>
      <c r="B55" s="105">
        <v>46.78</v>
      </c>
      <c r="C55" s="105">
        <v>15.36</v>
      </c>
      <c r="D55" s="105">
        <v>11.7</v>
      </c>
      <c r="E55" s="105">
        <v>3.91</v>
      </c>
      <c r="F55" s="105">
        <v>7.71</v>
      </c>
      <c r="G55" s="105">
        <v>4.46</v>
      </c>
      <c r="H55" s="105">
        <v>2.44</v>
      </c>
      <c r="I55" s="105">
        <v>3.29</v>
      </c>
      <c r="J55" s="105">
        <v>0.33</v>
      </c>
      <c r="K55" s="105">
        <v>1.68</v>
      </c>
      <c r="L55" s="105">
        <f t="shared" si="16"/>
        <v>97.66</v>
      </c>
      <c r="M55" s="187"/>
      <c r="N55" s="105"/>
      <c r="O55" s="105">
        <v>47.915599713202909</v>
      </c>
      <c r="P55" s="105">
        <v>15.732868995185905</v>
      </c>
      <c r="Q55" s="105">
        <v>11.984021304926765</v>
      </c>
      <c r="R55" s="105">
        <v>4.0049165215609959</v>
      </c>
      <c r="S55" s="105">
        <v>7.8971627573491761</v>
      </c>
      <c r="T55" s="105">
        <v>4.5682679504250743</v>
      </c>
      <c r="U55" s="105">
        <v>2.4992317935060946</v>
      </c>
      <c r="V55" s="105">
        <v>3.3698658199323979</v>
      </c>
      <c r="W55" s="105">
        <v>0.33801085731844721</v>
      </c>
      <c r="X55" s="105">
        <v>1.7207825463484583</v>
      </c>
      <c r="Y55" s="105"/>
      <c r="Z55" s="105">
        <f t="shared" si="17"/>
        <v>7.0674997439311689</v>
      </c>
    </row>
    <row r="56" spans="1:26">
      <c r="A56" s="106" t="s">
        <v>147</v>
      </c>
      <c r="B56" s="105">
        <v>47.47</v>
      </c>
      <c r="C56" s="105">
        <v>15.17</v>
      </c>
      <c r="D56" s="105">
        <v>11.4</v>
      </c>
      <c r="E56" s="105">
        <v>3.99</v>
      </c>
      <c r="F56" s="105">
        <v>7.55</v>
      </c>
      <c r="G56" s="105">
        <v>4.13</v>
      </c>
      <c r="H56" s="105">
        <v>2.48</v>
      </c>
      <c r="I56" s="105">
        <v>3.15</v>
      </c>
      <c r="J56" s="105">
        <v>0.18</v>
      </c>
      <c r="K56" s="105">
        <v>1.66</v>
      </c>
      <c r="L56" s="105">
        <f t="shared" si="16"/>
        <v>97.18</v>
      </c>
      <c r="M56" s="187"/>
      <c r="N56" s="105"/>
      <c r="O56" s="105">
        <v>48.862583633556362</v>
      </c>
      <c r="P56" s="105">
        <v>15.61502830674215</v>
      </c>
      <c r="Q56" s="105">
        <v>11.734431291816779</v>
      </c>
      <c r="R56" s="105">
        <v>4.1070509521358733</v>
      </c>
      <c r="S56" s="105">
        <v>7.7714873906330419</v>
      </c>
      <c r="T56" s="105">
        <v>4.2511580030880083</v>
      </c>
      <c r="U56" s="105">
        <v>2.5527534740092639</v>
      </c>
      <c r="V56" s="105">
        <v>3.2424086464230575</v>
      </c>
      <c r="W56" s="105">
        <v>0.18528049408131755</v>
      </c>
      <c r="X56" s="105">
        <v>1.7086978898610397</v>
      </c>
      <c r="Y56" s="105"/>
      <c r="Z56" s="105">
        <f t="shared" si="17"/>
        <v>6.8039114770972722</v>
      </c>
    </row>
    <row r="57" spans="1:26">
      <c r="A57" s="106" t="s">
        <v>147</v>
      </c>
      <c r="B57" s="105">
        <v>46.4</v>
      </c>
      <c r="C57" s="105">
        <v>15.09</v>
      </c>
      <c r="D57" s="105">
        <v>11.56</v>
      </c>
      <c r="E57" s="105">
        <v>3.95</v>
      </c>
      <c r="F57" s="105">
        <v>7.68</v>
      </c>
      <c r="G57" s="105">
        <v>4.04</v>
      </c>
      <c r="H57" s="105">
        <v>2.29</v>
      </c>
      <c r="I57" s="105">
        <v>3.21</v>
      </c>
      <c r="J57" s="105">
        <v>0.2</v>
      </c>
      <c r="K57" s="105">
        <v>1.62</v>
      </c>
      <c r="L57" s="105">
        <f t="shared" si="16"/>
        <v>96.04000000000002</v>
      </c>
      <c r="M57" s="187"/>
      <c r="N57" s="105"/>
      <c r="O57" s="105">
        <v>48.29308909242296</v>
      </c>
      <c r="P57" s="105">
        <v>15.705661948376346</v>
      </c>
      <c r="Q57" s="105">
        <v>12.031640299750205</v>
      </c>
      <c r="R57" s="105">
        <v>4.1111573688592831</v>
      </c>
      <c r="S57" s="105">
        <v>7.9933388842631095</v>
      </c>
      <c r="T57" s="105">
        <v>4.2048293089092406</v>
      </c>
      <c r="U57" s="105">
        <v>2.3834304746044954</v>
      </c>
      <c r="V57" s="105">
        <v>3.3409658617818474</v>
      </c>
      <c r="W57" s="105">
        <v>0.20815986677768517</v>
      </c>
      <c r="X57" s="105">
        <v>1.6860949208992499</v>
      </c>
      <c r="Y57" s="105"/>
      <c r="Z57" s="105">
        <f t="shared" si="17"/>
        <v>6.5882597835137364</v>
      </c>
    </row>
    <row r="58" spans="1:26">
      <c r="A58" s="106" t="s">
        <v>147</v>
      </c>
      <c r="B58" s="105">
        <v>47.51</v>
      </c>
      <c r="C58" s="105">
        <v>15.31</v>
      </c>
      <c r="D58" s="105">
        <v>11.57</v>
      </c>
      <c r="E58" s="105">
        <v>4.01</v>
      </c>
      <c r="F58" s="105">
        <v>7.96</v>
      </c>
      <c r="G58" s="105">
        <v>4.3499999999999996</v>
      </c>
      <c r="H58" s="105">
        <v>2.48</v>
      </c>
      <c r="I58" s="105">
        <v>3.22</v>
      </c>
      <c r="J58" s="105">
        <v>0.28000000000000003</v>
      </c>
      <c r="K58" s="105">
        <v>1.58</v>
      </c>
      <c r="L58" s="105">
        <f t="shared" si="16"/>
        <v>98.27</v>
      </c>
      <c r="M58" s="187"/>
      <c r="N58" s="105"/>
      <c r="O58" s="105">
        <v>48.326721594954734</v>
      </c>
      <c r="P58" s="105">
        <v>15.573186857898486</v>
      </c>
      <c r="Q58" s="105">
        <v>11.768894313904994</v>
      </c>
      <c r="R58" s="105">
        <v>4.0789339843352659</v>
      </c>
      <c r="S58" s="105">
        <v>8.0968365374834708</v>
      </c>
      <c r="T58" s="105">
        <v>4.4247787610619458</v>
      </c>
      <c r="U58" s="105">
        <v>2.5226324890652019</v>
      </c>
      <c r="V58" s="105">
        <v>3.2753534737056249</v>
      </c>
      <c r="W58" s="105">
        <v>0.28481334553961962</v>
      </c>
      <c r="X58" s="105">
        <v>1.607161021259282</v>
      </c>
      <c r="Y58" s="105"/>
      <c r="Z58" s="105">
        <f t="shared" si="17"/>
        <v>6.9474112501271481</v>
      </c>
    </row>
    <row r="59" spans="1:26">
      <c r="A59" s="106" t="s">
        <v>147</v>
      </c>
      <c r="B59" s="105">
        <v>46.29</v>
      </c>
      <c r="C59" s="105">
        <v>14.88</v>
      </c>
      <c r="D59" s="105">
        <v>11.75</v>
      </c>
      <c r="E59" s="105">
        <v>4.13</v>
      </c>
      <c r="F59" s="105">
        <v>7.34</v>
      </c>
      <c r="G59" s="105">
        <v>4.3099999999999996</v>
      </c>
      <c r="H59" s="105">
        <v>2.77</v>
      </c>
      <c r="I59" s="105">
        <v>3.27</v>
      </c>
      <c r="J59" s="105">
        <v>0.25</v>
      </c>
      <c r="K59" s="105">
        <v>1.52</v>
      </c>
      <c r="L59" s="105">
        <f t="shared" si="16"/>
        <v>96.509999999999991</v>
      </c>
      <c r="M59" s="187"/>
      <c r="N59" s="105"/>
      <c r="O59" s="105">
        <v>47.929177883619808</v>
      </c>
      <c r="P59" s="105">
        <v>15.406916545868713</v>
      </c>
      <c r="Q59" s="105">
        <v>12.166079933733693</v>
      </c>
      <c r="R59" s="105">
        <v>4.2762476703251195</v>
      </c>
      <c r="S59" s="105">
        <v>7.599917167115346</v>
      </c>
      <c r="T59" s="105">
        <v>4.4626216607993374</v>
      </c>
      <c r="U59" s="105">
        <v>2.8680886311865819</v>
      </c>
      <c r="V59" s="105">
        <v>3.3857941602816326</v>
      </c>
      <c r="W59" s="105">
        <v>0.25885276454752543</v>
      </c>
      <c r="X59" s="105">
        <v>1.5738248084489543</v>
      </c>
      <c r="Y59" s="105"/>
      <c r="Z59" s="105">
        <f t="shared" si="17"/>
        <v>7.3307102919859197</v>
      </c>
    </row>
    <row r="60" spans="1:26">
      <c r="A60" s="106" t="s">
        <v>147</v>
      </c>
      <c r="B60" s="105">
        <v>47.72</v>
      </c>
      <c r="C60" s="105">
        <v>15.24</v>
      </c>
      <c r="D60" s="105">
        <v>12.08</v>
      </c>
      <c r="E60" s="105">
        <v>4.1399999999999997</v>
      </c>
      <c r="F60" s="105">
        <v>7.74</v>
      </c>
      <c r="G60" s="105">
        <v>4.3</v>
      </c>
      <c r="H60" s="105">
        <v>2.39</v>
      </c>
      <c r="I60" s="105">
        <v>3.19</v>
      </c>
      <c r="J60" s="105">
        <v>0.24</v>
      </c>
      <c r="K60" s="105">
        <v>1.66</v>
      </c>
      <c r="L60" s="105">
        <f t="shared" si="16"/>
        <v>98.699999999999989</v>
      </c>
      <c r="M60" s="187"/>
      <c r="N60" s="105"/>
      <c r="O60" s="105">
        <v>48.348530901722405</v>
      </c>
      <c r="P60" s="105">
        <v>15.440729483282677</v>
      </c>
      <c r="Q60" s="105">
        <v>12.239108409321178</v>
      </c>
      <c r="R60" s="105">
        <v>4.1945288753799401</v>
      </c>
      <c r="S60" s="105">
        <v>7.8419452887538013</v>
      </c>
      <c r="T60" s="105">
        <v>4.3566362715298892</v>
      </c>
      <c r="U60" s="105">
        <v>2.4214792299898691</v>
      </c>
      <c r="V60" s="105">
        <v>3.2320162107396162</v>
      </c>
      <c r="W60" s="105">
        <v>0.24316109422492407</v>
      </c>
      <c r="X60" s="105">
        <v>1.6818642350557249</v>
      </c>
      <c r="Y60" s="105"/>
      <c r="Z60" s="105">
        <f t="shared" si="17"/>
        <v>6.7781155015197587</v>
      </c>
    </row>
    <row r="61" spans="1:26">
      <c r="A61" s="106" t="s">
        <v>147</v>
      </c>
      <c r="B61" s="105">
        <v>47.47</v>
      </c>
      <c r="C61" s="105">
        <v>15.19</v>
      </c>
      <c r="D61" s="105">
        <v>11.74</v>
      </c>
      <c r="E61" s="105">
        <v>4.08</v>
      </c>
      <c r="F61" s="105">
        <v>7.55</v>
      </c>
      <c r="G61" s="105">
        <v>4.1100000000000003</v>
      </c>
      <c r="H61" s="105">
        <v>2.56</v>
      </c>
      <c r="I61" s="105">
        <v>3.29</v>
      </c>
      <c r="J61" s="105">
        <v>0.31</v>
      </c>
      <c r="K61" s="105">
        <v>1.65</v>
      </c>
      <c r="L61" s="105">
        <f t="shared" si="16"/>
        <v>97.95</v>
      </c>
      <c r="M61" s="187"/>
      <c r="N61" s="105"/>
      <c r="O61" s="105">
        <v>48.453608247422679</v>
      </c>
      <c r="P61" s="105">
        <v>15.504746350923751</v>
      </c>
      <c r="Q61" s="105">
        <v>11.983260181688273</v>
      </c>
      <c r="R61" s="105">
        <v>4.1645401653567422</v>
      </c>
      <c r="S61" s="105">
        <v>7.7064407471675009</v>
      </c>
      <c r="T61" s="105">
        <v>4.1951617842196596</v>
      </c>
      <c r="U61" s="105">
        <v>2.6130448096356029</v>
      </c>
      <c r="V61" s="105">
        <v>3.358170868633255</v>
      </c>
      <c r="W61" s="105">
        <v>0.31642339491681126</v>
      </c>
      <c r="X61" s="105">
        <v>1.6841890374604471</v>
      </c>
      <c r="Y61" s="105"/>
      <c r="Z61" s="105">
        <f t="shared" si="17"/>
        <v>6.8082065938552621</v>
      </c>
    </row>
    <row r="62" spans="1:26">
      <c r="A62" s="106" t="s">
        <v>147</v>
      </c>
      <c r="B62" s="105">
        <v>46.76</v>
      </c>
      <c r="C62" s="105">
        <v>15.28</v>
      </c>
      <c r="D62" s="105">
        <v>11.86</v>
      </c>
      <c r="E62" s="105">
        <v>4.01</v>
      </c>
      <c r="F62" s="105">
        <v>7.73</v>
      </c>
      <c r="G62" s="105">
        <v>3.98</v>
      </c>
      <c r="H62" s="105">
        <v>2.5099999999999998</v>
      </c>
      <c r="I62" s="105">
        <v>3.42</v>
      </c>
      <c r="J62" s="105">
        <v>0.22</v>
      </c>
      <c r="K62" s="105">
        <v>1.87</v>
      </c>
      <c r="L62" s="105">
        <f t="shared" si="16"/>
        <v>97.640000000000029</v>
      </c>
      <c r="M62" s="187"/>
      <c r="N62" s="105"/>
      <c r="O62" s="105">
        <v>47.890208930766072</v>
      </c>
      <c r="P62" s="105">
        <v>15.649324047521503</v>
      </c>
      <c r="Q62" s="105">
        <v>12.146661204424413</v>
      </c>
      <c r="R62" s="105">
        <v>4.1069233920524368</v>
      </c>
      <c r="S62" s="105">
        <v>7.9168373617369916</v>
      </c>
      <c r="T62" s="105">
        <v>4.0761982793936902</v>
      </c>
      <c r="U62" s="105">
        <v>2.5706677591151159</v>
      </c>
      <c r="V62" s="105">
        <v>3.5026628430970908</v>
      </c>
      <c r="W62" s="105">
        <v>0.22531749283080704</v>
      </c>
      <c r="X62" s="105">
        <v>1.9151986890618595</v>
      </c>
      <c r="Y62" s="105"/>
      <c r="Z62" s="105">
        <f t="shared" si="17"/>
        <v>6.6468660385088061</v>
      </c>
    </row>
    <row r="63" spans="1:26">
      <c r="A63" s="106" t="s">
        <v>147</v>
      </c>
      <c r="B63" s="105">
        <v>47.27</v>
      </c>
      <c r="C63" s="105">
        <v>15.37</v>
      </c>
      <c r="D63" s="105">
        <v>11.82</v>
      </c>
      <c r="E63" s="105">
        <v>3.94</v>
      </c>
      <c r="F63" s="105">
        <v>8.1999999999999993</v>
      </c>
      <c r="G63" s="105">
        <v>3.94</v>
      </c>
      <c r="H63" s="105">
        <v>2.2799999999999998</v>
      </c>
      <c r="I63" s="105">
        <v>3.26</v>
      </c>
      <c r="J63" s="105">
        <v>0.23</v>
      </c>
      <c r="K63" s="105">
        <v>1.73</v>
      </c>
      <c r="L63" s="105">
        <f t="shared" si="16"/>
        <v>98.04000000000002</v>
      </c>
      <c r="M63" s="187"/>
      <c r="N63" s="105"/>
      <c r="O63" s="105">
        <v>48.215014279885757</v>
      </c>
      <c r="P63" s="105">
        <v>15.677274581803344</v>
      </c>
      <c r="Q63" s="105">
        <v>12.056303549571602</v>
      </c>
      <c r="R63" s="105">
        <v>4.018767849857201</v>
      </c>
      <c r="S63" s="105">
        <v>8.3639330885352905</v>
      </c>
      <c r="T63" s="105">
        <v>4.018767849857201</v>
      </c>
      <c r="U63" s="105">
        <v>2.3255813953488369</v>
      </c>
      <c r="V63" s="105">
        <v>3.3251733986128107</v>
      </c>
      <c r="W63" s="105">
        <v>0.23459812321501428</v>
      </c>
      <c r="X63" s="105">
        <v>1.7645858833129333</v>
      </c>
      <c r="Y63" s="105"/>
      <c r="Z63" s="105">
        <f t="shared" si="17"/>
        <v>6.3443492452060379</v>
      </c>
    </row>
    <row r="64" spans="1:26">
      <c r="A64" s="106" t="s">
        <v>147</v>
      </c>
      <c r="B64" s="105">
        <v>46.63</v>
      </c>
      <c r="C64" s="105">
        <v>14.86</v>
      </c>
      <c r="D64" s="105">
        <v>11.79</v>
      </c>
      <c r="E64" s="105">
        <v>3.98</v>
      </c>
      <c r="F64" s="105">
        <v>7.22</v>
      </c>
      <c r="G64" s="105">
        <v>4.4000000000000004</v>
      </c>
      <c r="H64" s="105">
        <v>2.73</v>
      </c>
      <c r="I64" s="105">
        <v>3.24</v>
      </c>
      <c r="J64" s="105">
        <v>0.15</v>
      </c>
      <c r="K64" s="105">
        <v>1.59</v>
      </c>
      <c r="L64" s="105">
        <f t="shared" si="16"/>
        <v>96.590000000000018</v>
      </c>
      <c r="M64" s="187"/>
      <c r="N64" s="105"/>
      <c r="O64" s="105">
        <v>48.276219070297124</v>
      </c>
      <c r="P64" s="105">
        <v>15.38461538461538</v>
      </c>
      <c r="Q64" s="105">
        <v>12.20623252924733</v>
      </c>
      <c r="R64" s="105">
        <v>4.1205093694999464</v>
      </c>
      <c r="S64" s="105">
        <v>7.4748938813541752</v>
      </c>
      <c r="T64" s="105">
        <v>4.5553369914069766</v>
      </c>
      <c r="U64" s="105">
        <v>2.8263795423956921</v>
      </c>
      <c r="V64" s="105">
        <v>3.3543845118542284</v>
      </c>
      <c r="W64" s="105">
        <v>0.15529557925251056</v>
      </c>
      <c r="X64" s="105">
        <v>1.6461331400766122</v>
      </c>
      <c r="Y64" s="105"/>
      <c r="Z64" s="105">
        <f t="shared" si="17"/>
        <v>7.3817165338026687</v>
      </c>
    </row>
    <row r="65" spans="1:26">
      <c r="A65" s="106" t="s">
        <v>147</v>
      </c>
      <c r="B65" s="105">
        <v>46.04</v>
      </c>
      <c r="C65" s="105">
        <v>14.88</v>
      </c>
      <c r="D65" s="105">
        <v>11.41</v>
      </c>
      <c r="E65" s="105">
        <v>3.96</v>
      </c>
      <c r="F65" s="105">
        <v>7.81</v>
      </c>
      <c r="G65" s="105">
        <v>4.32</v>
      </c>
      <c r="H65" s="105">
        <v>2.2799999999999998</v>
      </c>
      <c r="I65" s="105">
        <v>3.24</v>
      </c>
      <c r="J65" s="105">
        <v>0.24</v>
      </c>
      <c r="K65" s="105">
        <v>1.66</v>
      </c>
      <c r="L65" s="105">
        <f t="shared" si="16"/>
        <v>95.839999999999975</v>
      </c>
      <c r="M65" s="187"/>
      <c r="N65" s="105"/>
      <c r="O65" s="105">
        <v>48.03839732888148</v>
      </c>
      <c r="P65" s="105">
        <v>15.52587646076795</v>
      </c>
      <c r="Q65" s="105">
        <v>11.905258764607684</v>
      </c>
      <c r="R65" s="105">
        <v>4.1318864774624382</v>
      </c>
      <c r="S65" s="105">
        <v>8.1489983305509206</v>
      </c>
      <c r="T65" s="105">
        <v>4.507512520868115</v>
      </c>
      <c r="U65" s="105">
        <v>2.3789649415692828</v>
      </c>
      <c r="V65" s="105">
        <v>3.3806343906510863</v>
      </c>
      <c r="W65" s="105">
        <v>0.25041736227045081</v>
      </c>
      <c r="X65" s="105">
        <v>1.7320534223706181</v>
      </c>
      <c r="Y65" s="105"/>
      <c r="Z65" s="105">
        <f t="shared" si="17"/>
        <v>6.8864774624373979</v>
      </c>
    </row>
    <row r="66" spans="1:26">
      <c r="A66" s="106" t="s">
        <v>147</v>
      </c>
      <c r="B66" s="105">
        <v>46.22</v>
      </c>
      <c r="C66" s="105">
        <v>15.06</v>
      </c>
      <c r="D66" s="105">
        <v>11.67</v>
      </c>
      <c r="E66" s="105">
        <v>4.37</v>
      </c>
      <c r="F66" s="105">
        <v>7.23</v>
      </c>
      <c r="G66" s="105">
        <v>4.41</v>
      </c>
      <c r="H66" s="105">
        <v>2.4900000000000002</v>
      </c>
      <c r="I66" s="105">
        <v>3.19</v>
      </c>
      <c r="J66" s="105">
        <v>0.27</v>
      </c>
      <c r="K66" s="105">
        <v>1.66</v>
      </c>
      <c r="L66" s="105">
        <f t="shared" si="16"/>
        <v>96.57</v>
      </c>
      <c r="M66" s="187"/>
      <c r="N66" s="105"/>
      <c r="O66" s="105">
        <v>47.846790890269155</v>
      </c>
      <c r="P66" s="105">
        <v>15.590062111801245</v>
      </c>
      <c r="Q66" s="105">
        <v>12.080745341614907</v>
      </c>
      <c r="R66" s="105">
        <v>4.5238095238095246</v>
      </c>
      <c r="S66" s="105">
        <v>7.4844720496894421</v>
      </c>
      <c r="T66" s="105">
        <v>4.5652173913043486</v>
      </c>
      <c r="U66" s="105">
        <v>2.5776397515527951</v>
      </c>
      <c r="V66" s="105">
        <v>3.3022774327122155</v>
      </c>
      <c r="W66" s="105">
        <v>0.27950310559006214</v>
      </c>
      <c r="X66" s="105">
        <v>1.7184265010351967</v>
      </c>
      <c r="Y66" s="105"/>
      <c r="Z66" s="105">
        <f t="shared" si="17"/>
        <v>7.1428571428571441</v>
      </c>
    </row>
    <row r="67" spans="1:26">
      <c r="A67" s="106" t="s">
        <v>147</v>
      </c>
      <c r="B67" s="105">
        <v>47.03</v>
      </c>
      <c r="C67" s="105">
        <v>15.38</v>
      </c>
      <c r="D67" s="105">
        <v>11.59</v>
      </c>
      <c r="E67" s="105">
        <v>4.03</v>
      </c>
      <c r="F67" s="105">
        <v>7.71</v>
      </c>
      <c r="G67" s="105">
        <v>4.12</v>
      </c>
      <c r="H67" s="105">
        <v>2.4900000000000002</v>
      </c>
      <c r="I67" s="105">
        <v>3.22</v>
      </c>
      <c r="J67" s="105">
        <v>0.28999999999999998</v>
      </c>
      <c r="K67" s="105">
        <v>1.62</v>
      </c>
      <c r="L67" s="105">
        <f t="shared" si="16"/>
        <v>97.48</v>
      </c>
      <c r="M67" s="187"/>
      <c r="N67" s="105"/>
      <c r="O67" s="105">
        <v>48.245794009027492</v>
      </c>
      <c r="P67" s="105">
        <v>15.777595404185474</v>
      </c>
      <c r="Q67" s="105">
        <v>11.889618383258103</v>
      </c>
      <c r="R67" s="105">
        <v>4.1341813705375463</v>
      </c>
      <c r="S67" s="105">
        <v>7.9093147312269183</v>
      </c>
      <c r="T67" s="105">
        <v>4.2265080016413625</v>
      </c>
      <c r="U67" s="105">
        <v>2.5543701272055808</v>
      </c>
      <c r="V67" s="105">
        <v>3.3032416906032007</v>
      </c>
      <c r="W67" s="105">
        <v>0.29749692244562981</v>
      </c>
      <c r="X67" s="105">
        <v>1.661879359868691</v>
      </c>
      <c r="Y67" s="105"/>
      <c r="Z67" s="105">
        <f t="shared" si="17"/>
        <v>6.7808781288469433</v>
      </c>
    </row>
    <row r="68" spans="1:26">
      <c r="A68" s="106" t="s">
        <v>147</v>
      </c>
      <c r="B68" s="105">
        <v>46.93</v>
      </c>
      <c r="C68" s="105">
        <v>15.31</v>
      </c>
      <c r="D68" s="105">
        <v>11.68</v>
      </c>
      <c r="E68" s="105">
        <v>4.1900000000000004</v>
      </c>
      <c r="F68" s="105">
        <v>7.33</v>
      </c>
      <c r="G68" s="105">
        <v>4.3600000000000003</v>
      </c>
      <c r="H68" s="105">
        <v>2.72</v>
      </c>
      <c r="I68" s="105">
        <v>3.26</v>
      </c>
      <c r="J68" s="105">
        <v>0.23</v>
      </c>
      <c r="K68" s="105">
        <v>1.7</v>
      </c>
      <c r="L68" s="105">
        <f t="shared" si="16"/>
        <v>97.710000000000008</v>
      </c>
      <c r="M68" s="187"/>
      <c r="N68" s="105"/>
      <c r="O68" s="105">
        <v>48.01514221403724</v>
      </c>
      <c r="P68" s="105">
        <v>15.664006547984446</v>
      </c>
      <c r="Q68" s="105">
        <v>11.950071618579905</v>
      </c>
      <c r="R68" s="105">
        <v>4.2868835686515245</v>
      </c>
      <c r="S68" s="105">
        <v>7.4994884387149572</v>
      </c>
      <c r="T68" s="105">
        <v>4.4608144055657872</v>
      </c>
      <c r="U68" s="105">
        <v>2.7828933906281974</v>
      </c>
      <c r="V68" s="105">
        <v>3.3353795784735003</v>
      </c>
      <c r="W68" s="105">
        <v>0.23531819111929608</v>
      </c>
      <c r="X68" s="105">
        <v>1.7393083691426232</v>
      </c>
      <c r="Y68" s="105"/>
      <c r="Z68" s="105">
        <f t="shared" si="17"/>
        <v>7.2437077961939842</v>
      </c>
    </row>
    <row r="69" spans="1:26">
      <c r="A69" s="106" t="s">
        <v>147</v>
      </c>
      <c r="B69" s="105">
        <v>47.97</v>
      </c>
      <c r="C69" s="105">
        <v>15.15</v>
      </c>
      <c r="D69" s="105">
        <v>11.56</v>
      </c>
      <c r="E69" s="105">
        <v>4.2</v>
      </c>
      <c r="F69" s="105">
        <v>7.3</v>
      </c>
      <c r="G69" s="105">
        <v>4.5999999999999996</v>
      </c>
      <c r="H69" s="105">
        <v>2.4900000000000002</v>
      </c>
      <c r="I69" s="105">
        <v>3.25</v>
      </c>
      <c r="J69" s="105">
        <v>0.21</v>
      </c>
      <c r="K69" s="105">
        <v>1.6</v>
      </c>
      <c r="L69" s="105">
        <f t="shared" si="16"/>
        <v>98.32999999999997</v>
      </c>
      <c r="M69" s="187"/>
      <c r="N69" s="105"/>
      <c r="O69" s="105">
        <v>48.784704566256494</v>
      </c>
      <c r="P69" s="105">
        <v>15.40730194243873</v>
      </c>
      <c r="Q69" s="105">
        <v>11.75633072307536</v>
      </c>
      <c r="R69" s="105">
        <v>4.2713312315671725</v>
      </c>
      <c r="S69" s="105">
        <v>7.4239804739143711</v>
      </c>
      <c r="T69" s="105">
        <v>4.6781246821926175</v>
      </c>
      <c r="U69" s="105">
        <v>2.5322892301433955</v>
      </c>
      <c r="V69" s="105">
        <v>3.3051967863317406</v>
      </c>
      <c r="W69" s="105">
        <v>0.21356656157835863</v>
      </c>
      <c r="X69" s="105">
        <v>1.6271738025017801</v>
      </c>
      <c r="Y69" s="105"/>
      <c r="Z69" s="105">
        <f t="shared" si="17"/>
        <v>7.2104139123360129</v>
      </c>
    </row>
    <row r="70" spans="1:26">
      <c r="A70" s="106" t="s">
        <v>147</v>
      </c>
      <c r="B70" s="105">
        <v>46.61</v>
      </c>
      <c r="C70" s="105">
        <v>15.22</v>
      </c>
      <c r="D70" s="105">
        <v>11.38</v>
      </c>
      <c r="E70" s="105">
        <v>3.98</v>
      </c>
      <c r="F70" s="105">
        <v>7.76</v>
      </c>
      <c r="G70" s="105">
        <v>4.58</v>
      </c>
      <c r="H70" s="105">
        <v>2.56</v>
      </c>
      <c r="I70" s="105">
        <v>3.29</v>
      </c>
      <c r="J70" s="105">
        <v>0.25</v>
      </c>
      <c r="K70" s="105">
        <v>1.64</v>
      </c>
      <c r="L70" s="105">
        <f t="shared" si="16"/>
        <v>97.27000000000001</v>
      </c>
      <c r="M70" s="188"/>
      <c r="N70" s="105"/>
      <c r="O70" s="105">
        <v>47.91816592988588</v>
      </c>
      <c r="P70" s="105">
        <v>15.647167677598436</v>
      </c>
      <c r="Q70" s="105">
        <v>11.699393440937596</v>
      </c>
      <c r="R70" s="105">
        <v>4.0917035057057669</v>
      </c>
      <c r="S70" s="105">
        <v>7.9777937699187813</v>
      </c>
      <c r="T70" s="105">
        <v>4.7085432301840235</v>
      </c>
      <c r="U70" s="105">
        <v>2.6318494911072272</v>
      </c>
      <c r="V70" s="105">
        <v>3.3823378225557721</v>
      </c>
      <c r="W70" s="105">
        <v>0.25701655186594013</v>
      </c>
      <c r="X70" s="105">
        <v>1.6860285802405672</v>
      </c>
      <c r="Y70" s="105"/>
      <c r="Z70" s="105">
        <f t="shared" si="17"/>
        <v>7.3403927212912503</v>
      </c>
    </row>
    <row r="71" spans="1:26">
      <c r="A71" s="106"/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</row>
    <row r="72" spans="1:26">
      <c r="A72" s="109" t="s">
        <v>140</v>
      </c>
      <c r="B72" s="109">
        <f t="shared" ref="B72:L72" si="18">AVERAGE(B53:B70)</f>
        <v>46.934999999999995</v>
      </c>
      <c r="C72" s="109">
        <f t="shared" si="18"/>
        <v>15.184999999999999</v>
      </c>
      <c r="D72" s="109">
        <f t="shared" si="18"/>
        <v>11.649444444444443</v>
      </c>
      <c r="E72" s="109">
        <f t="shared" si="18"/>
        <v>4.0516666666666659</v>
      </c>
      <c r="F72" s="109">
        <f t="shared" si="18"/>
        <v>7.5966666666666676</v>
      </c>
      <c r="G72" s="109">
        <f t="shared" si="18"/>
        <v>4.2883333333333322</v>
      </c>
      <c r="H72" s="109">
        <f t="shared" si="18"/>
        <v>2.4938888888888893</v>
      </c>
      <c r="I72" s="109">
        <f t="shared" si="18"/>
        <v>3.257222222222222</v>
      </c>
      <c r="J72" s="109">
        <f t="shared" si="18"/>
        <v>0.24888888888888891</v>
      </c>
      <c r="K72" s="109">
        <f t="shared" si="18"/>
        <v>1.6544444444444446</v>
      </c>
      <c r="L72" s="109">
        <f t="shared" si="18"/>
        <v>97.36055555555555</v>
      </c>
      <c r="M72" s="105"/>
      <c r="N72" s="105"/>
      <c r="O72" s="109">
        <f t="shared" ref="O72:X72" si="19">AVERAGE(O53:O70)</f>
        <v>48.200134660003805</v>
      </c>
      <c r="P72" s="109">
        <f t="shared" si="19"/>
        <v>15.594551340640001</v>
      </c>
      <c r="Q72" s="109">
        <f t="shared" si="19"/>
        <v>11.963759716438952</v>
      </c>
      <c r="R72" s="109">
        <f t="shared" si="19"/>
        <v>4.1611042756950134</v>
      </c>
      <c r="S72" s="109">
        <f t="shared" si="19"/>
        <v>7.8014528950626323</v>
      </c>
      <c r="T72" s="109">
        <f t="shared" si="19"/>
        <v>4.4041700766636707</v>
      </c>
      <c r="U72" s="109">
        <f t="shared" si="19"/>
        <v>2.5613425566545756</v>
      </c>
      <c r="V72" s="109">
        <f t="shared" si="19"/>
        <v>3.3451947499670549</v>
      </c>
      <c r="W72" s="109">
        <f t="shared" si="19"/>
        <v>0.25550741095063972</v>
      </c>
      <c r="X72" s="109">
        <f t="shared" si="19"/>
        <v>1.6990387904960005</v>
      </c>
      <c r="Y72" s="105"/>
      <c r="Z72" s="109">
        <f>AVERAGE(Z53:Z70)</f>
        <v>6.9655126333182471</v>
      </c>
    </row>
    <row r="73" spans="1:26">
      <c r="A73" s="106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</row>
    <row r="74" spans="1:26">
      <c r="A74" s="106" t="s">
        <v>149</v>
      </c>
      <c r="B74" s="105">
        <v>47.970500000000001</v>
      </c>
      <c r="C74" s="105">
        <v>15.2174</v>
      </c>
      <c r="D74" s="105">
        <v>11.8752</v>
      </c>
      <c r="E74" s="105">
        <v>4.0122999999999998</v>
      </c>
      <c r="F74" s="105">
        <v>7.7380000000000004</v>
      </c>
      <c r="G74" s="105">
        <v>4.7099000000000002</v>
      </c>
      <c r="H74" s="105">
        <v>2.6671999999999998</v>
      </c>
      <c r="I74" s="105">
        <v>3.2273000000000001</v>
      </c>
      <c r="J74" s="105">
        <v>0.26100000000000001</v>
      </c>
      <c r="K74" s="105">
        <v>1.8479000000000001</v>
      </c>
      <c r="L74" s="105">
        <f t="shared" ref="L74:L90" si="20">SUM(B74:K74)</f>
        <v>99.526699999999977</v>
      </c>
      <c r="M74" s="189" t="s">
        <v>150</v>
      </c>
      <c r="N74" s="105"/>
      <c r="O74" s="105">
        <v>48.198624087807602</v>
      </c>
      <c r="P74" s="105">
        <v>15.289766464677317</v>
      </c>
      <c r="Q74" s="105">
        <v>11.931672606446311</v>
      </c>
      <c r="R74" s="105">
        <v>4.0313805240201877</v>
      </c>
      <c r="S74" s="105">
        <v>7.774798119499593</v>
      </c>
      <c r="T74" s="105">
        <v>4.7322979662743769</v>
      </c>
      <c r="U74" s="105">
        <v>2.6798838904535165</v>
      </c>
      <c r="V74" s="105">
        <v>3.2426474503826617</v>
      </c>
      <c r="W74" s="105">
        <v>0.26224118754062986</v>
      </c>
      <c r="X74" s="105">
        <v>1.8566877028978155</v>
      </c>
      <c r="Y74" s="105"/>
      <c r="Z74" s="105">
        <f t="shared" ref="Z74:Z90" si="21">SUM(T74,U74)</f>
        <v>7.4121818567278934</v>
      </c>
    </row>
    <row r="75" spans="1:26">
      <c r="A75" s="106" t="s">
        <v>149</v>
      </c>
      <c r="B75" s="105">
        <v>46.565399999999997</v>
      </c>
      <c r="C75" s="105">
        <v>15.0244</v>
      </c>
      <c r="D75" s="105">
        <v>11.530799999999999</v>
      </c>
      <c r="E75" s="105">
        <v>3.9117000000000002</v>
      </c>
      <c r="F75" s="105">
        <v>7.1749999999999998</v>
      </c>
      <c r="G75" s="105">
        <v>4.3963999999999999</v>
      </c>
      <c r="H75" s="105">
        <v>2.5251000000000001</v>
      </c>
      <c r="I75" s="105">
        <v>3.0905</v>
      </c>
      <c r="J75" s="105">
        <v>0.2535</v>
      </c>
      <c r="K75" s="105">
        <v>1.6961999999999999</v>
      </c>
      <c r="L75" s="105">
        <f t="shared" si="20"/>
        <v>96.168999999999997</v>
      </c>
      <c r="M75" s="187"/>
      <c r="N75" s="105"/>
      <c r="O75" s="105">
        <v>48.420384947332309</v>
      </c>
      <c r="P75" s="105">
        <v>15.622913828780588</v>
      </c>
      <c r="Q75" s="105">
        <v>11.99014235356508</v>
      </c>
      <c r="R75" s="105">
        <v>4.0675269577514594</v>
      </c>
      <c r="S75" s="105">
        <v>7.4608241741101615</v>
      </c>
      <c r="T75" s="105">
        <v>4.571535526001103</v>
      </c>
      <c r="U75" s="105">
        <v>2.6256901912258632</v>
      </c>
      <c r="V75" s="105">
        <v>3.2136135345069623</v>
      </c>
      <c r="W75" s="105">
        <v>0.26359845688319528</v>
      </c>
      <c r="X75" s="105">
        <v>1.7637700298432968</v>
      </c>
      <c r="Y75" s="105"/>
      <c r="Z75" s="105">
        <f t="shared" si="21"/>
        <v>7.1972257172269662</v>
      </c>
    </row>
    <row r="76" spans="1:26">
      <c r="A76" s="106" t="s">
        <v>149</v>
      </c>
      <c r="B76" s="105">
        <v>46.0548</v>
      </c>
      <c r="C76" s="105">
        <v>14.9824</v>
      </c>
      <c r="D76" s="105">
        <v>11.6167</v>
      </c>
      <c r="E76" s="105">
        <v>3.9683999999999999</v>
      </c>
      <c r="F76" s="105">
        <v>7.1174999999999997</v>
      </c>
      <c r="G76" s="105">
        <v>4.3724999999999996</v>
      </c>
      <c r="H76" s="105">
        <v>2.5623999999999998</v>
      </c>
      <c r="I76" s="105">
        <v>3.2378999999999998</v>
      </c>
      <c r="J76" s="105">
        <v>0.17680000000000001</v>
      </c>
      <c r="K76" s="105">
        <v>1.7168000000000001</v>
      </c>
      <c r="L76" s="105">
        <f t="shared" si="20"/>
        <v>95.806200000000004</v>
      </c>
      <c r="M76" s="187"/>
      <c r="N76" s="105"/>
      <c r="O76" s="105">
        <v>48.070792913193515</v>
      </c>
      <c r="P76" s="105">
        <v>15.638236356310973</v>
      </c>
      <c r="Q76" s="105">
        <v>12.125206928152876</v>
      </c>
      <c r="R76" s="105">
        <v>4.1421118883746573</v>
      </c>
      <c r="S76" s="105">
        <v>7.4290599147028065</v>
      </c>
      <c r="T76" s="105">
        <v>4.5639008748911865</v>
      </c>
      <c r="U76" s="105">
        <v>2.6745659466715099</v>
      </c>
      <c r="V76" s="105">
        <v>3.3796351384357175</v>
      </c>
      <c r="W76" s="105">
        <v>0.18453920518713823</v>
      </c>
      <c r="X76" s="105">
        <v>1.791950834079632</v>
      </c>
      <c r="Y76" s="105"/>
      <c r="Z76" s="105">
        <f t="shared" si="21"/>
        <v>7.2384668215626959</v>
      </c>
    </row>
    <row r="77" spans="1:26">
      <c r="A77" s="106" t="s">
        <v>149</v>
      </c>
      <c r="B77" s="105">
        <v>46.667000000000002</v>
      </c>
      <c r="C77" s="105">
        <v>14.807700000000001</v>
      </c>
      <c r="D77" s="105">
        <v>11.270099999999999</v>
      </c>
      <c r="E77" s="105">
        <v>4.0515999999999996</v>
      </c>
      <c r="F77" s="105">
        <v>7.4390000000000001</v>
      </c>
      <c r="G77" s="105">
        <v>4.5210999999999997</v>
      </c>
      <c r="H77" s="105">
        <v>2.5457999999999998</v>
      </c>
      <c r="I77" s="105">
        <v>3.4264999999999999</v>
      </c>
      <c r="J77" s="105">
        <v>0.19980000000000001</v>
      </c>
      <c r="K77" s="105">
        <v>1.518</v>
      </c>
      <c r="L77" s="105">
        <f t="shared" si="20"/>
        <v>96.446600000000004</v>
      </c>
      <c r="M77" s="187"/>
      <c r="N77" s="105"/>
      <c r="O77" s="105">
        <v>48.386360949997211</v>
      </c>
      <c r="P77" s="105">
        <v>15.35326284182128</v>
      </c>
      <c r="Q77" s="105">
        <v>11.685326387866448</v>
      </c>
      <c r="R77" s="105">
        <v>4.2008738514369615</v>
      </c>
      <c r="S77" s="105">
        <v>7.7130764588902059</v>
      </c>
      <c r="T77" s="105">
        <v>4.687671727152642</v>
      </c>
      <c r="U77" s="105">
        <v>2.6395953823151879</v>
      </c>
      <c r="V77" s="105">
        <v>3.5527431760165733</v>
      </c>
      <c r="W77" s="105">
        <v>0.20716126851542724</v>
      </c>
      <c r="X77" s="105">
        <v>1.5739279559880808</v>
      </c>
      <c r="Y77" s="105"/>
      <c r="Z77" s="105">
        <f t="shared" si="21"/>
        <v>7.3272671094678294</v>
      </c>
    </row>
    <row r="78" spans="1:26">
      <c r="A78" s="106" t="s">
        <v>149</v>
      </c>
      <c r="B78" s="105">
        <v>46.914900000000003</v>
      </c>
      <c r="C78" s="105">
        <v>15.1851</v>
      </c>
      <c r="D78" s="105">
        <v>11.360300000000001</v>
      </c>
      <c r="E78" s="105">
        <v>3.9655</v>
      </c>
      <c r="F78" s="105">
        <v>7.3169000000000004</v>
      </c>
      <c r="G78" s="105">
        <v>4.4881000000000002</v>
      </c>
      <c r="H78" s="105">
        <v>2.5655000000000001</v>
      </c>
      <c r="I78" s="105">
        <v>3.1208</v>
      </c>
      <c r="J78" s="105">
        <v>0.1908</v>
      </c>
      <c r="K78" s="105">
        <v>1.5826</v>
      </c>
      <c r="L78" s="105">
        <f t="shared" si="20"/>
        <v>96.690500000000014</v>
      </c>
      <c r="M78" s="187"/>
      <c r="N78" s="105"/>
      <c r="O78" s="105">
        <v>48.520692312067879</v>
      </c>
      <c r="P78" s="105">
        <v>15.704852079573485</v>
      </c>
      <c r="Q78" s="105">
        <v>11.749137712598444</v>
      </c>
      <c r="R78" s="105">
        <v>4.1012302139300134</v>
      </c>
      <c r="S78" s="105">
        <v>7.5673411555426835</v>
      </c>
      <c r="T78" s="105">
        <v>4.6417176454770628</v>
      </c>
      <c r="U78" s="105">
        <v>2.6533113387561342</v>
      </c>
      <c r="V78" s="105">
        <v>3.2276180183161731</v>
      </c>
      <c r="W78" s="105">
        <v>0.19733065813084014</v>
      </c>
      <c r="X78" s="105">
        <v>1.6367688656072725</v>
      </c>
      <c r="Y78" s="105"/>
      <c r="Z78" s="105">
        <f t="shared" si="21"/>
        <v>7.2950289842331966</v>
      </c>
    </row>
    <row r="79" spans="1:26">
      <c r="A79" s="106" t="s">
        <v>149</v>
      </c>
      <c r="B79" s="105">
        <v>46.539499999999997</v>
      </c>
      <c r="C79" s="105">
        <v>15.020799999999999</v>
      </c>
      <c r="D79" s="105">
        <v>11.6158</v>
      </c>
      <c r="E79" s="105">
        <v>4.0468000000000002</v>
      </c>
      <c r="F79" s="105">
        <v>7.2656000000000001</v>
      </c>
      <c r="G79" s="105">
        <v>4.3989000000000003</v>
      </c>
      <c r="H79" s="105">
        <v>2.5590000000000002</v>
      </c>
      <c r="I79" s="105">
        <v>3.3534999999999999</v>
      </c>
      <c r="J79" s="105">
        <v>0.18079999999999999</v>
      </c>
      <c r="K79" s="105">
        <v>1.6184000000000001</v>
      </c>
      <c r="L79" s="105">
        <f t="shared" si="20"/>
        <v>96.599099999999993</v>
      </c>
      <c r="M79" s="187"/>
      <c r="N79" s="105"/>
      <c r="O79" s="105">
        <v>48.177985095099231</v>
      </c>
      <c r="P79" s="105">
        <v>15.549627273960109</v>
      </c>
      <c r="Q79" s="105">
        <v>12.024749712989045</v>
      </c>
      <c r="R79" s="105">
        <v>4.1892729849449948</v>
      </c>
      <c r="S79" s="105">
        <v>7.5213951268697121</v>
      </c>
      <c r="T79" s="105">
        <v>4.5537691344950426</v>
      </c>
      <c r="U79" s="105">
        <v>2.6490930039720872</v>
      </c>
      <c r="V79" s="105">
        <v>3.4715644348653352</v>
      </c>
      <c r="W79" s="105">
        <v>0.18716530485273672</v>
      </c>
      <c r="X79" s="105">
        <v>1.67537792795171</v>
      </c>
      <c r="Y79" s="105"/>
      <c r="Z79" s="105">
        <f t="shared" si="21"/>
        <v>7.2028621384671299</v>
      </c>
    </row>
    <row r="80" spans="1:26">
      <c r="A80" s="106" t="s">
        <v>149</v>
      </c>
      <c r="B80" s="105">
        <v>47.177700000000002</v>
      </c>
      <c r="C80" s="105">
        <v>15.1798</v>
      </c>
      <c r="D80" s="105">
        <v>11.444900000000001</v>
      </c>
      <c r="E80" s="105">
        <v>3.9925999999999999</v>
      </c>
      <c r="F80" s="105">
        <v>7.3849</v>
      </c>
      <c r="G80" s="105">
        <v>4.5529000000000002</v>
      </c>
      <c r="H80" s="105">
        <v>2.5991</v>
      </c>
      <c r="I80" s="105">
        <v>3.2141999999999999</v>
      </c>
      <c r="J80" s="105">
        <v>0.23530000000000001</v>
      </c>
      <c r="K80" s="105">
        <v>1.8627</v>
      </c>
      <c r="L80" s="105">
        <f t="shared" si="20"/>
        <v>97.644099999999995</v>
      </c>
      <c r="M80" s="187"/>
      <c r="N80" s="105"/>
      <c r="O80" s="105">
        <v>48.315976080480034</v>
      </c>
      <c r="P80" s="105">
        <v>15.546049377279324</v>
      </c>
      <c r="Q80" s="105">
        <v>11.721035884400594</v>
      </c>
      <c r="R80" s="105">
        <v>4.0889311284552781</v>
      </c>
      <c r="S80" s="105">
        <v>7.5630785679831138</v>
      </c>
      <c r="T80" s="105">
        <v>4.6627497206692476</v>
      </c>
      <c r="U80" s="105">
        <v>2.6618095716996728</v>
      </c>
      <c r="V80" s="105">
        <v>3.2917503464110993</v>
      </c>
      <c r="W80" s="105">
        <v>0.24097718141700319</v>
      </c>
      <c r="X80" s="105">
        <v>1.9076421412046403</v>
      </c>
      <c r="Y80" s="105"/>
      <c r="Z80" s="105">
        <f t="shared" si="21"/>
        <v>7.3245592923689209</v>
      </c>
    </row>
    <row r="81" spans="1:26">
      <c r="A81" s="106" t="s">
        <v>149</v>
      </c>
      <c r="B81" s="105">
        <v>46.5291</v>
      </c>
      <c r="C81" s="105">
        <v>15.044499999999999</v>
      </c>
      <c r="D81" s="105">
        <v>11.533899999999999</v>
      </c>
      <c r="E81" s="105">
        <v>4.0317999999999996</v>
      </c>
      <c r="F81" s="105">
        <v>7.3125</v>
      </c>
      <c r="G81" s="105">
        <v>4.3052000000000001</v>
      </c>
      <c r="H81" s="105">
        <v>2.5996000000000001</v>
      </c>
      <c r="I81" s="105">
        <v>3.0356000000000001</v>
      </c>
      <c r="J81" s="105">
        <v>0.19139999999999999</v>
      </c>
      <c r="K81" s="105">
        <v>1.4897</v>
      </c>
      <c r="L81" s="105">
        <f t="shared" si="20"/>
        <v>96.073300000000003</v>
      </c>
      <c r="M81" s="187"/>
      <c r="N81" s="105"/>
      <c r="O81" s="105">
        <v>48.430833540640322</v>
      </c>
      <c r="P81" s="105">
        <v>15.659397564151536</v>
      </c>
      <c r="Q81" s="105">
        <v>12.005312610267367</v>
      </c>
      <c r="R81" s="105">
        <v>4.1965873973309957</v>
      </c>
      <c r="S81" s="105">
        <v>7.6113758973617012</v>
      </c>
      <c r="T81" s="105">
        <v>4.4811617795995353</v>
      </c>
      <c r="U81" s="105">
        <v>2.70585063696157</v>
      </c>
      <c r="V81" s="105">
        <v>3.1596707930299055</v>
      </c>
      <c r="W81" s="105">
        <v>0.19922288502632882</v>
      </c>
      <c r="X81" s="105">
        <v>1.5505868956307318</v>
      </c>
      <c r="Y81" s="105"/>
      <c r="Z81" s="105">
        <f t="shared" si="21"/>
        <v>7.1870124165611049</v>
      </c>
    </row>
    <row r="82" spans="1:26">
      <c r="A82" s="106" t="s">
        <v>149</v>
      </c>
      <c r="B82" s="105">
        <v>46.804499999999997</v>
      </c>
      <c r="C82" s="105">
        <v>14.964399999999999</v>
      </c>
      <c r="D82" s="105">
        <v>11.6457</v>
      </c>
      <c r="E82" s="105">
        <v>4.1218000000000004</v>
      </c>
      <c r="F82" s="105">
        <v>7.2069999999999999</v>
      </c>
      <c r="G82" s="105">
        <v>4.4549000000000003</v>
      </c>
      <c r="H82" s="105">
        <v>2.6404999999999998</v>
      </c>
      <c r="I82" s="105">
        <v>3.157</v>
      </c>
      <c r="J82" s="105">
        <v>0.14810000000000001</v>
      </c>
      <c r="K82" s="105">
        <v>1.6601999999999999</v>
      </c>
      <c r="L82" s="105">
        <f t="shared" si="20"/>
        <v>96.804099999999977</v>
      </c>
      <c r="M82" s="187"/>
      <c r="N82" s="105"/>
      <c r="O82" s="105">
        <v>48.349708328469561</v>
      </c>
      <c r="P82" s="105">
        <v>15.458436161278295</v>
      </c>
      <c r="Q82" s="105">
        <v>12.030172275761048</v>
      </c>
      <c r="R82" s="105">
        <v>4.2578775072543422</v>
      </c>
      <c r="S82" s="105">
        <v>7.4449326009952062</v>
      </c>
      <c r="T82" s="105">
        <v>4.6019745031460451</v>
      </c>
      <c r="U82" s="105">
        <v>2.7276737245633194</v>
      </c>
      <c r="V82" s="105">
        <v>3.2612255059444801</v>
      </c>
      <c r="W82" s="105">
        <v>0.15298938784617597</v>
      </c>
      <c r="X82" s="105">
        <v>1.7150100047415346</v>
      </c>
      <c r="Y82" s="105"/>
      <c r="Z82" s="105">
        <f t="shared" si="21"/>
        <v>7.3296482277093649</v>
      </c>
    </row>
    <row r="83" spans="1:26">
      <c r="A83" s="106" t="s">
        <v>149</v>
      </c>
      <c r="B83" s="105">
        <v>46.444299999999998</v>
      </c>
      <c r="C83" s="105">
        <v>14.958500000000001</v>
      </c>
      <c r="D83" s="105">
        <v>11.5905</v>
      </c>
      <c r="E83" s="105">
        <v>4.1879</v>
      </c>
      <c r="F83" s="105">
        <v>7.5042</v>
      </c>
      <c r="G83" s="105">
        <v>4.4131999999999998</v>
      </c>
      <c r="H83" s="105">
        <v>2.56</v>
      </c>
      <c r="I83" s="105">
        <v>3.0680000000000001</v>
      </c>
      <c r="J83" s="105">
        <v>0.2329</v>
      </c>
      <c r="K83" s="105">
        <v>1.5846</v>
      </c>
      <c r="L83" s="105">
        <f t="shared" si="20"/>
        <v>96.5441</v>
      </c>
      <c r="M83" s="187"/>
      <c r="N83" s="105"/>
      <c r="O83" s="105">
        <v>48.106823720973111</v>
      </c>
      <c r="P83" s="105">
        <v>15.493955611994933</v>
      </c>
      <c r="Q83" s="105">
        <v>12.005394425966994</v>
      </c>
      <c r="R83" s="105">
        <v>4.3378103892418078</v>
      </c>
      <c r="S83" s="105">
        <v>7.7728209181089261</v>
      </c>
      <c r="T83" s="105">
        <v>4.5711752453024062</v>
      </c>
      <c r="U83" s="105">
        <v>2.6516379561257497</v>
      </c>
      <c r="V83" s="105">
        <v>3.1778223630444531</v>
      </c>
      <c r="W83" s="105">
        <v>0.24123690624284652</v>
      </c>
      <c r="X83" s="105">
        <v>1.6413224629987746</v>
      </c>
      <c r="Y83" s="105"/>
      <c r="Z83" s="105">
        <f t="shared" si="21"/>
        <v>7.2228132014281563</v>
      </c>
    </row>
    <row r="84" spans="1:26">
      <c r="A84" s="106" t="s">
        <v>149</v>
      </c>
      <c r="B84" s="105">
        <v>46.507399999999997</v>
      </c>
      <c r="C84" s="105">
        <v>14.951599999999999</v>
      </c>
      <c r="D84" s="105">
        <v>11.4122</v>
      </c>
      <c r="E84" s="105">
        <v>3.9512999999999998</v>
      </c>
      <c r="F84" s="105">
        <v>7.524</v>
      </c>
      <c r="G84" s="105">
        <v>4.4024999999999999</v>
      </c>
      <c r="H84" s="105">
        <v>2.5415000000000001</v>
      </c>
      <c r="I84" s="105">
        <v>3.4095</v>
      </c>
      <c r="J84" s="105">
        <v>0.25569999999999998</v>
      </c>
      <c r="K84" s="105">
        <v>1.6685000000000001</v>
      </c>
      <c r="L84" s="105">
        <f t="shared" si="20"/>
        <v>96.624200000000002</v>
      </c>
      <c r="M84" s="187"/>
      <c r="N84" s="105"/>
      <c r="O84" s="105">
        <v>48.132248442936657</v>
      </c>
      <c r="P84" s="105">
        <v>15.473970289016622</v>
      </c>
      <c r="Q84" s="105">
        <v>11.810912794103341</v>
      </c>
      <c r="R84" s="105">
        <v>4.0893482171133106</v>
      </c>
      <c r="S84" s="105">
        <v>7.7868691280238282</v>
      </c>
      <c r="T84" s="105">
        <v>4.5563119798145806</v>
      </c>
      <c r="U84" s="105">
        <v>2.6302934461553114</v>
      </c>
      <c r="V84" s="105">
        <v>3.5286191244015477</v>
      </c>
      <c r="W84" s="105">
        <v>0.26463349761239935</v>
      </c>
      <c r="X84" s="105">
        <v>1.7267930808224026</v>
      </c>
      <c r="Y84" s="105"/>
      <c r="Z84" s="105">
        <f t="shared" si="21"/>
        <v>7.1866054259698924</v>
      </c>
    </row>
    <row r="85" spans="1:26">
      <c r="A85" s="106" t="s">
        <v>149</v>
      </c>
      <c r="B85" s="105">
        <v>46.114800000000002</v>
      </c>
      <c r="C85" s="105">
        <v>15.136100000000001</v>
      </c>
      <c r="D85" s="105">
        <v>11.3383</v>
      </c>
      <c r="E85" s="105">
        <v>3.9474999999999998</v>
      </c>
      <c r="F85" s="105">
        <v>7.2747999999999999</v>
      </c>
      <c r="G85" s="105">
        <v>4.3726000000000003</v>
      </c>
      <c r="H85" s="105">
        <v>2.5095000000000001</v>
      </c>
      <c r="I85" s="105">
        <v>3.077</v>
      </c>
      <c r="J85" s="105">
        <v>0.21010000000000001</v>
      </c>
      <c r="K85" s="105">
        <v>1.6254999999999999</v>
      </c>
      <c r="L85" s="105">
        <f t="shared" si="20"/>
        <v>95.606200000000015</v>
      </c>
      <c r="M85" s="187"/>
      <c r="N85" s="105"/>
      <c r="O85" s="105">
        <v>48.234110340124381</v>
      </c>
      <c r="P85" s="105">
        <v>15.831713842826092</v>
      </c>
      <c r="Q85" s="105">
        <v>11.859377320717693</v>
      </c>
      <c r="R85" s="105">
        <v>4.1289163255102697</v>
      </c>
      <c r="S85" s="105">
        <v>7.6091299518232072</v>
      </c>
      <c r="T85" s="105">
        <v>4.5735527612225981</v>
      </c>
      <c r="U85" s="105">
        <v>2.6248297704542169</v>
      </c>
      <c r="V85" s="105">
        <v>3.2184105214933756</v>
      </c>
      <c r="W85" s="105">
        <v>0.21975562254330783</v>
      </c>
      <c r="X85" s="105">
        <v>1.7002035432848495</v>
      </c>
      <c r="Y85" s="105"/>
      <c r="Z85" s="105">
        <f t="shared" si="21"/>
        <v>7.1983825316768151</v>
      </c>
    </row>
    <row r="86" spans="1:26">
      <c r="A86" s="106" t="s">
        <v>149</v>
      </c>
      <c r="B86" s="105">
        <v>46.1691</v>
      </c>
      <c r="C86" s="105">
        <v>15.005100000000001</v>
      </c>
      <c r="D86" s="105">
        <v>11.579800000000001</v>
      </c>
      <c r="E86" s="105">
        <v>4.0496999999999996</v>
      </c>
      <c r="F86" s="105">
        <v>6.9474999999999998</v>
      </c>
      <c r="G86" s="105">
        <v>4.3933</v>
      </c>
      <c r="H86" s="105">
        <v>2.4845000000000002</v>
      </c>
      <c r="I86" s="105">
        <v>3.1953999999999998</v>
      </c>
      <c r="J86" s="105">
        <v>0.21179999999999999</v>
      </c>
      <c r="K86" s="105">
        <v>1.6671</v>
      </c>
      <c r="L86" s="105">
        <f t="shared" si="20"/>
        <v>95.703300000000013</v>
      </c>
      <c r="M86" s="187"/>
      <c r="N86" s="105"/>
      <c r="O86" s="105">
        <v>48.241910153568369</v>
      </c>
      <c r="P86" s="105">
        <v>15.678769697596634</v>
      </c>
      <c r="Q86" s="105">
        <v>12.099687262612678</v>
      </c>
      <c r="R86" s="105">
        <v>4.2315155276777281</v>
      </c>
      <c r="S86" s="105">
        <v>7.2594152970691699</v>
      </c>
      <c r="T86" s="105">
        <v>4.5905418099480366</v>
      </c>
      <c r="U86" s="105">
        <v>2.5960442325395254</v>
      </c>
      <c r="V86" s="105">
        <v>3.3388608334299859</v>
      </c>
      <c r="W86" s="105">
        <v>0.22130898307581867</v>
      </c>
      <c r="X86" s="105">
        <v>1.7419462024820458</v>
      </c>
      <c r="Y86" s="105"/>
      <c r="Z86" s="105">
        <f t="shared" si="21"/>
        <v>7.1865860424875621</v>
      </c>
    </row>
    <row r="87" spans="1:26">
      <c r="A87" s="106" t="s">
        <v>149</v>
      </c>
      <c r="B87" s="105">
        <v>46.584600000000002</v>
      </c>
      <c r="C87" s="105">
        <v>14.9537</v>
      </c>
      <c r="D87" s="105">
        <v>11.206300000000001</v>
      </c>
      <c r="E87" s="105">
        <v>3.9823</v>
      </c>
      <c r="F87" s="105">
        <v>7.6111000000000004</v>
      </c>
      <c r="G87" s="105">
        <v>4.4573</v>
      </c>
      <c r="H87" s="105">
        <v>2.5680999999999998</v>
      </c>
      <c r="I87" s="105">
        <v>3.0211999999999999</v>
      </c>
      <c r="J87" s="105">
        <v>0.17979999999999999</v>
      </c>
      <c r="K87" s="105">
        <v>1.7494000000000001</v>
      </c>
      <c r="L87" s="105">
        <f t="shared" si="20"/>
        <v>96.313799999999986</v>
      </c>
      <c r="M87" s="187"/>
      <c r="N87" s="105"/>
      <c r="O87" s="105">
        <v>48.367523657046043</v>
      </c>
      <c r="P87" s="105">
        <v>15.526020154951837</v>
      </c>
      <c r="Q87" s="105">
        <v>11.635196617722489</v>
      </c>
      <c r="R87" s="105">
        <v>4.1347138208647154</v>
      </c>
      <c r="S87" s="105">
        <v>7.9023982025421091</v>
      </c>
      <c r="T87" s="105">
        <v>4.6278934067599868</v>
      </c>
      <c r="U87" s="105">
        <v>2.6663884095529404</v>
      </c>
      <c r="V87" s="105">
        <v>3.1368298208564092</v>
      </c>
      <c r="W87" s="105">
        <v>0.18668145167151542</v>
      </c>
      <c r="X87" s="105">
        <v>1.816354458031975</v>
      </c>
      <c r="Y87" s="105"/>
      <c r="Z87" s="105">
        <f t="shared" si="21"/>
        <v>7.2942818163129273</v>
      </c>
    </row>
    <row r="88" spans="1:26">
      <c r="A88" s="106" t="s">
        <v>149</v>
      </c>
      <c r="B88" s="105">
        <v>46.846899999999998</v>
      </c>
      <c r="C88" s="105">
        <v>15.206</v>
      </c>
      <c r="D88" s="105">
        <v>11.463200000000001</v>
      </c>
      <c r="E88" s="105">
        <v>4.0453999999999999</v>
      </c>
      <c r="F88" s="105">
        <v>7.6265000000000001</v>
      </c>
      <c r="G88" s="105">
        <v>4.4451000000000001</v>
      </c>
      <c r="H88" s="105">
        <v>2.5830000000000002</v>
      </c>
      <c r="I88" s="105">
        <v>3.35</v>
      </c>
      <c r="J88" s="105">
        <v>0.2286</v>
      </c>
      <c r="K88" s="105">
        <v>1.4568000000000001</v>
      </c>
      <c r="L88" s="105">
        <f t="shared" si="20"/>
        <v>97.251499999999979</v>
      </c>
      <c r="M88" s="187"/>
      <c r="N88" s="105"/>
      <c r="O88" s="105">
        <v>48.17087654174999</v>
      </c>
      <c r="P88" s="105">
        <v>15.635748548865569</v>
      </c>
      <c r="Q88" s="105">
        <v>11.787170377834789</v>
      </c>
      <c r="R88" s="105">
        <v>4.1597301841102707</v>
      </c>
      <c r="S88" s="105">
        <v>7.8420384261425262</v>
      </c>
      <c r="T88" s="105">
        <v>4.5707264155308653</v>
      </c>
      <c r="U88" s="105">
        <v>2.6560001645218838</v>
      </c>
      <c r="V88" s="105">
        <v>3.4446769458568762</v>
      </c>
      <c r="W88" s="105">
        <v>0.23506064173817368</v>
      </c>
      <c r="X88" s="105">
        <v>1.4979717536490438</v>
      </c>
      <c r="Y88" s="105"/>
      <c r="Z88" s="105">
        <f t="shared" si="21"/>
        <v>7.2267265800527491</v>
      </c>
    </row>
    <row r="89" spans="1:26">
      <c r="A89" s="106" t="s">
        <v>149</v>
      </c>
      <c r="B89" s="105">
        <v>46.738300000000002</v>
      </c>
      <c r="C89" s="105">
        <v>15.1553</v>
      </c>
      <c r="D89" s="105">
        <v>11.334899999999999</v>
      </c>
      <c r="E89" s="105">
        <v>3.9401999999999999</v>
      </c>
      <c r="F89" s="105">
        <v>7.4661</v>
      </c>
      <c r="G89" s="105">
        <v>4.4931999999999999</v>
      </c>
      <c r="H89" s="105">
        <v>2.6227</v>
      </c>
      <c r="I89" s="105">
        <v>3.2412000000000001</v>
      </c>
      <c r="J89" s="105">
        <v>0.24129999999999999</v>
      </c>
      <c r="K89" s="105">
        <v>1.4891000000000001</v>
      </c>
      <c r="L89" s="105">
        <f t="shared" si="20"/>
        <v>96.722300000000004</v>
      </c>
      <c r="M89" s="187"/>
      <c r="N89" s="105"/>
      <c r="O89" s="105">
        <v>48.322155283734993</v>
      </c>
      <c r="P89" s="105">
        <v>15.668878841797602</v>
      </c>
      <c r="Q89" s="105">
        <v>11.719014126008171</v>
      </c>
      <c r="R89" s="105">
        <v>4.0737244668499404</v>
      </c>
      <c r="S89" s="105">
        <v>7.7191092436801032</v>
      </c>
      <c r="T89" s="105">
        <v>4.6454643861860196</v>
      </c>
      <c r="U89" s="105">
        <v>2.7115773715058475</v>
      </c>
      <c r="V89" s="105">
        <v>3.3510369377072302</v>
      </c>
      <c r="W89" s="105">
        <v>0.2494771112763034</v>
      </c>
      <c r="X89" s="105">
        <v>1.5395622312538062</v>
      </c>
      <c r="Y89" s="105"/>
      <c r="Z89" s="105">
        <f t="shared" si="21"/>
        <v>7.3570417576918672</v>
      </c>
    </row>
    <row r="90" spans="1:26">
      <c r="A90" s="106" t="s">
        <v>149</v>
      </c>
      <c r="B90" s="105">
        <v>46.7789</v>
      </c>
      <c r="C90" s="105">
        <v>15.0931</v>
      </c>
      <c r="D90" s="105">
        <v>11.609</v>
      </c>
      <c r="E90" s="105">
        <v>3.9529000000000001</v>
      </c>
      <c r="F90" s="105">
        <v>7.4307999999999996</v>
      </c>
      <c r="G90" s="105">
        <v>4.3758999999999997</v>
      </c>
      <c r="H90" s="105">
        <v>2.5806</v>
      </c>
      <c r="I90" s="105">
        <v>3.0905</v>
      </c>
      <c r="J90" s="105">
        <v>0.25140000000000001</v>
      </c>
      <c r="K90" s="105">
        <v>1.7818000000000001</v>
      </c>
      <c r="L90" s="105">
        <f t="shared" si="20"/>
        <v>96.944900000000018</v>
      </c>
      <c r="M90" s="188"/>
      <c r="N90" s="105"/>
      <c r="O90" s="105">
        <v>48.253079842260902</v>
      </c>
      <c r="P90" s="105">
        <v>15.56874059388374</v>
      </c>
      <c r="Q90" s="105">
        <v>11.974843441996432</v>
      </c>
      <c r="R90" s="105">
        <v>4.0774708107388831</v>
      </c>
      <c r="S90" s="105">
        <v>7.6649725772062247</v>
      </c>
      <c r="T90" s="105">
        <v>4.5138011385849071</v>
      </c>
      <c r="U90" s="105">
        <v>2.6619244539939695</v>
      </c>
      <c r="V90" s="105">
        <v>3.1878933290972493</v>
      </c>
      <c r="W90" s="105">
        <v>0.25932256364182127</v>
      </c>
      <c r="X90" s="105">
        <v>1.8379512485958518</v>
      </c>
      <c r="Y90" s="105"/>
      <c r="Z90" s="105">
        <f t="shared" si="21"/>
        <v>7.1757255925788765</v>
      </c>
    </row>
    <row r="91" spans="1:26">
      <c r="A91" s="106"/>
      <c r="B91" s="105"/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5"/>
      <c r="Z91" s="105"/>
    </row>
    <row r="92" spans="1:26">
      <c r="A92" s="109" t="s">
        <v>140</v>
      </c>
      <c r="B92" s="109">
        <f t="shared" ref="B92:L92" si="22">AVERAGE(B74:B90)</f>
        <v>46.671041176470588</v>
      </c>
      <c r="C92" s="109">
        <f t="shared" si="22"/>
        <v>15.052111764705881</v>
      </c>
      <c r="D92" s="109">
        <f t="shared" si="22"/>
        <v>11.49574117647059</v>
      </c>
      <c r="E92" s="109">
        <f t="shared" si="22"/>
        <v>4.0093941176470587</v>
      </c>
      <c r="F92" s="109">
        <f t="shared" si="22"/>
        <v>7.373023529411765</v>
      </c>
      <c r="G92" s="109">
        <f t="shared" si="22"/>
        <v>4.4442941176470594</v>
      </c>
      <c r="H92" s="109">
        <f t="shared" si="22"/>
        <v>2.5714176470588233</v>
      </c>
      <c r="I92" s="109">
        <f t="shared" si="22"/>
        <v>3.1950647058823525</v>
      </c>
      <c r="J92" s="109">
        <f t="shared" si="22"/>
        <v>0.2146529411764706</v>
      </c>
      <c r="K92" s="109">
        <f t="shared" si="22"/>
        <v>1.6479588235294123</v>
      </c>
      <c r="L92" s="109">
        <f t="shared" si="22"/>
        <v>96.674699999999987</v>
      </c>
      <c r="M92" s="105"/>
      <c r="N92" s="105"/>
      <c r="O92" s="109">
        <f t="shared" ref="O92:X92" si="23">AVERAGE(O74:O90)</f>
        <v>48.276475661028357</v>
      </c>
      <c r="P92" s="109">
        <f t="shared" si="23"/>
        <v>15.570608207574466</v>
      </c>
      <c r="Q92" s="109">
        <f t="shared" si="23"/>
        <v>11.891432519941755</v>
      </c>
      <c r="R92" s="109">
        <f t="shared" si="23"/>
        <v>4.1475895409179895</v>
      </c>
      <c r="S92" s="109">
        <f t="shared" si="23"/>
        <v>7.6260373976794877</v>
      </c>
      <c r="T92" s="109">
        <f t="shared" si="23"/>
        <v>4.5968380012385675</v>
      </c>
      <c r="U92" s="109">
        <f t="shared" si="23"/>
        <v>2.6597746759687237</v>
      </c>
      <c r="V92" s="109">
        <f t="shared" si="23"/>
        <v>3.3049775455174135</v>
      </c>
      <c r="W92" s="109">
        <f t="shared" si="23"/>
        <v>0.22192366548245063</v>
      </c>
      <c r="X92" s="109">
        <f t="shared" si="23"/>
        <v>1.7043427846507919</v>
      </c>
      <c r="Y92" s="105"/>
      <c r="Z92" s="109">
        <f>AVERAGE(Z74:Z90)</f>
        <v>7.2566126772072916</v>
      </c>
    </row>
    <row r="93" spans="1:26">
      <c r="A93" s="106"/>
      <c r="B93" s="105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5"/>
      <c r="Z93" s="105"/>
    </row>
    <row r="94" spans="1:26">
      <c r="A94" s="106" t="s">
        <v>151</v>
      </c>
      <c r="B94" s="105">
        <v>47.479500000000002</v>
      </c>
      <c r="C94" s="105">
        <v>15.382400000000001</v>
      </c>
      <c r="D94" s="105">
        <v>11.587300000000001</v>
      </c>
      <c r="E94" s="105">
        <v>3.8774999999999999</v>
      </c>
      <c r="F94" s="105">
        <v>7.2530999999999999</v>
      </c>
      <c r="G94" s="105">
        <v>4.5826000000000002</v>
      </c>
      <c r="H94" s="105">
        <v>2.5510000000000002</v>
      </c>
      <c r="I94" s="105">
        <v>3.1661999999999999</v>
      </c>
      <c r="J94" s="105">
        <v>0.2087</v>
      </c>
      <c r="K94" s="105">
        <v>1.8859999999999999</v>
      </c>
      <c r="L94" s="105">
        <f t="shared" ref="L94:L104" si="24">SUM(B94:K94)</f>
        <v>97.974299999999999</v>
      </c>
      <c r="M94" s="189" t="s">
        <v>144</v>
      </c>
      <c r="N94" s="105"/>
      <c r="O94" s="105">
        <v>48.46117808445684</v>
      </c>
      <c r="P94" s="105">
        <v>15.700443891918596</v>
      </c>
      <c r="Q94" s="105">
        <v>11.826877048368807</v>
      </c>
      <c r="R94" s="105">
        <v>3.9576705319660359</v>
      </c>
      <c r="S94" s="105">
        <v>7.4030638647073772</v>
      </c>
      <c r="T94" s="105">
        <v>4.6773490599065273</v>
      </c>
      <c r="U94" s="105">
        <v>2.6037440430806855</v>
      </c>
      <c r="V94" s="105">
        <v>3.2316638138777209</v>
      </c>
      <c r="W94" s="105">
        <v>0.21301504578241437</v>
      </c>
      <c r="X94" s="105">
        <v>1.9249946159349951</v>
      </c>
      <c r="Y94" s="105"/>
      <c r="Z94" s="105">
        <f t="shared" ref="Z94:Z109" si="25">SUM(T94,U94)</f>
        <v>7.2810931029872128</v>
      </c>
    </row>
    <row r="95" spans="1:26">
      <c r="A95" s="106" t="s">
        <v>151</v>
      </c>
      <c r="B95" s="105">
        <v>47.855800000000002</v>
      </c>
      <c r="C95" s="105">
        <v>15.3596</v>
      </c>
      <c r="D95" s="105">
        <v>11.361499999999999</v>
      </c>
      <c r="E95" s="105">
        <v>4.0644999999999998</v>
      </c>
      <c r="F95" s="105">
        <v>7.3798000000000004</v>
      </c>
      <c r="G95" s="105">
        <v>4.4229000000000003</v>
      </c>
      <c r="H95" s="105">
        <v>2.6356999999999999</v>
      </c>
      <c r="I95" s="105">
        <v>3.1596000000000002</v>
      </c>
      <c r="J95" s="105">
        <v>0.25679999999999997</v>
      </c>
      <c r="K95" s="105">
        <v>1.5291999999999999</v>
      </c>
      <c r="L95" s="105">
        <f t="shared" si="24"/>
        <v>98.025399999999991</v>
      </c>
      <c r="M95" s="187"/>
      <c r="N95" s="105"/>
      <c r="O95" s="105">
        <v>48.819795685608014</v>
      </c>
      <c r="P95" s="105">
        <v>15.669000075490638</v>
      </c>
      <c r="Q95" s="105">
        <v>11.590363313998207</v>
      </c>
      <c r="R95" s="105">
        <v>4.1463743070673518</v>
      </c>
      <c r="S95" s="105">
        <v>7.5284569101477778</v>
      </c>
      <c r="T95" s="105">
        <v>4.5119938301705478</v>
      </c>
      <c r="U95" s="105">
        <v>2.6887929046961294</v>
      </c>
      <c r="V95" s="105">
        <v>3.2232462198573026</v>
      </c>
      <c r="W95" s="105">
        <v>0.26197291722349508</v>
      </c>
      <c r="X95" s="105">
        <v>1.5600038357405324</v>
      </c>
      <c r="Y95" s="105"/>
      <c r="Z95" s="105">
        <f t="shared" si="25"/>
        <v>7.2007867348666768</v>
      </c>
    </row>
    <row r="96" spans="1:26">
      <c r="A96" s="106" t="s">
        <v>151</v>
      </c>
      <c r="B96" s="105">
        <v>47.549500000000002</v>
      </c>
      <c r="C96" s="105">
        <v>15.3711</v>
      </c>
      <c r="D96" s="105">
        <v>11.1768</v>
      </c>
      <c r="E96" s="105">
        <v>3.8761999999999999</v>
      </c>
      <c r="F96" s="105">
        <v>7.8255999999999997</v>
      </c>
      <c r="G96" s="105">
        <v>4.5690999999999997</v>
      </c>
      <c r="H96" s="105">
        <v>2.4453999999999998</v>
      </c>
      <c r="I96" s="105">
        <v>3.1392000000000002</v>
      </c>
      <c r="J96" s="105">
        <v>0.30059999999999998</v>
      </c>
      <c r="K96" s="105">
        <v>1.7492000000000001</v>
      </c>
      <c r="L96" s="105">
        <f t="shared" si="24"/>
        <v>98.002700000000004</v>
      </c>
      <c r="M96" s="187"/>
      <c r="N96" s="105"/>
      <c r="O96" s="105">
        <v>48.518610730735716</v>
      </c>
      <c r="P96" s="105">
        <v>15.684379802168515</v>
      </c>
      <c r="Q96" s="105">
        <v>11.404595388285617</v>
      </c>
      <c r="R96" s="105">
        <v>3.9552011885398959</v>
      </c>
      <c r="S96" s="105">
        <v>7.985094273009083</v>
      </c>
      <c r="T96" s="105">
        <v>4.6622232471383409</v>
      </c>
      <c r="U96" s="105">
        <v>2.4952399222061454</v>
      </c>
      <c r="V96" s="105">
        <v>3.2031803237873282</v>
      </c>
      <c r="W96" s="105">
        <v>0.30672655623422235</v>
      </c>
      <c r="X96" s="105">
        <v>1.7848506060043305</v>
      </c>
      <c r="Y96" s="105"/>
      <c r="Z96" s="105">
        <f t="shared" si="25"/>
        <v>7.1574631693444868</v>
      </c>
    </row>
    <row r="97" spans="1:26">
      <c r="A97" s="106" t="s">
        <v>151</v>
      </c>
      <c r="B97" s="105">
        <v>47.615000000000002</v>
      </c>
      <c r="C97" s="105">
        <v>15.4855</v>
      </c>
      <c r="D97" s="105">
        <v>11.6244</v>
      </c>
      <c r="E97" s="105">
        <v>3.8121</v>
      </c>
      <c r="F97" s="105">
        <v>7.2131999999999996</v>
      </c>
      <c r="G97" s="105">
        <v>4.4215999999999998</v>
      </c>
      <c r="H97" s="105">
        <v>2.6680999999999999</v>
      </c>
      <c r="I97" s="105">
        <v>3.1711</v>
      </c>
      <c r="J97" s="105">
        <v>0.18559999999999999</v>
      </c>
      <c r="K97" s="105">
        <v>1.6823999999999999</v>
      </c>
      <c r="L97" s="105">
        <f t="shared" si="24"/>
        <v>97.878999999999991</v>
      </c>
      <c r="M97" s="187"/>
      <c r="N97" s="105"/>
      <c r="O97" s="105">
        <v>48.646748897364198</v>
      </c>
      <c r="P97" s="105">
        <v>15.821048620185515</v>
      </c>
      <c r="Q97" s="105">
        <v>11.876284109682253</v>
      </c>
      <c r="R97" s="105">
        <v>3.8947027506382876</v>
      </c>
      <c r="S97" s="105">
        <v>7.3694997195519774</v>
      </c>
      <c r="T97" s="105">
        <v>4.517409743244472</v>
      </c>
      <c r="U97" s="105">
        <v>2.7259139080763926</v>
      </c>
      <c r="V97" s="105">
        <v>3.2398131981189042</v>
      </c>
      <c r="W97" s="105">
        <v>0.18962168634570609</v>
      </c>
      <c r="X97" s="105">
        <v>1.7188551999354305</v>
      </c>
      <c r="Y97" s="105"/>
      <c r="Z97" s="105">
        <f t="shared" si="25"/>
        <v>7.2433236513208641</v>
      </c>
    </row>
    <row r="98" spans="1:26">
      <c r="A98" s="106" t="s">
        <v>151</v>
      </c>
      <c r="B98" s="105">
        <v>47.959099999999999</v>
      </c>
      <c r="C98" s="105">
        <v>15.398099999999999</v>
      </c>
      <c r="D98" s="105">
        <v>11.722200000000001</v>
      </c>
      <c r="E98" s="105">
        <v>4.0632000000000001</v>
      </c>
      <c r="F98" s="105">
        <v>7.3879999999999999</v>
      </c>
      <c r="G98" s="105">
        <v>4.49</v>
      </c>
      <c r="H98" s="105">
        <v>2.6878000000000002</v>
      </c>
      <c r="I98" s="105">
        <v>3.2437</v>
      </c>
      <c r="J98" s="105">
        <v>0.21479999999999999</v>
      </c>
      <c r="K98" s="105">
        <v>1.7699</v>
      </c>
      <c r="L98" s="105">
        <f t="shared" si="24"/>
        <v>98.936799999999991</v>
      </c>
      <c r="M98" s="187"/>
      <c r="N98" s="105"/>
      <c r="O98" s="105">
        <v>48.474529674023891</v>
      </c>
      <c r="P98" s="105">
        <v>15.563587627240446</v>
      </c>
      <c r="Q98" s="105">
        <v>11.848181716188229</v>
      </c>
      <c r="R98" s="105">
        <v>4.1068683309631311</v>
      </c>
      <c r="S98" s="105">
        <v>7.4674008734877955</v>
      </c>
      <c r="T98" s="105">
        <v>4.5382552682674877</v>
      </c>
      <c r="U98" s="105">
        <v>2.7166865278506362</v>
      </c>
      <c r="V98" s="105">
        <v>3.2785609384586305</v>
      </c>
      <c r="W98" s="105">
        <v>0.2171085148382754</v>
      </c>
      <c r="X98" s="105">
        <v>1.7889216034090485</v>
      </c>
      <c r="Y98" s="105"/>
      <c r="Z98" s="105">
        <f t="shared" si="25"/>
        <v>7.254941796118124</v>
      </c>
    </row>
    <row r="99" spans="1:26">
      <c r="A99" s="106" t="s">
        <v>151</v>
      </c>
      <c r="B99" s="105">
        <v>47.212699999999998</v>
      </c>
      <c r="C99" s="105">
        <v>15.337199999999999</v>
      </c>
      <c r="D99" s="105">
        <v>11.714</v>
      </c>
      <c r="E99" s="105">
        <v>4.0141</v>
      </c>
      <c r="F99" s="105">
        <v>7.4574999999999996</v>
      </c>
      <c r="G99" s="105">
        <v>4.3796999999999997</v>
      </c>
      <c r="H99" s="105">
        <v>2.8553000000000002</v>
      </c>
      <c r="I99" s="105">
        <v>3.1598000000000002</v>
      </c>
      <c r="J99" s="105">
        <v>0.22359999999999999</v>
      </c>
      <c r="K99" s="105">
        <v>1.5535000000000001</v>
      </c>
      <c r="L99" s="105">
        <f t="shared" si="24"/>
        <v>97.907399999999996</v>
      </c>
      <c r="M99" s="187"/>
      <c r="N99" s="105"/>
      <c r="O99" s="105">
        <v>48.221838412457487</v>
      </c>
      <c r="P99" s="105">
        <v>15.665021913585605</v>
      </c>
      <c r="Q99" s="105">
        <v>11.964378549914052</v>
      </c>
      <c r="R99" s="105">
        <v>4.099898577532012</v>
      </c>
      <c r="S99" s="105">
        <v>7.6168988420679558</v>
      </c>
      <c r="T99" s="105">
        <v>4.4733130216030874</v>
      </c>
      <c r="U99" s="105">
        <v>2.9163300387202997</v>
      </c>
      <c r="V99" s="105">
        <v>3.2273385130628665</v>
      </c>
      <c r="W99" s="105">
        <v>0.22837929347454172</v>
      </c>
      <c r="X99" s="105">
        <v>1.5867049750120779</v>
      </c>
      <c r="Y99" s="105"/>
      <c r="Z99" s="105">
        <f t="shared" si="25"/>
        <v>7.3896430603233867</v>
      </c>
    </row>
    <row r="100" spans="1:26">
      <c r="A100" s="106" t="s">
        <v>151</v>
      </c>
      <c r="B100" s="105">
        <v>47.981400000000001</v>
      </c>
      <c r="C100" s="105">
        <v>15.3262</v>
      </c>
      <c r="D100" s="105">
        <v>11.7483</v>
      </c>
      <c r="E100" s="105">
        <v>3.8952</v>
      </c>
      <c r="F100" s="105">
        <v>6.9359999999999999</v>
      </c>
      <c r="G100" s="105">
        <v>4.9310999999999998</v>
      </c>
      <c r="H100" s="105">
        <v>2.3856999999999999</v>
      </c>
      <c r="I100" s="105">
        <v>3.2212000000000001</v>
      </c>
      <c r="J100" s="105">
        <v>0.30549999999999999</v>
      </c>
      <c r="K100" s="105">
        <v>1.8308</v>
      </c>
      <c r="L100" s="105">
        <f t="shared" si="24"/>
        <v>98.561399999999992</v>
      </c>
      <c r="M100" s="187"/>
      <c r="N100" s="105"/>
      <c r="O100" s="105">
        <v>48.681735446127995</v>
      </c>
      <c r="P100" s="105">
        <v>15.549900873972973</v>
      </c>
      <c r="Q100" s="105">
        <v>11.919777925232392</v>
      </c>
      <c r="R100" s="105">
        <v>3.9520542524761209</v>
      </c>
      <c r="S100" s="105">
        <v>7.0372377015748553</v>
      </c>
      <c r="T100" s="105">
        <v>5.0030742258125382</v>
      </c>
      <c r="U100" s="105">
        <v>2.4205216240840732</v>
      </c>
      <c r="V100" s="105">
        <v>3.2682165634822558</v>
      </c>
      <c r="W100" s="105">
        <v>0.30995907119825811</v>
      </c>
      <c r="X100" s="105">
        <v>1.8575223160385301</v>
      </c>
      <c r="Y100" s="105"/>
      <c r="Z100" s="105">
        <f t="shared" si="25"/>
        <v>7.4235958498966115</v>
      </c>
    </row>
    <row r="101" spans="1:26">
      <c r="A101" s="106" t="s">
        <v>151</v>
      </c>
      <c r="B101" s="105">
        <v>47.8369</v>
      </c>
      <c r="C101" s="105">
        <v>15.303800000000001</v>
      </c>
      <c r="D101" s="105">
        <v>11.410399999999999</v>
      </c>
      <c r="E101" s="105">
        <v>4.0094000000000003</v>
      </c>
      <c r="F101" s="105">
        <v>7.2389000000000001</v>
      </c>
      <c r="G101" s="105">
        <v>4.4381000000000004</v>
      </c>
      <c r="H101" s="105">
        <v>2.673</v>
      </c>
      <c r="I101" s="105">
        <v>3.0935999999999999</v>
      </c>
      <c r="J101" s="105">
        <v>0.20100000000000001</v>
      </c>
      <c r="K101" s="105">
        <v>1.8396999999999999</v>
      </c>
      <c r="L101" s="105">
        <f t="shared" si="24"/>
        <v>98.044799999999995</v>
      </c>
      <c r="M101" s="187"/>
      <c r="N101" s="105"/>
      <c r="O101" s="105">
        <v>48.790809108887863</v>
      </c>
      <c r="P101" s="105">
        <v>15.608970991861893</v>
      </c>
      <c r="Q101" s="105">
        <v>11.637933232631172</v>
      </c>
      <c r="R101" s="105">
        <v>4.0893508994348515</v>
      </c>
      <c r="S101" s="105">
        <v>7.3832499191696863</v>
      </c>
      <c r="T101" s="105">
        <v>4.5265995477582219</v>
      </c>
      <c r="U101" s="105">
        <v>2.7263019290141561</v>
      </c>
      <c r="V101" s="105">
        <v>3.1552890563405134</v>
      </c>
      <c r="W101" s="105">
        <v>0.20500811362957178</v>
      </c>
      <c r="X101" s="105">
        <v>1.8763852071856875</v>
      </c>
      <c r="Y101" s="105"/>
      <c r="Z101" s="105">
        <f t="shared" si="25"/>
        <v>7.2529014767723776</v>
      </c>
    </row>
    <row r="102" spans="1:26">
      <c r="A102" s="106" t="s">
        <v>151</v>
      </c>
      <c r="B102" s="105">
        <v>47.899500000000003</v>
      </c>
      <c r="C102" s="105">
        <v>15.1968</v>
      </c>
      <c r="D102" s="105">
        <v>11.7873</v>
      </c>
      <c r="E102" s="105">
        <v>4.04</v>
      </c>
      <c r="F102" s="105">
        <v>7.3003999999999998</v>
      </c>
      <c r="G102" s="105">
        <v>4.4162999999999997</v>
      </c>
      <c r="H102" s="105">
        <v>2.6846999999999999</v>
      </c>
      <c r="I102" s="105">
        <v>3.2288999999999999</v>
      </c>
      <c r="J102" s="105">
        <v>0.2147</v>
      </c>
      <c r="K102" s="105">
        <v>1.5860000000000001</v>
      </c>
      <c r="L102" s="105">
        <f t="shared" si="24"/>
        <v>98.354599999999991</v>
      </c>
      <c r="M102" s="187"/>
      <c r="N102" s="105"/>
      <c r="O102" s="105">
        <v>48.700823347357421</v>
      </c>
      <c r="P102" s="105">
        <v>15.451031268491763</v>
      </c>
      <c r="Q102" s="105">
        <v>11.984492845276174</v>
      </c>
      <c r="R102" s="105">
        <v>4.1075862237251739</v>
      </c>
      <c r="S102" s="105">
        <v>7.4225303137829846</v>
      </c>
      <c r="T102" s="105">
        <v>4.4901814455043283</v>
      </c>
      <c r="U102" s="105">
        <v>2.7296130531769736</v>
      </c>
      <c r="V102" s="105">
        <v>3.2829171182639141</v>
      </c>
      <c r="W102" s="105">
        <v>0.21829177283014722</v>
      </c>
      <c r="X102" s="105">
        <v>1.61253261159112</v>
      </c>
      <c r="Y102" s="105"/>
      <c r="Z102" s="105">
        <f t="shared" si="25"/>
        <v>7.2197944986813019</v>
      </c>
    </row>
    <row r="103" spans="1:26">
      <c r="A103" s="106" t="s">
        <v>151</v>
      </c>
      <c r="B103" s="105">
        <v>48.088700000000003</v>
      </c>
      <c r="C103" s="105">
        <v>15.176600000000001</v>
      </c>
      <c r="D103" s="105">
        <v>11.464499999999999</v>
      </c>
      <c r="E103" s="105">
        <v>3.8797999999999999</v>
      </c>
      <c r="F103" s="105">
        <v>7.7138</v>
      </c>
      <c r="G103" s="105">
        <v>4.6509999999999998</v>
      </c>
      <c r="H103" s="105">
        <v>2.4380000000000002</v>
      </c>
      <c r="I103" s="105">
        <v>3.2372999999999998</v>
      </c>
      <c r="J103" s="105">
        <v>0.27610000000000001</v>
      </c>
      <c r="K103" s="105">
        <v>1.7702</v>
      </c>
      <c r="L103" s="105">
        <f t="shared" si="24"/>
        <v>98.696000000000012</v>
      </c>
      <c r="M103" s="187"/>
      <c r="N103" s="105"/>
      <c r="O103" s="105">
        <v>48.724160501257394</v>
      </c>
      <c r="P103" s="105">
        <v>15.377148774314611</v>
      </c>
      <c r="Q103" s="105">
        <v>11.615995817451196</v>
      </c>
      <c r="R103" s="105">
        <v>3.9310690019230807</v>
      </c>
      <c r="S103" s="105">
        <v>7.8157327870081597</v>
      </c>
      <c r="T103" s="105">
        <v>4.7124599020424371</v>
      </c>
      <c r="U103" s="105">
        <v>2.4702165644333398</v>
      </c>
      <c r="V103" s="105">
        <v>3.2800787875471897</v>
      </c>
      <c r="W103" s="105">
        <v>0.27974847967188066</v>
      </c>
      <c r="X103" s="105">
        <v>1.79359202721899</v>
      </c>
      <c r="Y103" s="105"/>
      <c r="Z103" s="105">
        <f t="shared" si="25"/>
        <v>7.182676466475777</v>
      </c>
    </row>
    <row r="104" spans="1:26">
      <c r="A104" s="106" t="s">
        <v>151</v>
      </c>
      <c r="B104" s="105">
        <v>48.146500000000003</v>
      </c>
      <c r="C104" s="105">
        <v>15.419700000000001</v>
      </c>
      <c r="D104" s="105">
        <v>11.807600000000001</v>
      </c>
      <c r="E104" s="105">
        <v>3.8782000000000001</v>
      </c>
      <c r="F104" s="105">
        <v>7.2188999999999997</v>
      </c>
      <c r="G104" s="105">
        <v>4.7255000000000003</v>
      </c>
      <c r="H104" s="105">
        <v>2.5634000000000001</v>
      </c>
      <c r="I104" s="105">
        <v>3.1358999999999999</v>
      </c>
      <c r="J104" s="105">
        <v>0.18920000000000001</v>
      </c>
      <c r="K104" s="105">
        <v>1.6874</v>
      </c>
      <c r="L104" s="105">
        <f t="shared" si="24"/>
        <v>98.772300000000016</v>
      </c>
      <c r="M104" s="187"/>
      <c r="N104" s="105"/>
      <c r="O104" s="105">
        <v>48.744941648620113</v>
      </c>
      <c r="P104" s="105">
        <v>15.611360675007061</v>
      </c>
      <c r="Q104" s="105">
        <v>11.954363723432582</v>
      </c>
      <c r="R104" s="105">
        <v>3.9264044676493306</v>
      </c>
      <c r="S104" s="105">
        <v>7.3086280262786225</v>
      </c>
      <c r="T104" s="105">
        <v>4.7842360661845476</v>
      </c>
      <c r="U104" s="105">
        <v>2.5952620319664526</v>
      </c>
      <c r="V104" s="105">
        <v>3.1748779769226796</v>
      </c>
      <c r="W104" s="105">
        <v>0.19155167997505376</v>
      </c>
      <c r="X104" s="105">
        <v>1.7083737039635607</v>
      </c>
      <c r="Y104" s="105"/>
      <c r="Z104" s="105">
        <f t="shared" si="25"/>
        <v>7.3794980981510001</v>
      </c>
    </row>
    <row r="105" spans="1:26">
      <c r="A105" s="106" t="s">
        <v>151</v>
      </c>
      <c r="B105" s="105">
        <v>47.3063</v>
      </c>
      <c r="C105" s="105">
        <v>15.373799999999999</v>
      </c>
      <c r="D105" s="105">
        <v>11.6167</v>
      </c>
      <c r="E105" s="105">
        <v>4.0034999999999998</v>
      </c>
      <c r="F105" s="105">
        <v>7.1775000000000002</v>
      </c>
      <c r="G105" s="105">
        <v>4.5719000000000003</v>
      </c>
      <c r="H105" s="105">
        <v>2.6276000000000002</v>
      </c>
      <c r="I105" s="105">
        <v>3.1497999999999999</v>
      </c>
      <c r="J105" s="105">
        <v>0.252</v>
      </c>
      <c r="K105" s="105">
        <v>1.7079</v>
      </c>
      <c r="L105" s="105">
        <v>97.787099999999995</v>
      </c>
      <c r="M105" s="187"/>
      <c r="N105" s="105"/>
      <c r="O105" s="105">
        <f t="shared" ref="O105:X105" si="26">(100*B105)/$L105</f>
        <v>48.376830890782124</v>
      </c>
      <c r="P105" s="105">
        <f t="shared" si="26"/>
        <v>15.721705623747917</v>
      </c>
      <c r="Q105" s="105">
        <f t="shared" si="26"/>
        <v>11.879583298819579</v>
      </c>
      <c r="R105" s="105">
        <f t="shared" si="26"/>
        <v>4.0940983013096819</v>
      </c>
      <c r="S105" s="105">
        <f t="shared" si="26"/>
        <v>7.3399252048583099</v>
      </c>
      <c r="T105" s="105">
        <f t="shared" si="26"/>
        <v>4.6753610650075528</v>
      </c>
      <c r="U105" s="105">
        <f t="shared" si="26"/>
        <v>2.687061994884806</v>
      </c>
      <c r="V105" s="105">
        <f t="shared" si="26"/>
        <v>3.2210792630111746</v>
      </c>
      <c r="W105" s="105">
        <f t="shared" si="26"/>
        <v>0.25770270311728233</v>
      </c>
      <c r="X105" s="105">
        <f t="shared" si="26"/>
        <v>1.7465493914841528</v>
      </c>
      <c r="Y105" s="105"/>
      <c r="Z105" s="105">
        <f t="shared" si="25"/>
        <v>7.3624230598923592</v>
      </c>
    </row>
    <row r="106" spans="1:26">
      <c r="A106" s="106" t="s">
        <v>151</v>
      </c>
      <c r="B106" s="105">
        <v>47.543199999999999</v>
      </c>
      <c r="C106" s="105">
        <v>15.522600000000001</v>
      </c>
      <c r="D106" s="105">
        <v>11.542400000000001</v>
      </c>
      <c r="E106" s="105">
        <v>3.9752999999999998</v>
      </c>
      <c r="F106" s="105">
        <v>7.2735000000000003</v>
      </c>
      <c r="G106" s="105">
        <v>4.5366</v>
      </c>
      <c r="H106" s="105">
        <v>2.6736</v>
      </c>
      <c r="I106" s="105">
        <v>3.1875</v>
      </c>
      <c r="J106" s="105">
        <v>0.29959999999999998</v>
      </c>
      <c r="K106" s="105">
        <v>1.8036000000000001</v>
      </c>
      <c r="L106" s="105">
        <v>98.357900000000001</v>
      </c>
      <c r="M106" s="187"/>
      <c r="N106" s="105"/>
      <c r="O106" s="105">
        <f t="shared" ref="O106:X106" si="27">(100*B106)/$L106</f>
        <v>48.336940906627731</v>
      </c>
      <c r="P106" s="105">
        <f t="shared" si="27"/>
        <v>15.78175215208946</v>
      </c>
      <c r="Q106" s="105">
        <f t="shared" si="27"/>
        <v>11.735102111777499</v>
      </c>
      <c r="R106" s="105">
        <f t="shared" si="27"/>
        <v>4.0416682340716905</v>
      </c>
      <c r="S106" s="105">
        <f t="shared" si="27"/>
        <v>7.3949321813499473</v>
      </c>
      <c r="T106" s="105">
        <f t="shared" si="27"/>
        <v>4.6123392223705464</v>
      </c>
      <c r="U106" s="105">
        <f t="shared" si="27"/>
        <v>2.7182361559163017</v>
      </c>
      <c r="V106" s="105">
        <f t="shared" si="27"/>
        <v>3.2407157940541635</v>
      </c>
      <c r="W106" s="105">
        <f t="shared" si="27"/>
        <v>0.30460186726231442</v>
      </c>
      <c r="X106" s="105">
        <f t="shared" si="27"/>
        <v>1.8337113744803417</v>
      </c>
      <c r="Y106" s="105"/>
      <c r="Z106" s="105">
        <f t="shared" si="25"/>
        <v>7.3305753782868486</v>
      </c>
    </row>
    <row r="107" spans="1:26">
      <c r="A107" s="106" t="s">
        <v>151</v>
      </c>
      <c r="B107" s="105">
        <v>47.441699999999997</v>
      </c>
      <c r="C107" s="105">
        <v>15.289099999999999</v>
      </c>
      <c r="D107" s="105">
        <v>11.4437</v>
      </c>
      <c r="E107" s="105">
        <v>3.9828000000000001</v>
      </c>
      <c r="F107" s="105">
        <v>7.2736999999999998</v>
      </c>
      <c r="G107" s="105">
        <v>4.4086999999999996</v>
      </c>
      <c r="H107" s="105">
        <v>2.7126000000000001</v>
      </c>
      <c r="I107" s="105">
        <v>3.1808000000000001</v>
      </c>
      <c r="J107" s="105">
        <v>0.27500000000000002</v>
      </c>
      <c r="K107" s="105">
        <v>1.6765000000000001</v>
      </c>
      <c r="L107" s="105">
        <v>97.684600000000003</v>
      </c>
      <c r="M107" s="187"/>
      <c r="N107" s="105"/>
      <c r="O107" s="105">
        <f t="shared" ref="O107:X107" si="28">(100*B107)/$L107</f>
        <v>48.566201837341815</v>
      </c>
      <c r="P107" s="105">
        <f t="shared" si="28"/>
        <v>15.651494708480147</v>
      </c>
      <c r="Q107" s="105">
        <f t="shared" si="28"/>
        <v>11.714947903763743</v>
      </c>
      <c r="R107" s="105">
        <f t="shared" si="28"/>
        <v>4.0772035714943815</v>
      </c>
      <c r="S107" s="105">
        <f t="shared" si="28"/>
        <v>7.4461071653054827</v>
      </c>
      <c r="T107" s="105">
        <f t="shared" si="28"/>
        <v>4.513198600393511</v>
      </c>
      <c r="U107" s="105">
        <f t="shared" si="28"/>
        <v>2.7768962559093242</v>
      </c>
      <c r="V107" s="105">
        <f t="shared" si="28"/>
        <v>3.2561939138820239</v>
      </c>
      <c r="W107" s="105">
        <f t="shared" si="28"/>
        <v>0.2815182741189502</v>
      </c>
      <c r="X107" s="105">
        <f t="shared" si="28"/>
        <v>1.7162377693106181</v>
      </c>
      <c r="Y107" s="105"/>
      <c r="Z107" s="105">
        <f t="shared" si="25"/>
        <v>7.2900948563028347</v>
      </c>
    </row>
    <row r="108" spans="1:26">
      <c r="A108" s="106" t="s">
        <v>151</v>
      </c>
      <c r="B108" s="105">
        <v>47.787199999999999</v>
      </c>
      <c r="C108" s="105">
        <v>15.389200000000001</v>
      </c>
      <c r="D108" s="105">
        <v>11.644</v>
      </c>
      <c r="E108" s="105">
        <v>3.9910999999999999</v>
      </c>
      <c r="F108" s="105">
        <v>7.1722000000000001</v>
      </c>
      <c r="G108" s="105">
        <v>4.6214000000000004</v>
      </c>
      <c r="H108" s="105">
        <v>2.7846000000000002</v>
      </c>
      <c r="I108" s="105">
        <v>3.1873999999999998</v>
      </c>
      <c r="J108" s="105">
        <v>0.25940000000000002</v>
      </c>
      <c r="K108" s="105">
        <v>1.8900999999999999</v>
      </c>
      <c r="L108" s="105">
        <v>98.726500000000001</v>
      </c>
      <c r="M108" s="187"/>
      <c r="N108" s="105"/>
      <c r="O108" s="105">
        <f t="shared" ref="O108:X108" si="29">(100*B108)/$L108</f>
        <v>48.40362010199896</v>
      </c>
      <c r="P108" s="105">
        <f t="shared" si="29"/>
        <v>15.587709480230739</v>
      </c>
      <c r="Q108" s="105">
        <f t="shared" si="29"/>
        <v>11.794199125867928</v>
      </c>
      <c r="R108" s="105">
        <f t="shared" si="29"/>
        <v>4.0425822854046283</v>
      </c>
      <c r="S108" s="105">
        <f t="shared" si="29"/>
        <v>7.2647161603014387</v>
      </c>
      <c r="T108" s="105">
        <f t="shared" si="29"/>
        <v>4.6810126966923775</v>
      </c>
      <c r="U108" s="105">
        <f t="shared" si="29"/>
        <v>2.8205193134568738</v>
      </c>
      <c r="V108" s="105">
        <f t="shared" si="29"/>
        <v>3.2285151403118713</v>
      </c>
      <c r="W108" s="105">
        <f t="shared" si="29"/>
        <v>0.26274607121694782</v>
      </c>
      <c r="X108" s="105">
        <f t="shared" si="29"/>
        <v>1.9144809144454629</v>
      </c>
      <c r="Y108" s="105"/>
      <c r="Z108" s="105">
        <f t="shared" si="25"/>
        <v>7.5015320101492513</v>
      </c>
    </row>
    <row r="109" spans="1:26">
      <c r="A109" s="106" t="s">
        <v>151</v>
      </c>
      <c r="B109" s="105">
        <v>47.831800000000001</v>
      </c>
      <c r="C109" s="105">
        <v>15.4802</v>
      </c>
      <c r="D109" s="105">
        <v>11.5997</v>
      </c>
      <c r="E109" s="105">
        <v>3.9735</v>
      </c>
      <c r="F109" s="105">
        <v>7.2659000000000002</v>
      </c>
      <c r="G109" s="105">
        <v>4.5042999999999997</v>
      </c>
      <c r="H109" s="105">
        <v>2.7667000000000002</v>
      </c>
      <c r="I109" s="105">
        <v>3.1135999999999999</v>
      </c>
      <c r="J109" s="105">
        <v>0.19059999999999999</v>
      </c>
      <c r="K109" s="105">
        <v>1.7309000000000001</v>
      </c>
      <c r="L109" s="105">
        <v>98.4572</v>
      </c>
      <c r="M109" s="188"/>
      <c r="N109" s="105"/>
      <c r="O109" s="105">
        <f t="shared" ref="O109:X109" si="30">(100*B109)/$L109</f>
        <v>48.581312489081554</v>
      </c>
      <c r="P109" s="105">
        <f t="shared" si="30"/>
        <v>15.722770909593203</v>
      </c>
      <c r="Q109" s="105">
        <f t="shared" si="30"/>
        <v>11.781464433276591</v>
      </c>
      <c r="R109" s="105">
        <f t="shared" si="30"/>
        <v>4.0357637633408228</v>
      </c>
      <c r="S109" s="105">
        <f t="shared" si="30"/>
        <v>7.3797548579484289</v>
      </c>
      <c r="T109" s="105">
        <f t="shared" si="30"/>
        <v>4.5748812682058801</v>
      </c>
      <c r="U109" s="105">
        <f t="shared" si="30"/>
        <v>2.8100535054825855</v>
      </c>
      <c r="V109" s="105">
        <f t="shared" si="30"/>
        <v>3.1623893427804166</v>
      </c>
      <c r="W109" s="105">
        <f t="shared" si="30"/>
        <v>0.19358665491198204</v>
      </c>
      <c r="X109" s="105">
        <f t="shared" si="30"/>
        <v>1.7580227753785402</v>
      </c>
      <c r="Y109" s="105"/>
      <c r="Z109" s="105">
        <f t="shared" si="25"/>
        <v>7.3849347736884656</v>
      </c>
    </row>
    <row r="110" spans="1:26">
      <c r="A110" s="106"/>
      <c r="B110" s="105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  <c r="O110" s="105"/>
      <c r="P110" s="105"/>
      <c r="Q110" s="105"/>
      <c r="R110" s="105"/>
      <c r="S110" s="105"/>
      <c r="T110" s="105"/>
      <c r="U110" s="105"/>
      <c r="V110" s="105"/>
      <c r="W110" s="105"/>
      <c r="X110" s="105"/>
      <c r="Y110" s="105"/>
      <c r="Z110" s="105"/>
    </row>
    <row r="111" spans="1:26">
      <c r="A111" s="109" t="s">
        <v>140</v>
      </c>
      <c r="B111" s="109">
        <f t="shared" ref="B111:L111" si="31">AVERAGE(B94:B109)</f>
        <v>47.720925000000001</v>
      </c>
      <c r="C111" s="109">
        <f t="shared" si="31"/>
        <v>15.363243749999999</v>
      </c>
      <c r="D111" s="109">
        <f t="shared" si="31"/>
        <v>11.578175000000002</v>
      </c>
      <c r="E111" s="109">
        <f t="shared" si="31"/>
        <v>3.9585250000000003</v>
      </c>
      <c r="F111" s="109">
        <f t="shared" si="31"/>
        <v>7.3180000000000014</v>
      </c>
      <c r="G111" s="109">
        <f t="shared" si="31"/>
        <v>4.541925</v>
      </c>
      <c r="H111" s="109">
        <f t="shared" si="31"/>
        <v>2.6345749999999999</v>
      </c>
      <c r="I111" s="109">
        <f t="shared" si="31"/>
        <v>3.1734749999999994</v>
      </c>
      <c r="J111" s="109">
        <f t="shared" si="31"/>
        <v>0.24082500000000001</v>
      </c>
      <c r="K111" s="109">
        <f t="shared" si="31"/>
        <v>1.73083125</v>
      </c>
      <c r="L111" s="109">
        <f t="shared" si="31"/>
        <v>98.260500000000008</v>
      </c>
      <c r="M111" s="105"/>
      <c r="N111" s="105"/>
      <c r="O111" s="109">
        <f t="shared" ref="O111:X111" si="32">AVERAGE(O94:O109)</f>
        <v>48.565629860170581</v>
      </c>
      <c r="P111" s="109">
        <f t="shared" si="32"/>
        <v>15.635457961773692</v>
      </c>
      <c r="Q111" s="109">
        <f t="shared" si="32"/>
        <v>11.783033783997876</v>
      </c>
      <c r="R111" s="109">
        <f t="shared" si="32"/>
        <v>4.0286560429710292</v>
      </c>
      <c r="S111" s="109">
        <f t="shared" si="32"/>
        <v>7.4477018000343662</v>
      </c>
      <c r="T111" s="109">
        <f t="shared" si="32"/>
        <v>4.6221180131439006</v>
      </c>
      <c r="U111" s="109">
        <f t="shared" si="32"/>
        <v>2.6813368608096981</v>
      </c>
      <c r="V111" s="109">
        <f t="shared" si="32"/>
        <v>3.2296297477349341</v>
      </c>
      <c r="W111" s="109">
        <f t="shared" si="32"/>
        <v>0.24509616886444019</v>
      </c>
      <c r="X111" s="109">
        <f t="shared" si="32"/>
        <v>1.7613586829458383</v>
      </c>
      <c r="Y111" s="105"/>
      <c r="Z111" s="109">
        <f>AVERAGE(Z94:Z109)</f>
        <v>7.3034548739535996</v>
      </c>
    </row>
    <row r="112" spans="1:26">
      <c r="A112" s="106"/>
      <c r="B112" s="105"/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/>
      <c r="Y112" s="105"/>
      <c r="Z112" s="105"/>
    </row>
    <row r="113" spans="1:26">
      <c r="A113" s="106" t="s">
        <v>152</v>
      </c>
      <c r="B113" s="105">
        <v>48.13</v>
      </c>
      <c r="C113" s="105">
        <v>15.76</v>
      </c>
      <c r="D113" s="105">
        <v>10.69</v>
      </c>
      <c r="E113" s="105">
        <v>3.39</v>
      </c>
      <c r="F113" s="105">
        <v>7.12</v>
      </c>
      <c r="G113" s="105">
        <v>4.6900000000000004</v>
      </c>
      <c r="H113" s="105">
        <v>2.74</v>
      </c>
      <c r="I113" s="105">
        <v>2.59</v>
      </c>
      <c r="J113" s="105">
        <v>0.25</v>
      </c>
      <c r="K113" s="105">
        <v>1.74</v>
      </c>
      <c r="L113" s="105">
        <f t="shared" ref="L113:L117" si="33">SUM(B113:K113)</f>
        <v>97.1</v>
      </c>
      <c r="M113" s="186" t="s">
        <v>153</v>
      </c>
      <c r="N113" s="105"/>
      <c r="O113" s="105">
        <v>49.56235197199053</v>
      </c>
      <c r="P113" s="105">
        <v>16.229018638657191</v>
      </c>
      <c r="Q113" s="105">
        <v>11.008135104520646</v>
      </c>
      <c r="R113" s="105">
        <v>3.4908866234167437</v>
      </c>
      <c r="S113" s="105">
        <v>7.3318916692410667</v>
      </c>
      <c r="T113" s="105">
        <v>4.8295747090927819</v>
      </c>
      <c r="U113" s="105">
        <v>2.8215425805787255</v>
      </c>
      <c r="V113" s="105">
        <v>2.6670785706930284</v>
      </c>
      <c r="W113" s="105">
        <v>0.25744001647616105</v>
      </c>
      <c r="X113" s="105">
        <v>1.7917825146740809</v>
      </c>
      <c r="Y113" s="105"/>
      <c r="Z113" s="105">
        <f t="shared" ref="Z113:Z117" si="34">SUM(T113,U113)</f>
        <v>7.6511172896715074</v>
      </c>
    </row>
    <row r="114" spans="1:26">
      <c r="A114" s="106" t="s">
        <v>152</v>
      </c>
      <c r="B114" s="105">
        <v>47.59</v>
      </c>
      <c r="C114" s="105">
        <v>15.81</v>
      </c>
      <c r="D114" s="105">
        <v>10.66</v>
      </c>
      <c r="E114" s="105">
        <v>3.39</v>
      </c>
      <c r="F114" s="105">
        <v>7.21</v>
      </c>
      <c r="G114" s="105">
        <v>4.68</v>
      </c>
      <c r="H114" s="105">
        <v>2.83</v>
      </c>
      <c r="I114" s="105">
        <v>2.95</v>
      </c>
      <c r="J114" s="105">
        <v>0.28999999999999998</v>
      </c>
      <c r="K114" s="105">
        <v>1.44</v>
      </c>
      <c r="L114" s="105">
        <f t="shared" si="33"/>
        <v>96.850000000000009</v>
      </c>
      <c r="M114" s="187"/>
      <c r="N114" s="105"/>
      <c r="O114" s="105">
        <v>49.127696913389087</v>
      </c>
      <c r="P114" s="105">
        <v>16.320842366057605</v>
      </c>
      <c r="Q114" s="105">
        <v>11.004438938783938</v>
      </c>
      <c r="R114" s="105">
        <v>3.4995354598947044</v>
      </c>
      <c r="S114" s="105">
        <v>7.4429647981831328</v>
      </c>
      <c r="T114" s="105">
        <v>4.8312170950758748</v>
      </c>
      <c r="U114" s="105">
        <v>2.9214411066377624</v>
      </c>
      <c r="V114" s="105">
        <v>3.0453184680499645</v>
      </c>
      <c r="W114" s="105">
        <v>0.29937029007948796</v>
      </c>
      <c r="X114" s="105">
        <v>1.4865283369464233</v>
      </c>
      <c r="Y114" s="105"/>
      <c r="Z114" s="105">
        <f t="shared" si="34"/>
        <v>7.7526582017136372</v>
      </c>
    </row>
    <row r="115" spans="1:26">
      <c r="A115" s="106" t="s">
        <v>152</v>
      </c>
      <c r="B115" s="105">
        <v>47.12</v>
      </c>
      <c r="C115" s="105">
        <v>15.73</v>
      </c>
      <c r="D115" s="105">
        <v>10.23</v>
      </c>
      <c r="E115" s="105">
        <v>3.65</v>
      </c>
      <c r="F115" s="105">
        <v>6.99</v>
      </c>
      <c r="G115" s="105">
        <v>4.6100000000000003</v>
      </c>
      <c r="H115" s="105">
        <v>2.75</v>
      </c>
      <c r="I115" s="105">
        <v>2.74</v>
      </c>
      <c r="J115" s="105">
        <v>0.21</v>
      </c>
      <c r="K115" s="105">
        <v>1.96</v>
      </c>
      <c r="L115" s="105">
        <f t="shared" si="33"/>
        <v>95.989999999999981</v>
      </c>
      <c r="M115" s="187"/>
      <c r="N115" s="105"/>
      <c r="O115" s="105">
        <v>49.088446713199289</v>
      </c>
      <c r="P115" s="105">
        <v>16.387123658714451</v>
      </c>
      <c r="Q115" s="105">
        <v>10.657360141681426</v>
      </c>
      <c r="R115" s="105">
        <v>3.8024794249400982</v>
      </c>
      <c r="S115" s="105">
        <v>7.2820085425565173</v>
      </c>
      <c r="T115" s="105">
        <v>4.80258360245859</v>
      </c>
      <c r="U115" s="105">
        <v>2.8648817585165123</v>
      </c>
      <c r="V115" s="105">
        <v>2.8544640066673614</v>
      </c>
      <c r="W115" s="105">
        <v>0.21877278883217</v>
      </c>
      <c r="X115" s="105">
        <v>2.0418793624335869</v>
      </c>
      <c r="Y115" s="105"/>
      <c r="Z115" s="105">
        <f t="shared" si="34"/>
        <v>7.6674653609751022</v>
      </c>
    </row>
    <row r="116" spans="1:26">
      <c r="A116" s="106" t="s">
        <v>152</v>
      </c>
      <c r="B116" s="105">
        <v>48.05</v>
      </c>
      <c r="C116" s="105">
        <v>15.92</v>
      </c>
      <c r="D116" s="105">
        <v>11.06</v>
      </c>
      <c r="E116" s="105">
        <v>3.85</v>
      </c>
      <c r="F116" s="105">
        <v>6.7</v>
      </c>
      <c r="G116" s="105">
        <v>4.7300000000000004</v>
      </c>
      <c r="H116" s="105">
        <v>2.73</v>
      </c>
      <c r="I116" s="105">
        <v>2.5</v>
      </c>
      <c r="J116" s="105">
        <v>0.31</v>
      </c>
      <c r="K116" s="105">
        <v>1.96</v>
      </c>
      <c r="L116" s="105">
        <f t="shared" si="33"/>
        <v>97.81</v>
      </c>
      <c r="M116" s="187"/>
      <c r="N116" s="105"/>
      <c r="O116" s="105">
        <v>49.125856251916979</v>
      </c>
      <c r="P116" s="105">
        <v>16.276454350270932</v>
      </c>
      <c r="Q116" s="105">
        <v>11.307637255904304</v>
      </c>
      <c r="R116" s="105">
        <v>3.9362028422451694</v>
      </c>
      <c r="S116" s="105">
        <v>6.8500153358552289</v>
      </c>
      <c r="T116" s="105">
        <v>4.8359063490440652</v>
      </c>
      <c r="U116" s="105">
        <v>2.7911256517738474</v>
      </c>
      <c r="V116" s="105">
        <v>2.5559758715877718</v>
      </c>
      <c r="W116" s="105">
        <v>0.31694100807688375</v>
      </c>
      <c r="X116" s="105">
        <v>2.0038850833248132</v>
      </c>
      <c r="Y116" s="105"/>
      <c r="Z116" s="105">
        <f t="shared" si="34"/>
        <v>7.6270320008179127</v>
      </c>
    </row>
    <row r="117" spans="1:26">
      <c r="A117" s="106" t="s">
        <v>152</v>
      </c>
      <c r="B117" s="105">
        <v>47.77</v>
      </c>
      <c r="C117" s="105">
        <v>15.7</v>
      </c>
      <c r="D117" s="105">
        <v>10.31</v>
      </c>
      <c r="E117" s="105">
        <v>3.28</v>
      </c>
      <c r="F117" s="105">
        <v>7.23</v>
      </c>
      <c r="G117" s="105">
        <v>4.67</v>
      </c>
      <c r="H117" s="105">
        <v>2.69</v>
      </c>
      <c r="I117" s="105">
        <v>2.62</v>
      </c>
      <c r="J117" s="105">
        <v>0.26</v>
      </c>
      <c r="K117" s="105">
        <v>1.57</v>
      </c>
      <c r="L117" s="105">
        <f t="shared" si="33"/>
        <v>96.100000000000009</v>
      </c>
      <c r="M117" s="188"/>
      <c r="N117" s="105"/>
      <c r="O117" s="105">
        <v>49.682787311492461</v>
      </c>
      <c r="P117" s="105">
        <v>16.328653146125845</v>
      </c>
      <c r="Q117" s="105">
        <v>10.722828913156526</v>
      </c>
      <c r="R117" s="105">
        <v>3.4113364534581381</v>
      </c>
      <c r="S117" s="105">
        <v>7.5195007800312021</v>
      </c>
      <c r="T117" s="105">
        <v>4.8569942797711905</v>
      </c>
      <c r="U117" s="105">
        <v>2.7977119084763391</v>
      </c>
      <c r="V117" s="105">
        <v>2.7249089963598543</v>
      </c>
      <c r="W117" s="105">
        <v>0.2704108164326573</v>
      </c>
      <c r="X117" s="105">
        <v>1.6328653146125847</v>
      </c>
      <c r="Y117" s="105"/>
      <c r="Z117" s="105">
        <f t="shared" si="34"/>
        <v>7.6547061882475296</v>
      </c>
    </row>
    <row r="118" spans="1:26">
      <c r="A118" s="106"/>
      <c r="B118" s="105"/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  <c r="O118" s="105"/>
      <c r="P118" s="105"/>
      <c r="Q118" s="105"/>
      <c r="R118" s="105"/>
      <c r="S118" s="105"/>
      <c r="T118" s="105"/>
      <c r="U118" s="105"/>
      <c r="V118" s="105"/>
      <c r="W118" s="105"/>
      <c r="X118" s="105"/>
      <c r="Y118" s="105"/>
      <c r="Z118" s="105"/>
    </row>
    <row r="119" spans="1:26">
      <c r="A119" s="109" t="s">
        <v>140</v>
      </c>
      <c r="B119" s="109">
        <f t="shared" ref="B119:L119" si="35">AVERAGE(B113:B117)</f>
        <v>47.731999999999999</v>
      </c>
      <c r="C119" s="109">
        <f t="shared" si="35"/>
        <v>15.784000000000001</v>
      </c>
      <c r="D119" s="109">
        <f t="shared" si="35"/>
        <v>10.59</v>
      </c>
      <c r="E119" s="109">
        <f t="shared" si="35"/>
        <v>3.5119999999999996</v>
      </c>
      <c r="F119" s="109">
        <f t="shared" si="35"/>
        <v>7.05</v>
      </c>
      <c r="G119" s="109">
        <f t="shared" si="35"/>
        <v>4.6760000000000002</v>
      </c>
      <c r="H119" s="109">
        <f t="shared" si="35"/>
        <v>2.7480000000000002</v>
      </c>
      <c r="I119" s="109">
        <f t="shared" si="35"/>
        <v>2.6800000000000006</v>
      </c>
      <c r="J119" s="109">
        <f t="shared" si="35"/>
        <v>0.26400000000000001</v>
      </c>
      <c r="K119" s="109">
        <f t="shared" si="35"/>
        <v>1.734</v>
      </c>
      <c r="L119" s="109">
        <f t="shared" si="35"/>
        <v>96.77</v>
      </c>
      <c r="M119" s="105"/>
      <c r="N119" s="105"/>
      <c r="O119" s="109">
        <f t="shared" ref="O119:X119" si="36">AVERAGE(O113:O117)</f>
        <v>49.317427832397669</v>
      </c>
      <c r="P119" s="109">
        <f t="shared" si="36"/>
        <v>16.308418431965205</v>
      </c>
      <c r="Q119" s="109">
        <f t="shared" si="36"/>
        <v>10.940080070809367</v>
      </c>
      <c r="R119" s="109">
        <f t="shared" si="36"/>
        <v>3.6280881607909707</v>
      </c>
      <c r="S119" s="109">
        <f t="shared" si="36"/>
        <v>7.2852762251734307</v>
      </c>
      <c r="T119" s="109">
        <f t="shared" si="36"/>
        <v>4.8312552070885006</v>
      </c>
      <c r="U119" s="109">
        <f t="shared" si="36"/>
        <v>2.8393406011966373</v>
      </c>
      <c r="V119" s="109">
        <f t="shared" si="36"/>
        <v>2.7695491826715957</v>
      </c>
      <c r="W119" s="109">
        <f t="shared" si="36"/>
        <v>0.27258698397947201</v>
      </c>
      <c r="X119" s="109">
        <f t="shared" si="36"/>
        <v>1.7913881223982977</v>
      </c>
      <c r="Y119" s="105"/>
      <c r="Z119" s="109">
        <f>AVERAGE(Z113:Z117)</f>
        <v>7.670595808285138</v>
      </c>
    </row>
    <row r="120" spans="1:26">
      <c r="A120" s="106"/>
      <c r="B120" s="105"/>
      <c r="C120" s="105"/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  <c r="O120" s="105"/>
      <c r="P120" s="105"/>
      <c r="Q120" s="105"/>
      <c r="R120" s="105"/>
      <c r="S120" s="105"/>
      <c r="T120" s="105"/>
      <c r="U120" s="105"/>
      <c r="V120" s="105"/>
      <c r="W120" s="105"/>
      <c r="X120" s="105"/>
      <c r="Y120" s="105"/>
      <c r="Z120" s="105"/>
    </row>
    <row r="121" spans="1:26">
      <c r="A121" s="106" t="s">
        <v>154</v>
      </c>
      <c r="B121" s="105">
        <v>48.195</v>
      </c>
      <c r="C121" s="105">
        <v>15.4755</v>
      </c>
      <c r="D121" s="105">
        <v>10.9023</v>
      </c>
      <c r="E121" s="105">
        <v>3.2791999999999999</v>
      </c>
      <c r="F121" s="105">
        <v>6.7336999999999998</v>
      </c>
      <c r="G121" s="105">
        <v>4.6997999999999998</v>
      </c>
      <c r="H121" s="105">
        <v>2.7696999999999998</v>
      </c>
      <c r="I121" s="105">
        <v>2.6608999999999998</v>
      </c>
      <c r="J121" s="105">
        <v>0.23139999999999999</v>
      </c>
      <c r="K121" s="105">
        <v>1.9794</v>
      </c>
      <c r="L121" s="105">
        <f t="shared" ref="L121:L141" si="37">SUM(B121:K121)</f>
        <v>96.926899999999989</v>
      </c>
      <c r="M121" s="189" t="s">
        <v>155</v>
      </c>
      <c r="N121" s="105"/>
      <c r="O121" s="105">
        <v>49.718319594041851</v>
      </c>
      <c r="P121" s="105">
        <v>15.964640624081225</v>
      </c>
      <c r="Q121" s="105">
        <v>11.24689357215733</v>
      </c>
      <c r="R121" s="105">
        <v>3.3828470507891284</v>
      </c>
      <c r="S121" s="105">
        <v>6.9465348822574864</v>
      </c>
      <c r="T121" s="105">
        <v>4.8483485512621201</v>
      </c>
      <c r="U121" s="105">
        <v>2.85724307043506</v>
      </c>
      <c r="V121" s="105">
        <v>2.7450041831680867</v>
      </c>
      <c r="W121" s="105">
        <v>0.23871395692626379</v>
      </c>
      <c r="X121" s="105">
        <v>2.0419637266199073</v>
      </c>
      <c r="Y121" s="105"/>
      <c r="Z121" s="105">
        <f t="shared" ref="Z121:Z141" si="38">SUM(T121,U121)</f>
        <v>7.70559162169718</v>
      </c>
    </row>
    <row r="122" spans="1:26">
      <c r="A122" s="106" t="s">
        <v>154</v>
      </c>
      <c r="B122" s="105">
        <v>47.793700000000001</v>
      </c>
      <c r="C122" s="105">
        <v>15.4649</v>
      </c>
      <c r="D122" s="105">
        <v>11.0533</v>
      </c>
      <c r="E122" s="105">
        <v>3.6206999999999998</v>
      </c>
      <c r="F122" s="105">
        <v>6.2127999999999997</v>
      </c>
      <c r="G122" s="105">
        <v>4.8875000000000002</v>
      </c>
      <c r="H122" s="105">
        <v>2.8363</v>
      </c>
      <c r="I122" s="105">
        <v>2.6200999999999999</v>
      </c>
      <c r="J122" s="105">
        <v>0.2591</v>
      </c>
      <c r="K122" s="105">
        <v>1.6120000000000001</v>
      </c>
      <c r="L122" s="105">
        <f t="shared" si="37"/>
        <v>96.360399999999998</v>
      </c>
      <c r="M122" s="187"/>
      <c r="N122" s="105"/>
      <c r="O122" s="105">
        <v>49.587117270315503</v>
      </c>
      <c r="P122" s="105">
        <v>16.045207001627876</v>
      </c>
      <c r="Q122" s="105">
        <v>11.468065525874295</v>
      </c>
      <c r="R122" s="105">
        <v>3.7565636370616065</v>
      </c>
      <c r="S122" s="105">
        <v>6.4459299484454249</v>
      </c>
      <c r="T122" s="105">
        <v>5.0708992117929137</v>
      </c>
      <c r="U122" s="105">
        <v>2.9427297052497683</v>
      </c>
      <c r="V122" s="105">
        <v>2.7184169871751638</v>
      </c>
      <c r="W122" s="105">
        <v>0.26882250348348724</v>
      </c>
      <c r="X122" s="105">
        <v>1.6724889062731823</v>
      </c>
      <c r="Y122" s="105"/>
      <c r="Z122" s="105">
        <f t="shared" si="38"/>
        <v>8.0136289170426824</v>
      </c>
    </row>
    <row r="123" spans="1:26">
      <c r="A123" s="106" t="s">
        <v>154</v>
      </c>
      <c r="B123" s="105">
        <v>48.228900000000003</v>
      </c>
      <c r="C123" s="105">
        <v>15.892099999999999</v>
      </c>
      <c r="D123" s="105">
        <v>11.1797</v>
      </c>
      <c r="E123" s="105">
        <v>3.5343</v>
      </c>
      <c r="F123" s="105">
        <v>6.6439000000000004</v>
      </c>
      <c r="G123" s="105">
        <v>5.0719000000000003</v>
      </c>
      <c r="H123" s="105">
        <v>2.7831000000000001</v>
      </c>
      <c r="I123" s="105">
        <v>2.6051000000000002</v>
      </c>
      <c r="J123" s="105">
        <v>0.24</v>
      </c>
      <c r="K123" s="105">
        <v>1.8146</v>
      </c>
      <c r="L123" s="105">
        <f t="shared" si="37"/>
        <v>97.993600000000015</v>
      </c>
      <c r="M123" s="187"/>
      <c r="N123" s="105"/>
      <c r="O123" s="105">
        <v>49.216377396074847</v>
      </c>
      <c r="P123" s="105">
        <v>16.217487672664337</v>
      </c>
      <c r="Q123" s="105">
        <v>11.408602194429024</v>
      </c>
      <c r="R123" s="105">
        <v>3.606664108676485</v>
      </c>
      <c r="S123" s="105">
        <v>6.779932567024785</v>
      </c>
      <c r="T123" s="105">
        <v>5.1757461711785258</v>
      </c>
      <c r="U123" s="105">
        <v>2.840083434020181</v>
      </c>
      <c r="V123" s="105">
        <v>2.6584389184599813</v>
      </c>
      <c r="W123" s="105">
        <v>0.24491395356431439</v>
      </c>
      <c r="X123" s="105">
        <v>1.8517535839075203</v>
      </c>
      <c r="Y123" s="105"/>
      <c r="Z123" s="105">
        <f t="shared" si="38"/>
        <v>8.0158296051987072</v>
      </c>
    </row>
    <row r="124" spans="1:26">
      <c r="A124" s="106" t="s">
        <v>154</v>
      </c>
      <c r="B124" s="105">
        <v>47.880299999999998</v>
      </c>
      <c r="C124" s="105">
        <v>15.7004</v>
      </c>
      <c r="D124" s="105">
        <v>10.8169</v>
      </c>
      <c r="E124" s="105">
        <v>3.4548000000000001</v>
      </c>
      <c r="F124" s="105">
        <v>6.5819999999999999</v>
      </c>
      <c r="G124" s="105">
        <v>4.843</v>
      </c>
      <c r="H124" s="105">
        <v>2.8365</v>
      </c>
      <c r="I124" s="105">
        <v>2.7524000000000002</v>
      </c>
      <c r="J124" s="105">
        <v>0.25380000000000003</v>
      </c>
      <c r="K124" s="105">
        <v>1.8083</v>
      </c>
      <c r="L124" s="105">
        <f t="shared" si="37"/>
        <v>96.928399999999996</v>
      </c>
      <c r="M124" s="187"/>
      <c r="N124" s="105"/>
      <c r="O124" s="105">
        <v>49.375946804659947</v>
      </c>
      <c r="P124" s="105">
        <v>16.190836632433026</v>
      </c>
      <c r="Q124" s="105">
        <v>11.154789735889837</v>
      </c>
      <c r="R124" s="105">
        <v>3.5627183000260896</v>
      </c>
      <c r="S124" s="105">
        <v>6.7876032912966666</v>
      </c>
      <c r="T124" s="105">
        <v>4.9942817896915459</v>
      </c>
      <c r="U124" s="105">
        <v>2.9251043354243382</v>
      </c>
      <c r="V124" s="105">
        <v>2.8383772863817902</v>
      </c>
      <c r="W124" s="105">
        <v>0.26172800293696358</v>
      </c>
      <c r="X124" s="105">
        <v>1.8647862399957096</v>
      </c>
      <c r="Y124" s="105"/>
      <c r="Z124" s="105">
        <f t="shared" si="38"/>
        <v>7.9193861251158841</v>
      </c>
    </row>
    <row r="125" spans="1:26">
      <c r="A125" s="106" t="s">
        <v>154</v>
      </c>
      <c r="B125" s="105">
        <v>47.800800000000002</v>
      </c>
      <c r="C125" s="105">
        <v>15.672000000000001</v>
      </c>
      <c r="D125" s="105">
        <v>11.024699999999999</v>
      </c>
      <c r="E125" s="105">
        <v>3.4380000000000002</v>
      </c>
      <c r="F125" s="105">
        <v>6.6752000000000002</v>
      </c>
      <c r="G125" s="105">
        <v>4.9786999999999999</v>
      </c>
      <c r="H125" s="105">
        <v>2.9601000000000002</v>
      </c>
      <c r="I125" s="105">
        <v>2.6459999999999999</v>
      </c>
      <c r="J125" s="105">
        <v>0.2928</v>
      </c>
      <c r="K125" s="105">
        <v>1.6856</v>
      </c>
      <c r="L125" s="105">
        <f t="shared" si="37"/>
        <v>97.173900000000003</v>
      </c>
      <c r="M125" s="187"/>
      <c r="N125" s="105"/>
      <c r="O125" s="105">
        <v>49.186684008627083</v>
      </c>
      <c r="P125" s="105">
        <v>16.126376792505638</v>
      </c>
      <c r="Q125" s="105">
        <v>11.344338069444673</v>
      </c>
      <c r="R125" s="105">
        <v>3.5376776041752418</v>
      </c>
      <c r="S125" s="105">
        <v>6.8687334332142438</v>
      </c>
      <c r="T125" s="105">
        <v>5.1230469714680842</v>
      </c>
      <c r="U125" s="105">
        <v>3.0459218953226097</v>
      </c>
      <c r="V125" s="105">
        <v>2.7227152241558144</v>
      </c>
      <c r="W125" s="105">
        <v>0.30128912231021254</v>
      </c>
      <c r="X125" s="105">
        <v>1.7344704390918519</v>
      </c>
      <c r="Y125" s="105"/>
      <c r="Z125" s="105">
        <f t="shared" si="38"/>
        <v>8.1689688667906939</v>
      </c>
    </row>
    <row r="126" spans="1:26">
      <c r="A126" s="106" t="s">
        <v>154</v>
      </c>
      <c r="B126" s="105">
        <v>46.313299999999998</v>
      </c>
      <c r="C126" s="105">
        <v>15.4656</v>
      </c>
      <c r="D126" s="105">
        <v>10.4168</v>
      </c>
      <c r="E126" s="105">
        <v>3.5373999999999999</v>
      </c>
      <c r="F126" s="105">
        <v>6.4751000000000003</v>
      </c>
      <c r="G126" s="105">
        <v>4.8312999999999997</v>
      </c>
      <c r="H126" s="105">
        <v>2.7090999999999998</v>
      </c>
      <c r="I126" s="105">
        <v>2.5722</v>
      </c>
      <c r="J126" s="105">
        <v>0.26690000000000003</v>
      </c>
      <c r="K126" s="105">
        <v>1.754</v>
      </c>
      <c r="L126" s="105">
        <f t="shared" si="37"/>
        <v>94.341700000000017</v>
      </c>
      <c r="M126" s="187"/>
      <c r="N126" s="105"/>
      <c r="O126" s="105">
        <v>49.091017015805299</v>
      </c>
      <c r="P126" s="105">
        <v>16.393175022286009</v>
      </c>
      <c r="Q126" s="105">
        <v>11.041564864741677</v>
      </c>
      <c r="R126" s="105">
        <v>3.7495614346572079</v>
      </c>
      <c r="S126" s="105">
        <v>6.863454866723834</v>
      </c>
      <c r="T126" s="105">
        <v>5.1210652341435434</v>
      </c>
      <c r="U126" s="105">
        <v>2.8715827677474532</v>
      </c>
      <c r="V126" s="105">
        <v>2.7264719630873726</v>
      </c>
      <c r="W126" s="105">
        <v>0.28290777037089643</v>
      </c>
      <c r="X126" s="105">
        <v>1.8591990604366888</v>
      </c>
      <c r="Y126" s="105"/>
      <c r="Z126" s="105">
        <f t="shared" si="38"/>
        <v>7.9926480018909967</v>
      </c>
    </row>
    <row r="127" spans="1:26">
      <c r="A127" s="106" t="s">
        <v>154</v>
      </c>
      <c r="B127" s="105">
        <v>48.372399999999999</v>
      </c>
      <c r="C127" s="105">
        <v>15.6341</v>
      </c>
      <c r="D127" s="105">
        <v>10.899800000000001</v>
      </c>
      <c r="E127" s="105">
        <v>3.3639999999999999</v>
      </c>
      <c r="F127" s="105">
        <v>6.6383000000000001</v>
      </c>
      <c r="G127" s="105">
        <v>4.5011000000000001</v>
      </c>
      <c r="H127" s="105">
        <v>2.9491000000000001</v>
      </c>
      <c r="I127" s="105">
        <v>2.6215000000000002</v>
      </c>
      <c r="J127" s="105">
        <v>0.19520000000000001</v>
      </c>
      <c r="K127" s="105">
        <v>1.7415</v>
      </c>
      <c r="L127" s="105">
        <f t="shared" si="37"/>
        <v>96.917000000000002</v>
      </c>
      <c r="M127" s="187"/>
      <c r="N127" s="105"/>
      <c r="O127" s="105">
        <v>49.911161096608438</v>
      </c>
      <c r="P127" s="105">
        <v>16.131432050104731</v>
      </c>
      <c r="Q127" s="105">
        <v>11.246530536438398</v>
      </c>
      <c r="R127" s="105">
        <v>3.4710112776912201</v>
      </c>
      <c r="S127" s="105">
        <v>6.849469133382172</v>
      </c>
      <c r="T127" s="105">
        <v>4.644283252680129</v>
      </c>
      <c r="U127" s="105">
        <v>3.0429130080378055</v>
      </c>
      <c r="V127" s="105">
        <v>2.7048918146455216</v>
      </c>
      <c r="W127" s="105">
        <v>0.20140945344985917</v>
      </c>
      <c r="X127" s="105">
        <v>1.7968983769617302</v>
      </c>
      <c r="Y127" s="105"/>
      <c r="Z127" s="105">
        <f t="shared" si="38"/>
        <v>7.6871962607179345</v>
      </c>
    </row>
    <row r="128" spans="1:26">
      <c r="A128" s="106" t="s">
        <v>154</v>
      </c>
      <c r="B128" s="105">
        <v>48.546900000000001</v>
      </c>
      <c r="C128" s="105">
        <v>15.7667</v>
      </c>
      <c r="D128" s="105">
        <v>11.0946</v>
      </c>
      <c r="E128" s="105">
        <v>3.3746999999999998</v>
      </c>
      <c r="F128" s="105">
        <v>6.4127999999999998</v>
      </c>
      <c r="G128" s="105">
        <v>4.9785000000000004</v>
      </c>
      <c r="H128" s="105">
        <v>2.7938999999999998</v>
      </c>
      <c r="I128" s="105">
        <v>2.7425999999999999</v>
      </c>
      <c r="J128" s="105">
        <v>0.28039999999999998</v>
      </c>
      <c r="K128" s="105">
        <v>1.9755</v>
      </c>
      <c r="L128" s="105">
        <f t="shared" si="37"/>
        <v>97.9666</v>
      </c>
      <c r="M128" s="187"/>
      <c r="N128" s="105"/>
      <c r="O128" s="105">
        <v>49.554542058211673</v>
      </c>
      <c r="P128" s="105">
        <v>16.093954470196987</v>
      </c>
      <c r="Q128" s="105">
        <v>11.324880112201505</v>
      </c>
      <c r="R128" s="105">
        <v>3.444745454062915</v>
      </c>
      <c r="S128" s="105">
        <v>6.5459044204861652</v>
      </c>
      <c r="T128" s="105">
        <v>5.0818340128166133</v>
      </c>
      <c r="U128" s="105">
        <v>2.8518903381356502</v>
      </c>
      <c r="V128" s="105">
        <v>2.7995255525862897</v>
      </c>
      <c r="W128" s="105">
        <v>0.28621999742769477</v>
      </c>
      <c r="X128" s="105">
        <v>2.0165035838745045</v>
      </c>
      <c r="Y128" s="105"/>
      <c r="Z128" s="105">
        <f t="shared" si="38"/>
        <v>7.9337243509522635</v>
      </c>
    </row>
    <row r="129" spans="1:26">
      <c r="A129" s="106" t="s">
        <v>154</v>
      </c>
      <c r="B129" s="105">
        <v>45.664099999999998</v>
      </c>
      <c r="C129" s="105">
        <v>15.5122</v>
      </c>
      <c r="D129" s="105">
        <v>10.796900000000001</v>
      </c>
      <c r="E129" s="105">
        <v>3.4298000000000002</v>
      </c>
      <c r="F129" s="105">
        <v>6.3624999999999998</v>
      </c>
      <c r="G129" s="105">
        <v>4.9127999999999998</v>
      </c>
      <c r="H129" s="105">
        <v>2.8134999999999999</v>
      </c>
      <c r="I129" s="105">
        <v>2.6114000000000002</v>
      </c>
      <c r="J129" s="105">
        <v>0.1464</v>
      </c>
      <c r="K129" s="105">
        <v>1.7020999999999999</v>
      </c>
      <c r="L129" s="105">
        <f t="shared" si="37"/>
        <v>93.951700000000002</v>
      </c>
      <c r="M129" s="187"/>
      <c r="N129" s="105"/>
      <c r="O129" s="105">
        <v>48.603803869435033</v>
      </c>
      <c r="P129" s="105">
        <v>16.510824178806768</v>
      </c>
      <c r="Q129" s="105">
        <v>11.491968745642708</v>
      </c>
      <c r="R129" s="105">
        <v>3.6505991908608362</v>
      </c>
      <c r="S129" s="105">
        <v>6.7720967262965965</v>
      </c>
      <c r="T129" s="105">
        <v>5.2290698305618735</v>
      </c>
      <c r="U129" s="105">
        <v>2.9946238333100941</v>
      </c>
      <c r="V129" s="105">
        <v>2.7795133031121311</v>
      </c>
      <c r="W129" s="105">
        <v>0.15582474824830206</v>
      </c>
      <c r="X129" s="105">
        <v>1.8116755737256482</v>
      </c>
      <c r="Y129" s="105"/>
      <c r="Z129" s="105">
        <f t="shared" si="38"/>
        <v>8.223693663871968</v>
      </c>
    </row>
    <row r="130" spans="1:26">
      <c r="A130" s="106" t="s">
        <v>154</v>
      </c>
      <c r="B130" s="105">
        <v>47.9238</v>
      </c>
      <c r="C130" s="105">
        <v>15.5518</v>
      </c>
      <c r="D130" s="105">
        <v>10.660500000000001</v>
      </c>
      <c r="E130" s="105">
        <v>3.5099</v>
      </c>
      <c r="F130" s="105">
        <v>6.5015999999999998</v>
      </c>
      <c r="G130" s="105">
        <v>4.7712000000000003</v>
      </c>
      <c r="H130" s="105">
        <v>2.8376000000000001</v>
      </c>
      <c r="I130" s="105">
        <v>2.6341999999999999</v>
      </c>
      <c r="J130" s="105">
        <v>0.188</v>
      </c>
      <c r="K130" s="105">
        <v>1.6277999999999999</v>
      </c>
      <c r="L130" s="105">
        <f t="shared" si="37"/>
        <v>96.206400000000002</v>
      </c>
      <c r="M130" s="187"/>
      <c r="N130" s="105"/>
      <c r="O130" s="105">
        <v>49.78935743368266</v>
      </c>
      <c r="P130" s="105">
        <v>16.157193898170554</v>
      </c>
      <c r="Q130" s="105">
        <v>11.075487438846128</v>
      </c>
      <c r="R130" s="105">
        <v>3.6465319039075106</v>
      </c>
      <c r="S130" s="105">
        <v>6.7546915372076324</v>
      </c>
      <c r="T130" s="105">
        <v>4.9569312572789874</v>
      </c>
      <c r="U130" s="105">
        <v>2.9480608936231669</v>
      </c>
      <c r="V130" s="105">
        <v>2.7367430243805138</v>
      </c>
      <c r="W130" s="105">
        <v>0.19531838455073136</v>
      </c>
      <c r="X130" s="105">
        <v>1.6911663104876622</v>
      </c>
      <c r="Y130" s="105"/>
      <c r="Z130" s="105">
        <f t="shared" si="38"/>
        <v>7.9049921509021548</v>
      </c>
    </row>
    <row r="131" spans="1:26">
      <c r="A131" s="106" t="s">
        <v>154</v>
      </c>
      <c r="B131" s="105">
        <v>48.599499999999999</v>
      </c>
      <c r="C131" s="105">
        <v>15.795299999999999</v>
      </c>
      <c r="D131" s="105">
        <v>10.870699999999999</v>
      </c>
      <c r="E131" s="105">
        <v>3.6053000000000002</v>
      </c>
      <c r="F131" s="105">
        <v>6.2282999999999999</v>
      </c>
      <c r="G131" s="105">
        <v>4.9724000000000004</v>
      </c>
      <c r="H131" s="105">
        <v>2.8458000000000001</v>
      </c>
      <c r="I131" s="105">
        <v>2.6698</v>
      </c>
      <c r="J131" s="105">
        <v>0.15709999999999999</v>
      </c>
      <c r="K131" s="105">
        <v>1.5730999999999999</v>
      </c>
      <c r="L131" s="105">
        <f t="shared" si="37"/>
        <v>97.317300000000003</v>
      </c>
      <c r="M131" s="187"/>
      <c r="N131" s="105"/>
      <c r="O131" s="105">
        <v>49.939219439914581</v>
      </c>
      <c r="P131" s="105">
        <v>16.230721567491084</v>
      </c>
      <c r="Q131" s="105">
        <v>11.170367447514469</v>
      </c>
      <c r="R131" s="105">
        <v>3.7046856006074975</v>
      </c>
      <c r="S131" s="105">
        <v>6.3999926015210038</v>
      </c>
      <c r="T131" s="105">
        <v>5.1094717999780102</v>
      </c>
      <c r="U131" s="105">
        <v>2.9242488231794348</v>
      </c>
      <c r="V131" s="105">
        <v>2.7433971143876779</v>
      </c>
      <c r="W131" s="105">
        <v>0.16143070142718713</v>
      </c>
      <c r="X131" s="105">
        <v>1.616464903979046</v>
      </c>
      <c r="Y131" s="105"/>
      <c r="Z131" s="105">
        <f t="shared" si="38"/>
        <v>8.0337206231574445</v>
      </c>
    </row>
    <row r="132" spans="1:26">
      <c r="A132" s="106" t="s">
        <v>154</v>
      </c>
      <c r="B132" s="105">
        <v>49.433</v>
      </c>
      <c r="C132" s="105">
        <v>15.9345</v>
      </c>
      <c r="D132" s="105">
        <v>11.2638</v>
      </c>
      <c r="E132" s="105">
        <v>3.5625</v>
      </c>
      <c r="F132" s="105">
        <v>6.5624000000000002</v>
      </c>
      <c r="G132" s="105">
        <v>5.0441000000000003</v>
      </c>
      <c r="H132" s="105">
        <v>2.7892999999999999</v>
      </c>
      <c r="I132" s="105">
        <v>2.7210999999999999</v>
      </c>
      <c r="J132" s="105">
        <v>0.2883</v>
      </c>
      <c r="K132" s="105">
        <v>1.9204000000000001</v>
      </c>
      <c r="L132" s="105">
        <f t="shared" si="37"/>
        <v>99.519400000000005</v>
      </c>
      <c r="M132" s="187"/>
      <c r="N132" s="105"/>
      <c r="O132" s="105">
        <v>49.667480173900984</v>
      </c>
      <c r="P132" s="105">
        <v>16.010083604697776</v>
      </c>
      <c r="Q132" s="105">
        <v>11.317228636392409</v>
      </c>
      <c r="R132" s="105">
        <v>3.5793983395610676</v>
      </c>
      <c r="S132" s="105">
        <v>6.5935280459047156</v>
      </c>
      <c r="T132" s="105">
        <v>5.0680261514610478</v>
      </c>
      <c r="U132" s="105">
        <v>2.8025307476597012</v>
      </c>
      <c r="V132" s="105">
        <v>2.7340072482188411</v>
      </c>
      <c r="W132" s="105">
        <v>0.28966752036363674</v>
      </c>
      <c r="X132" s="105">
        <v>1.9295092129945475</v>
      </c>
      <c r="Y132" s="105"/>
      <c r="Z132" s="105">
        <f t="shared" si="38"/>
        <v>7.8705568991207491</v>
      </c>
    </row>
    <row r="133" spans="1:26">
      <c r="A133" s="106" t="s">
        <v>154</v>
      </c>
      <c r="B133" s="105">
        <v>48.283299999999997</v>
      </c>
      <c r="C133" s="105">
        <v>15.764900000000001</v>
      </c>
      <c r="D133" s="105">
        <v>10.980399999999999</v>
      </c>
      <c r="E133" s="105">
        <v>3.4769000000000001</v>
      </c>
      <c r="F133" s="105">
        <v>6.7256999999999998</v>
      </c>
      <c r="G133" s="105">
        <v>5.0694999999999997</v>
      </c>
      <c r="H133" s="105">
        <v>2.7498999999999998</v>
      </c>
      <c r="I133" s="105">
        <v>2.7631999999999999</v>
      </c>
      <c r="J133" s="105">
        <v>0.1658</v>
      </c>
      <c r="K133" s="105">
        <v>1.6929000000000001</v>
      </c>
      <c r="L133" s="105">
        <f t="shared" si="37"/>
        <v>97.672499999999999</v>
      </c>
      <c r="M133" s="187"/>
      <c r="N133" s="105"/>
      <c r="O133" s="105">
        <v>49.378060990214031</v>
      </c>
      <c r="P133" s="105">
        <v>16.122348590602243</v>
      </c>
      <c r="Q133" s="105">
        <v>11.229366279789206</v>
      </c>
      <c r="R133" s="105">
        <v>3.5557341825615727</v>
      </c>
      <c r="S133" s="105">
        <v>6.8781964944790959</v>
      </c>
      <c r="T133" s="105">
        <v>5.1844443149057753</v>
      </c>
      <c r="U133" s="105">
        <v>2.8122504037004425</v>
      </c>
      <c r="V133" s="105">
        <v>2.825851963891437</v>
      </c>
      <c r="W133" s="105">
        <v>0.16955929922307481</v>
      </c>
      <c r="X133" s="105">
        <v>1.7312843043108765</v>
      </c>
      <c r="Y133" s="105"/>
      <c r="Z133" s="105">
        <f t="shared" si="38"/>
        <v>7.9966947186062178</v>
      </c>
    </row>
    <row r="134" spans="1:26">
      <c r="A134" s="106" t="s">
        <v>154</v>
      </c>
      <c r="B134" s="105">
        <v>48.646099999999997</v>
      </c>
      <c r="C134" s="105">
        <v>15.8064</v>
      </c>
      <c r="D134" s="105">
        <v>10.6389</v>
      </c>
      <c r="E134" s="105">
        <v>3.2515999999999998</v>
      </c>
      <c r="F134" s="105">
        <v>6.6279000000000003</v>
      </c>
      <c r="G134" s="105">
        <v>4.8358999999999996</v>
      </c>
      <c r="H134" s="105">
        <v>2.8178000000000001</v>
      </c>
      <c r="I134" s="105">
        <v>2.7107999999999999</v>
      </c>
      <c r="J134" s="105">
        <v>0.2344</v>
      </c>
      <c r="K134" s="105">
        <v>1.6212</v>
      </c>
      <c r="L134" s="105">
        <f t="shared" si="37"/>
        <v>97.190999999999988</v>
      </c>
      <c r="M134" s="187"/>
      <c r="N134" s="105"/>
      <c r="O134" s="105">
        <v>50.052062433764441</v>
      </c>
      <c r="P134" s="105">
        <v>16.263234250084889</v>
      </c>
      <c r="Q134" s="105">
        <v>10.946383924437448</v>
      </c>
      <c r="R134" s="105">
        <v>3.3455772653846556</v>
      </c>
      <c r="S134" s="105">
        <v>6.8194585918449251</v>
      </c>
      <c r="T134" s="105">
        <v>4.9756664711753151</v>
      </c>
      <c r="U134" s="105">
        <v>2.899239641530595</v>
      </c>
      <c r="V134" s="105">
        <v>2.7891471432540054</v>
      </c>
      <c r="W134" s="105">
        <v>0.24117459435544444</v>
      </c>
      <c r="X134" s="105">
        <v>1.6680556841682876</v>
      </c>
      <c r="Y134" s="105"/>
      <c r="Z134" s="105">
        <f t="shared" si="38"/>
        <v>7.8749061127059097</v>
      </c>
    </row>
    <row r="135" spans="1:26">
      <c r="A135" s="106" t="s">
        <v>154</v>
      </c>
      <c r="B135" s="105">
        <v>48.8384</v>
      </c>
      <c r="C135" s="105">
        <v>15.671200000000001</v>
      </c>
      <c r="D135" s="105">
        <v>11.122999999999999</v>
      </c>
      <c r="E135" s="105">
        <v>3.4916999999999998</v>
      </c>
      <c r="F135" s="105">
        <v>6.3943000000000003</v>
      </c>
      <c r="G135" s="105">
        <v>4.9253</v>
      </c>
      <c r="H135" s="105">
        <v>2.8043</v>
      </c>
      <c r="I135" s="105">
        <v>2.7519999999999998</v>
      </c>
      <c r="J135" s="105">
        <v>0.2928</v>
      </c>
      <c r="K135" s="105">
        <v>1.8259000000000001</v>
      </c>
      <c r="L135" s="105">
        <f t="shared" si="37"/>
        <v>98.118900000000011</v>
      </c>
      <c r="M135" s="187"/>
      <c r="N135" s="105"/>
      <c r="O135" s="105">
        <v>49.774712109491645</v>
      </c>
      <c r="P135" s="105">
        <v>15.971642568353294</v>
      </c>
      <c r="Q135" s="105">
        <v>11.336246125873812</v>
      </c>
      <c r="R135" s="105">
        <v>3.5586416072744398</v>
      </c>
      <c r="S135" s="105">
        <v>6.5168892027937533</v>
      </c>
      <c r="T135" s="105">
        <v>5.019726067047225</v>
      </c>
      <c r="U135" s="105">
        <v>2.8580630235357307</v>
      </c>
      <c r="V135" s="105">
        <v>2.8047603468852587</v>
      </c>
      <c r="W135" s="105">
        <v>0.29841345551162923</v>
      </c>
      <c r="X135" s="105">
        <v>1.8609054932332101</v>
      </c>
      <c r="Y135" s="105"/>
      <c r="Z135" s="105">
        <f t="shared" si="38"/>
        <v>7.8777890905829562</v>
      </c>
    </row>
    <row r="136" spans="1:26">
      <c r="A136" s="106" t="s">
        <v>154</v>
      </c>
      <c r="B136" s="105">
        <v>48.271599999999999</v>
      </c>
      <c r="C136" s="105">
        <v>15.806900000000001</v>
      </c>
      <c r="D136" s="105">
        <v>11.267300000000001</v>
      </c>
      <c r="E136" s="105">
        <v>3.4952999999999999</v>
      </c>
      <c r="F136" s="105">
        <v>6.5174000000000003</v>
      </c>
      <c r="G136" s="105">
        <v>4.7836999999999996</v>
      </c>
      <c r="H136" s="105">
        <v>2.7786</v>
      </c>
      <c r="I136" s="105">
        <v>2.6318999999999999</v>
      </c>
      <c r="J136" s="105">
        <v>0.20019999999999999</v>
      </c>
      <c r="K136" s="105">
        <v>1.7754000000000001</v>
      </c>
      <c r="L136" s="105">
        <f t="shared" si="37"/>
        <v>97.528300000000002</v>
      </c>
      <c r="M136" s="187"/>
      <c r="N136" s="105"/>
      <c r="O136" s="105">
        <v>49.494967101856588</v>
      </c>
      <c r="P136" s="105">
        <v>16.207500797204506</v>
      </c>
      <c r="Q136" s="105">
        <v>11.552851838902145</v>
      </c>
      <c r="R136" s="105">
        <v>3.5838828319574931</v>
      </c>
      <c r="S136" s="105">
        <v>6.6825731608158874</v>
      </c>
      <c r="T136" s="105">
        <v>4.9049352854504793</v>
      </c>
      <c r="U136" s="105">
        <v>2.8490192077581584</v>
      </c>
      <c r="V136" s="105">
        <v>2.6986013290501321</v>
      </c>
      <c r="W136" s="105">
        <v>0.20527375131115785</v>
      </c>
      <c r="X136" s="105">
        <v>1.8203946956934551</v>
      </c>
      <c r="Y136" s="105"/>
      <c r="Z136" s="105">
        <f t="shared" si="38"/>
        <v>7.7539544932086377</v>
      </c>
    </row>
    <row r="137" spans="1:26">
      <c r="A137" s="106" t="s">
        <v>154</v>
      </c>
      <c r="B137" s="105">
        <v>48.003900000000002</v>
      </c>
      <c r="C137" s="105">
        <v>15.6798</v>
      </c>
      <c r="D137" s="105">
        <v>11.095499999999999</v>
      </c>
      <c r="E137" s="105">
        <v>3.3308</v>
      </c>
      <c r="F137" s="105">
        <v>6.8146000000000004</v>
      </c>
      <c r="G137" s="105">
        <v>4.7476000000000003</v>
      </c>
      <c r="H137" s="105">
        <v>2.9918999999999998</v>
      </c>
      <c r="I137" s="105">
        <v>2.6974999999999998</v>
      </c>
      <c r="J137" s="105">
        <v>0.2026</v>
      </c>
      <c r="K137" s="105">
        <v>1.7236</v>
      </c>
      <c r="L137" s="105">
        <f t="shared" si="37"/>
        <v>97.287800000000018</v>
      </c>
      <c r="M137" s="187"/>
      <c r="N137" s="105"/>
      <c r="O137" s="105">
        <v>49.327099442546299</v>
      </c>
      <c r="P137" s="105">
        <v>16.112004521283424</v>
      </c>
      <c r="Q137" s="105">
        <v>11.401340971562151</v>
      </c>
      <c r="R137" s="105">
        <v>3.4226115549618505</v>
      </c>
      <c r="S137" s="105">
        <v>7.0024404654866785</v>
      </c>
      <c r="T137" s="105">
        <v>4.8784648187633257</v>
      </c>
      <c r="U137" s="105">
        <v>3.0743699745677797</v>
      </c>
      <c r="V137" s="105">
        <v>2.7718550106609801</v>
      </c>
      <c r="W137" s="105">
        <v>0.20818455056901375</v>
      </c>
      <c r="X137" s="105">
        <v>1.7711100264597834</v>
      </c>
      <c r="Y137" s="105"/>
      <c r="Z137" s="105">
        <f t="shared" si="38"/>
        <v>7.952834793331105</v>
      </c>
    </row>
    <row r="138" spans="1:26">
      <c r="A138" s="106" t="s">
        <v>154</v>
      </c>
      <c r="B138" s="105">
        <v>48.634500000000003</v>
      </c>
      <c r="C138" s="105">
        <v>15.9412</v>
      </c>
      <c r="D138" s="105">
        <v>11.244999999999999</v>
      </c>
      <c r="E138" s="105">
        <v>3.4605000000000001</v>
      </c>
      <c r="F138" s="105">
        <v>6.3277999999999999</v>
      </c>
      <c r="G138" s="105">
        <v>4.7507999999999999</v>
      </c>
      <c r="H138" s="105">
        <v>2.8565999999999998</v>
      </c>
      <c r="I138" s="105">
        <v>2.7054</v>
      </c>
      <c r="J138" s="105">
        <v>0.1963</v>
      </c>
      <c r="K138" s="105">
        <v>1.5833999999999999</v>
      </c>
      <c r="L138" s="105">
        <f t="shared" si="37"/>
        <v>97.701499999999982</v>
      </c>
      <c r="M138" s="187"/>
      <c r="N138" s="105"/>
      <c r="O138" s="105">
        <v>49.778662558916714</v>
      </c>
      <c r="P138" s="105">
        <v>16.316228512356517</v>
      </c>
      <c r="Q138" s="105">
        <v>11.509546936331583</v>
      </c>
      <c r="R138" s="105">
        <v>3.5419108202023519</v>
      </c>
      <c r="S138" s="105">
        <v>6.4766661719625596</v>
      </c>
      <c r="T138" s="105">
        <v>4.8625660813805327</v>
      </c>
      <c r="U138" s="105">
        <v>2.923803626351694</v>
      </c>
      <c r="V138" s="105">
        <v>2.7690465345977291</v>
      </c>
      <c r="W138" s="105">
        <v>0.20091810258798487</v>
      </c>
      <c r="X138" s="105">
        <v>1.6206506553123545</v>
      </c>
      <c r="Y138" s="105"/>
      <c r="Z138" s="105">
        <f t="shared" si="38"/>
        <v>7.7863697077322271</v>
      </c>
    </row>
    <row r="139" spans="1:26">
      <c r="A139" s="106" t="s">
        <v>154</v>
      </c>
      <c r="B139" s="105">
        <v>48.319499999999998</v>
      </c>
      <c r="C139" s="105">
        <v>15.623200000000001</v>
      </c>
      <c r="D139" s="105">
        <v>10.757099999999999</v>
      </c>
      <c r="E139" s="105">
        <v>3.399</v>
      </c>
      <c r="F139" s="105">
        <v>6.7598000000000003</v>
      </c>
      <c r="G139" s="105">
        <v>4.7016</v>
      </c>
      <c r="H139" s="105">
        <v>2.7856999999999998</v>
      </c>
      <c r="I139" s="105">
        <v>2.7844000000000002</v>
      </c>
      <c r="J139" s="105">
        <v>0.23400000000000001</v>
      </c>
      <c r="K139" s="105">
        <v>1.7589999999999999</v>
      </c>
      <c r="L139" s="105">
        <f t="shared" si="37"/>
        <v>97.1233</v>
      </c>
      <c r="M139" s="187"/>
      <c r="N139" s="105"/>
      <c r="O139" s="105">
        <v>49.750677746740493</v>
      </c>
      <c r="P139" s="105">
        <v>16.085944361445712</v>
      </c>
      <c r="Q139" s="105">
        <v>11.075715096171567</v>
      </c>
      <c r="R139" s="105">
        <v>3.4996751551893324</v>
      </c>
      <c r="S139" s="105">
        <v>6.9600188626210198</v>
      </c>
      <c r="T139" s="105">
        <v>4.8408569313439722</v>
      </c>
      <c r="U139" s="105">
        <v>2.8682097910594062</v>
      </c>
      <c r="V139" s="105">
        <v>2.8668712862927852</v>
      </c>
      <c r="W139" s="105">
        <v>0.24093085799185165</v>
      </c>
      <c r="X139" s="105">
        <v>1.8110999111438759</v>
      </c>
      <c r="Y139" s="105"/>
      <c r="Z139" s="105">
        <f t="shared" si="38"/>
        <v>7.709066722403378</v>
      </c>
    </row>
    <row r="140" spans="1:26">
      <c r="A140" s="106" t="s">
        <v>154</v>
      </c>
      <c r="B140" s="105">
        <v>47.94</v>
      </c>
      <c r="C140" s="105">
        <v>15.7265</v>
      </c>
      <c r="D140" s="105">
        <v>11.099600000000001</v>
      </c>
      <c r="E140" s="105">
        <v>3.4409000000000001</v>
      </c>
      <c r="F140" s="105">
        <v>6.3979999999999997</v>
      </c>
      <c r="G140" s="105">
        <v>4.8240999999999996</v>
      </c>
      <c r="H140" s="105">
        <v>2.9218000000000002</v>
      </c>
      <c r="I140" s="105">
        <v>2.6446000000000001</v>
      </c>
      <c r="J140" s="105">
        <v>0.25090000000000001</v>
      </c>
      <c r="K140" s="105">
        <v>1.9136</v>
      </c>
      <c r="L140" s="105">
        <f t="shared" si="37"/>
        <v>97.16</v>
      </c>
      <c r="M140" s="187"/>
      <c r="N140" s="105"/>
      <c r="O140" s="105">
        <v>49.341292713050642</v>
      </c>
      <c r="P140" s="105">
        <v>16.18618773157678</v>
      </c>
      <c r="Q140" s="105">
        <v>11.424042815973651</v>
      </c>
      <c r="R140" s="105">
        <v>3.5414779744750926</v>
      </c>
      <c r="S140" s="105">
        <v>6.5850144092219027</v>
      </c>
      <c r="T140" s="105">
        <v>4.9651090983944002</v>
      </c>
      <c r="U140" s="105">
        <v>3.0072046109510091</v>
      </c>
      <c r="V140" s="105">
        <v>2.7219020172910664</v>
      </c>
      <c r="W140" s="105">
        <v>0.25823384108686703</v>
      </c>
      <c r="X140" s="105">
        <v>1.969534787978592</v>
      </c>
      <c r="Y140" s="105"/>
      <c r="Z140" s="105">
        <f t="shared" si="38"/>
        <v>7.9723137093454088</v>
      </c>
    </row>
    <row r="141" spans="1:26">
      <c r="A141" s="106" t="s">
        <v>154</v>
      </c>
      <c r="B141" s="105">
        <v>48.178400000000003</v>
      </c>
      <c r="C141" s="105">
        <v>15.7766</v>
      </c>
      <c r="D141" s="105">
        <v>10.760400000000001</v>
      </c>
      <c r="E141" s="105">
        <v>3.1964999999999999</v>
      </c>
      <c r="F141" s="105">
        <v>6.9611000000000001</v>
      </c>
      <c r="G141" s="105">
        <v>4.7222</v>
      </c>
      <c r="H141" s="105">
        <v>2.9489999999999998</v>
      </c>
      <c r="I141" s="105">
        <v>2.7088000000000001</v>
      </c>
      <c r="J141" s="105">
        <v>0.13519999999999999</v>
      </c>
      <c r="K141" s="105">
        <v>1.7637</v>
      </c>
      <c r="L141" s="105">
        <f t="shared" si="37"/>
        <v>97.151899999999998</v>
      </c>
      <c r="M141" s="188"/>
      <c r="N141" s="105"/>
      <c r="O141" s="105">
        <v>49.590795445071066</v>
      </c>
      <c r="P141" s="105">
        <v>16.239105977340635</v>
      </c>
      <c r="Q141" s="105">
        <v>11.07585132148728</v>
      </c>
      <c r="R141" s="105">
        <v>3.2902084261862092</v>
      </c>
      <c r="S141" s="105">
        <v>7.1651712421476059</v>
      </c>
      <c r="T141" s="105">
        <v>4.8606357672881328</v>
      </c>
      <c r="U141" s="105">
        <v>3.0354527291797684</v>
      </c>
      <c r="V141" s="105">
        <v>2.788211038590084</v>
      </c>
      <c r="W141" s="105">
        <v>0.13916351610210401</v>
      </c>
      <c r="X141" s="105">
        <v>1.815404536607107</v>
      </c>
      <c r="Y141" s="105"/>
      <c r="Z141" s="105">
        <f t="shared" si="38"/>
        <v>7.8960884964679012</v>
      </c>
    </row>
    <row r="142" spans="1:26">
      <c r="A142" s="106"/>
      <c r="B142" s="105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05"/>
      <c r="N142" s="105"/>
      <c r="O142" s="105"/>
      <c r="P142" s="105"/>
      <c r="Q142" s="105"/>
      <c r="R142" s="105"/>
      <c r="S142" s="105"/>
      <c r="T142" s="105"/>
      <c r="U142" s="105"/>
      <c r="V142" s="105"/>
      <c r="W142" s="105"/>
      <c r="X142" s="105"/>
      <c r="Y142" s="105"/>
      <c r="Z142" s="105"/>
    </row>
    <row r="143" spans="1:26">
      <c r="A143" s="109" t="s">
        <v>140</v>
      </c>
      <c r="B143" s="109">
        <f t="shared" ref="B143:L143" si="39">AVERAGE(B121:B141)</f>
        <v>48.088923809523813</v>
      </c>
      <c r="C143" s="109">
        <f t="shared" si="39"/>
        <v>15.698180952380948</v>
      </c>
      <c r="D143" s="109">
        <f t="shared" si="39"/>
        <v>10.949866666666667</v>
      </c>
      <c r="E143" s="109">
        <f t="shared" si="39"/>
        <v>3.4406571428571433</v>
      </c>
      <c r="F143" s="109">
        <f t="shared" si="39"/>
        <v>6.5502476190476182</v>
      </c>
      <c r="G143" s="109">
        <f t="shared" si="39"/>
        <v>4.8501428571428562</v>
      </c>
      <c r="H143" s="109">
        <f t="shared" si="39"/>
        <v>2.8371238095238089</v>
      </c>
      <c r="I143" s="109">
        <f t="shared" si="39"/>
        <v>2.6788523809523808</v>
      </c>
      <c r="J143" s="109">
        <f t="shared" si="39"/>
        <v>0.22436190476190476</v>
      </c>
      <c r="K143" s="109">
        <f t="shared" si="39"/>
        <v>1.7549047619047624</v>
      </c>
      <c r="L143" s="109">
        <f t="shared" si="39"/>
        <v>97.073261904761893</v>
      </c>
      <c r="M143" s="105"/>
      <c r="N143" s="105"/>
      <c r="O143" s="109">
        <f t="shared" ref="O143:X143" si="40">AVERAGE(O121:O141)</f>
        <v>49.529969366806178</v>
      </c>
      <c r="P143" s="109">
        <f t="shared" si="40"/>
        <v>16.170291944062569</v>
      </c>
      <c r="Q143" s="109">
        <f t="shared" si="40"/>
        <v>11.278193437623869</v>
      </c>
      <c r="R143" s="109">
        <f t="shared" si="40"/>
        <v>3.5444154152509424</v>
      </c>
      <c r="S143" s="109">
        <f t="shared" si="40"/>
        <v>6.7473476216730557</v>
      </c>
      <c r="T143" s="109">
        <f t="shared" si="40"/>
        <v>4.9959718604791696</v>
      </c>
      <c r="U143" s="109">
        <f t="shared" si="40"/>
        <v>2.9225974219418971</v>
      </c>
      <c r="V143" s="109">
        <f t="shared" si="40"/>
        <v>2.7592261566796505</v>
      </c>
      <c r="W143" s="109">
        <f t="shared" si="40"/>
        <v>0.23095705160946084</v>
      </c>
      <c r="X143" s="109">
        <f t="shared" si="40"/>
        <v>1.8073961911074068</v>
      </c>
      <c r="Y143" s="105"/>
      <c r="Z143" s="109">
        <f>AVERAGE(Z121:Z141)</f>
        <v>7.9185692824210676</v>
      </c>
    </row>
    <row r="144" spans="1:26">
      <c r="A144" s="106"/>
      <c r="B144" s="105"/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  <c r="O144" s="105"/>
      <c r="P144" s="105"/>
      <c r="Q144" s="105"/>
      <c r="R144" s="105"/>
      <c r="S144" s="105"/>
      <c r="T144" s="105"/>
      <c r="U144" s="105"/>
      <c r="V144" s="105"/>
      <c r="W144" s="105"/>
      <c r="X144" s="105"/>
      <c r="Y144" s="105"/>
      <c r="Z144" s="105"/>
    </row>
    <row r="145" spans="1:26">
      <c r="A145" s="106" t="s">
        <v>156</v>
      </c>
      <c r="B145" s="105">
        <v>48.892299999999999</v>
      </c>
      <c r="C145" s="105">
        <v>16.146799999999999</v>
      </c>
      <c r="D145" s="105">
        <v>10.6096</v>
      </c>
      <c r="E145" s="105">
        <v>3.5205000000000002</v>
      </c>
      <c r="F145" s="105">
        <v>6.5926999999999998</v>
      </c>
      <c r="G145" s="105">
        <v>4.5496999999999996</v>
      </c>
      <c r="H145" s="105">
        <v>2.8321000000000001</v>
      </c>
      <c r="I145" s="105">
        <v>2.6821000000000002</v>
      </c>
      <c r="J145" s="105">
        <v>0.19719999999999999</v>
      </c>
      <c r="K145" s="105">
        <v>1.8471</v>
      </c>
      <c r="L145" s="105">
        <f t="shared" ref="L145:L154" si="41">SUM(B145:K145)</f>
        <v>97.870099999999979</v>
      </c>
      <c r="M145" s="189" t="s">
        <v>157</v>
      </c>
      <c r="N145" s="105"/>
      <c r="O145" s="105">
        <v>49.956421739472496</v>
      </c>
      <c r="P145" s="105">
        <v>16.49822877105218</v>
      </c>
      <c r="Q145" s="105">
        <v>10.840513784115442</v>
      </c>
      <c r="R145" s="105">
        <v>3.5971223021582737</v>
      </c>
      <c r="S145" s="105">
        <v>6.7361875305890777</v>
      </c>
      <c r="T145" s="105">
        <v>4.6487224366224957</v>
      </c>
      <c r="U145" s="105">
        <v>2.8937395460708553</v>
      </c>
      <c r="V145" s="105">
        <v>2.7404748548838818</v>
      </c>
      <c r="W145" s="105">
        <v>0.20149198068047477</v>
      </c>
      <c r="X145" s="105">
        <v>1.8873014072763945</v>
      </c>
      <c r="Y145" s="105"/>
      <c r="Z145" s="105">
        <f t="shared" ref="Z145:Z159" si="42">SUM(T145,U145)</f>
        <v>7.542461982693351</v>
      </c>
    </row>
    <row r="146" spans="1:26">
      <c r="A146" s="106" t="s">
        <v>156</v>
      </c>
      <c r="B146" s="105">
        <v>48.012700000000002</v>
      </c>
      <c r="C146" s="105">
        <v>15.635</v>
      </c>
      <c r="D146" s="105">
        <v>10.825699999999999</v>
      </c>
      <c r="E146" s="105">
        <v>3.5116000000000001</v>
      </c>
      <c r="F146" s="105">
        <v>6.6750999999999996</v>
      </c>
      <c r="G146" s="105">
        <v>4.8365999999999998</v>
      </c>
      <c r="H146" s="105">
        <v>2.8727999999999998</v>
      </c>
      <c r="I146" s="105">
        <v>2.6469</v>
      </c>
      <c r="J146" s="105">
        <v>0.23300000000000001</v>
      </c>
      <c r="K146" s="105">
        <v>1.782</v>
      </c>
      <c r="L146" s="105">
        <f t="shared" si="41"/>
        <v>97.031400000000005</v>
      </c>
      <c r="M146" s="187"/>
      <c r="N146" s="105"/>
      <c r="O146" s="105">
        <v>49.481560111922427</v>
      </c>
      <c r="P146" s="105">
        <v>16.113324023641809</v>
      </c>
      <c r="Q146" s="105">
        <v>11.156892349391692</v>
      </c>
      <c r="R146" s="105">
        <v>3.6190309332536348</v>
      </c>
      <c r="S146" s="105">
        <v>6.8793123882450544</v>
      </c>
      <c r="T146" s="105">
        <v>4.9845668674605665</v>
      </c>
      <c r="U146" s="105">
        <v>2.9606880239922084</v>
      </c>
      <c r="V146" s="105">
        <v>2.7278770296244006</v>
      </c>
      <c r="W146" s="105">
        <v>0.24012820578884178</v>
      </c>
      <c r="X146" s="105">
        <v>1.8365170073635881</v>
      </c>
      <c r="Y146" s="105"/>
      <c r="Z146" s="105">
        <f t="shared" si="42"/>
        <v>7.945254891452775</v>
      </c>
    </row>
    <row r="147" spans="1:26">
      <c r="A147" s="106" t="s">
        <v>156</v>
      </c>
      <c r="B147" s="105">
        <v>48.977600000000002</v>
      </c>
      <c r="C147" s="105">
        <v>15.7555</v>
      </c>
      <c r="D147" s="105">
        <v>10.925800000000001</v>
      </c>
      <c r="E147" s="105">
        <v>3.6747000000000001</v>
      </c>
      <c r="F147" s="105">
        <v>6.7630999999999997</v>
      </c>
      <c r="G147" s="105">
        <v>4.7180999999999997</v>
      </c>
      <c r="H147" s="105">
        <v>2.7911000000000001</v>
      </c>
      <c r="I147" s="105">
        <v>2.67</v>
      </c>
      <c r="J147" s="105">
        <v>0.1636</v>
      </c>
      <c r="K147" s="105">
        <v>1.6156999999999999</v>
      </c>
      <c r="L147" s="105">
        <f t="shared" si="41"/>
        <v>98.055199999999999</v>
      </c>
      <c r="M147" s="187"/>
      <c r="N147" s="105"/>
      <c r="O147" s="105">
        <v>49.949008313684537</v>
      </c>
      <c r="P147" s="105">
        <v>16.067990274865586</v>
      </c>
      <c r="Q147" s="105">
        <v>11.142499326909743</v>
      </c>
      <c r="R147" s="105">
        <v>3.7475829940686474</v>
      </c>
      <c r="S147" s="105">
        <v>6.8972374744021732</v>
      </c>
      <c r="T147" s="105">
        <v>4.8116775040997313</v>
      </c>
      <c r="U147" s="105">
        <v>2.8464579135017827</v>
      </c>
      <c r="V147" s="105">
        <v>2.722956049245731</v>
      </c>
      <c r="W147" s="105">
        <v>0.16684479762419535</v>
      </c>
      <c r="X147" s="105">
        <v>1.6477453515978755</v>
      </c>
      <c r="Y147" s="105"/>
      <c r="Z147" s="105">
        <f t="shared" si="42"/>
        <v>7.658135417601514</v>
      </c>
    </row>
    <row r="148" spans="1:26">
      <c r="A148" s="106" t="s">
        <v>156</v>
      </c>
      <c r="B148" s="105">
        <v>48.656500000000001</v>
      </c>
      <c r="C148" s="105">
        <v>15.493</v>
      </c>
      <c r="D148" s="105">
        <v>10.3901</v>
      </c>
      <c r="E148" s="105">
        <v>3.4954000000000001</v>
      </c>
      <c r="F148" s="105">
        <v>6.6765999999999996</v>
      </c>
      <c r="G148" s="105">
        <v>4.8109999999999999</v>
      </c>
      <c r="H148" s="105">
        <v>2.8525999999999998</v>
      </c>
      <c r="I148" s="105">
        <v>2.7040000000000002</v>
      </c>
      <c r="J148" s="105">
        <v>0.20860000000000001</v>
      </c>
      <c r="K148" s="105">
        <v>1.7057</v>
      </c>
      <c r="L148" s="105">
        <f t="shared" si="41"/>
        <v>96.993499999999997</v>
      </c>
      <c r="M148" s="187"/>
      <c r="N148" s="105"/>
      <c r="O148" s="105">
        <v>50.164701758365261</v>
      </c>
      <c r="P148" s="105">
        <v>15.97323531989257</v>
      </c>
      <c r="Q148" s="105">
        <v>10.712161124199044</v>
      </c>
      <c r="R148" s="105">
        <v>3.6037466428162714</v>
      </c>
      <c r="S148" s="105">
        <v>6.8835540525911529</v>
      </c>
      <c r="T148" s="105">
        <v>4.960126194023311</v>
      </c>
      <c r="U148" s="105">
        <v>2.9410218210498642</v>
      </c>
      <c r="V148" s="105">
        <v>2.7878156783702006</v>
      </c>
      <c r="W148" s="105">
        <v>0.21506595802811529</v>
      </c>
      <c r="X148" s="105">
        <v>1.7585714506642198</v>
      </c>
      <c r="Y148" s="105"/>
      <c r="Z148" s="105">
        <f t="shared" si="42"/>
        <v>7.9011480150731757</v>
      </c>
    </row>
    <row r="149" spans="1:26">
      <c r="A149" s="106" t="s">
        <v>156</v>
      </c>
      <c r="B149" s="105">
        <v>50.1449</v>
      </c>
      <c r="C149" s="105">
        <v>16.477799999999998</v>
      </c>
      <c r="D149" s="105">
        <v>9.7994000000000003</v>
      </c>
      <c r="E149" s="105">
        <v>3.0585</v>
      </c>
      <c r="F149" s="105">
        <v>6.0571999999999999</v>
      </c>
      <c r="G149" s="105">
        <v>5.0293999999999999</v>
      </c>
      <c r="H149" s="105">
        <v>3.169</v>
      </c>
      <c r="I149" s="105">
        <v>2.4813999999999998</v>
      </c>
      <c r="J149" s="105">
        <v>0.21970000000000001</v>
      </c>
      <c r="K149" s="105">
        <v>1.3213999999999999</v>
      </c>
      <c r="L149" s="105">
        <f t="shared" si="41"/>
        <v>97.758699999999976</v>
      </c>
      <c r="M149" s="187"/>
      <c r="N149" s="105"/>
      <c r="O149" s="105">
        <v>51.294565087301692</v>
      </c>
      <c r="P149" s="105">
        <v>16.855584208873477</v>
      </c>
      <c r="Q149" s="105">
        <v>10.024069469008897</v>
      </c>
      <c r="R149" s="105">
        <v>3.1286218004126489</v>
      </c>
      <c r="S149" s="105">
        <v>6.1960725746148428</v>
      </c>
      <c r="T149" s="105">
        <v>5.1447083482083942</v>
      </c>
      <c r="U149" s="105">
        <v>3.2416552184102279</v>
      </c>
      <c r="V149" s="105">
        <v>2.5382907096759673</v>
      </c>
      <c r="W149" s="105">
        <v>0.22473703107754089</v>
      </c>
      <c r="X149" s="105">
        <v>1.3516955524163066</v>
      </c>
      <c r="Y149" s="105"/>
      <c r="Z149" s="105">
        <f t="shared" si="42"/>
        <v>8.3863635666186216</v>
      </c>
    </row>
    <row r="150" spans="1:26">
      <c r="A150" s="106" t="s">
        <v>156</v>
      </c>
      <c r="B150" s="105">
        <v>48.489600000000003</v>
      </c>
      <c r="C150" s="105">
        <v>16.0047</v>
      </c>
      <c r="D150" s="105">
        <v>10.2364</v>
      </c>
      <c r="E150" s="105">
        <v>3.2429999999999999</v>
      </c>
      <c r="F150" s="105">
        <v>6.2283999999999997</v>
      </c>
      <c r="G150" s="105">
        <v>4.8968999999999996</v>
      </c>
      <c r="H150" s="105">
        <v>2.9329999999999998</v>
      </c>
      <c r="I150" s="105">
        <v>2.5943000000000001</v>
      </c>
      <c r="J150" s="105">
        <v>0.2235</v>
      </c>
      <c r="K150" s="105">
        <v>1.5641</v>
      </c>
      <c r="L150" s="105">
        <f t="shared" si="41"/>
        <v>96.413900000000012</v>
      </c>
      <c r="M150" s="187"/>
      <c r="N150" s="105"/>
      <c r="O150" s="105">
        <v>50.293163122744751</v>
      </c>
      <c r="P150" s="105">
        <v>16.599992324758151</v>
      </c>
      <c r="Q150" s="105">
        <v>10.617141304314005</v>
      </c>
      <c r="R150" s="105">
        <v>3.3636228801033878</v>
      </c>
      <c r="S150" s="105">
        <v>6.4600643683120369</v>
      </c>
      <c r="T150" s="105">
        <v>5.0790394331107853</v>
      </c>
      <c r="U150" s="105">
        <v>3.0420924783667083</v>
      </c>
      <c r="V150" s="105">
        <v>2.690794584598279</v>
      </c>
      <c r="W150" s="105">
        <v>0.23181304770370251</v>
      </c>
      <c r="X150" s="105">
        <v>1.6222764559881926</v>
      </c>
      <c r="Y150" s="105"/>
      <c r="Z150" s="105">
        <f t="shared" si="42"/>
        <v>8.1211319114774945</v>
      </c>
    </row>
    <row r="151" spans="1:26">
      <c r="A151" s="106" t="s">
        <v>156</v>
      </c>
      <c r="B151" s="105">
        <v>48.571399999999997</v>
      </c>
      <c r="C151" s="105">
        <v>15.7926</v>
      </c>
      <c r="D151" s="105">
        <v>10.662599999999999</v>
      </c>
      <c r="E151" s="105">
        <v>3.4539</v>
      </c>
      <c r="F151" s="105">
        <v>6.6416000000000004</v>
      </c>
      <c r="G151" s="105">
        <v>4.8228999999999997</v>
      </c>
      <c r="H151" s="105">
        <v>2.8464</v>
      </c>
      <c r="I151" s="105">
        <v>2.6991999999999998</v>
      </c>
      <c r="J151" s="105">
        <v>0.22409999999999999</v>
      </c>
      <c r="K151" s="105">
        <v>1.8672</v>
      </c>
      <c r="L151" s="105">
        <f t="shared" si="41"/>
        <v>97.581900000000019</v>
      </c>
      <c r="M151" s="187"/>
      <c r="N151" s="105"/>
      <c r="O151" s="105">
        <v>49.77500950483644</v>
      </c>
      <c r="P151" s="105">
        <v>16.183943948621618</v>
      </c>
      <c r="Q151" s="105">
        <v>10.926821469965228</v>
      </c>
      <c r="R151" s="105">
        <v>3.5394883682322229</v>
      </c>
      <c r="S151" s="105">
        <v>6.8061802444920634</v>
      </c>
      <c r="T151" s="105">
        <v>4.9424124760841917</v>
      </c>
      <c r="U151" s="105">
        <v>2.9169343904965981</v>
      </c>
      <c r="V151" s="105">
        <v>2.7660867435456775</v>
      </c>
      <c r="W151" s="105">
        <v>0.22965324512025281</v>
      </c>
      <c r="X151" s="105">
        <v>1.9134696086056941</v>
      </c>
      <c r="Y151" s="105"/>
      <c r="Z151" s="105">
        <f t="shared" si="42"/>
        <v>7.8593468665807897</v>
      </c>
    </row>
    <row r="152" spans="1:26">
      <c r="A152" s="106" t="s">
        <v>156</v>
      </c>
      <c r="B152" s="105">
        <v>48.525199999999998</v>
      </c>
      <c r="C152" s="105">
        <v>15.748699999999999</v>
      </c>
      <c r="D152" s="105">
        <v>10.729200000000001</v>
      </c>
      <c r="E152" s="105">
        <v>3.4975000000000001</v>
      </c>
      <c r="F152" s="105">
        <v>6.6300999999999997</v>
      </c>
      <c r="G152" s="105">
        <v>4.6742999999999997</v>
      </c>
      <c r="H152" s="105">
        <v>2.8056000000000001</v>
      </c>
      <c r="I152" s="105">
        <v>2.6806000000000001</v>
      </c>
      <c r="J152" s="105">
        <v>0.29160000000000003</v>
      </c>
      <c r="K152" s="105">
        <v>1.6514</v>
      </c>
      <c r="L152" s="105">
        <f t="shared" si="41"/>
        <v>97.234200000000001</v>
      </c>
      <c r="M152" s="187"/>
      <c r="N152" s="105"/>
      <c r="O152" s="105">
        <v>49.905588580126292</v>
      </c>
      <c r="P152" s="105">
        <v>16.196700742538617</v>
      </c>
      <c r="Q152" s="105">
        <v>11.034411831252443</v>
      </c>
      <c r="R152" s="105">
        <v>3.5969928214410598</v>
      </c>
      <c r="S152" s="105">
        <v>6.8187053911183337</v>
      </c>
      <c r="T152" s="105">
        <v>4.8072690622621712</v>
      </c>
      <c r="U152" s="105">
        <v>2.8854104531336775</v>
      </c>
      <c r="V152" s="105">
        <v>2.7568545981858201</v>
      </c>
      <c r="W152" s="105">
        <v>0.29989509842236262</v>
      </c>
      <c r="X152" s="105">
        <v>1.6983771108871382</v>
      </c>
      <c r="Y152" s="105"/>
      <c r="Z152" s="105">
        <f t="shared" si="42"/>
        <v>7.6926795153958487</v>
      </c>
    </row>
    <row r="153" spans="1:26">
      <c r="A153" s="106" t="s">
        <v>156</v>
      </c>
      <c r="B153" s="105">
        <v>49.042099999999998</v>
      </c>
      <c r="C153" s="105">
        <v>15.718</v>
      </c>
      <c r="D153" s="105">
        <v>10.3483</v>
      </c>
      <c r="E153" s="105">
        <v>3.3925000000000001</v>
      </c>
      <c r="F153" s="105">
        <v>6.6806999999999999</v>
      </c>
      <c r="G153" s="105">
        <v>4.8023999999999996</v>
      </c>
      <c r="H153" s="105">
        <v>2.8933</v>
      </c>
      <c r="I153" s="105">
        <v>2.7242999999999999</v>
      </c>
      <c r="J153" s="105">
        <v>0.22700000000000001</v>
      </c>
      <c r="K153" s="105">
        <v>1.6472</v>
      </c>
      <c r="L153" s="105">
        <f t="shared" si="41"/>
        <v>97.475799999999992</v>
      </c>
      <c r="M153" s="187"/>
      <c r="N153" s="105"/>
      <c r="O153" s="105">
        <v>50.312025844336908</v>
      </c>
      <c r="P153" s="105">
        <v>16.125011413077488</v>
      </c>
      <c r="Q153" s="105">
        <v>10.616265148616222</v>
      </c>
      <c r="R153" s="105">
        <v>3.4803474499850733</v>
      </c>
      <c r="S153" s="105">
        <v>6.8536940925910912</v>
      </c>
      <c r="T153" s="105">
        <v>4.9267562546229371</v>
      </c>
      <c r="U153" s="105">
        <v>2.9682208627978812</v>
      </c>
      <c r="V153" s="105">
        <v>2.7948446744272175</v>
      </c>
      <c r="W153" s="105">
        <v>0.23287807550379119</v>
      </c>
      <c r="X153" s="105">
        <v>1.6898535945808144</v>
      </c>
      <c r="Y153" s="105"/>
      <c r="Z153" s="105">
        <f t="shared" si="42"/>
        <v>7.8949771174208188</v>
      </c>
    </row>
    <row r="154" spans="1:26">
      <c r="A154" s="106" t="s">
        <v>156</v>
      </c>
      <c r="B154" s="105">
        <v>48.723799999999997</v>
      </c>
      <c r="C154" s="105">
        <v>15.679399999999999</v>
      </c>
      <c r="D154" s="105">
        <v>11.148099999999999</v>
      </c>
      <c r="E154" s="105">
        <v>3.4861</v>
      </c>
      <c r="F154" s="105">
        <v>6.8121999999999998</v>
      </c>
      <c r="G154" s="105">
        <v>4.7115999999999998</v>
      </c>
      <c r="H154" s="105">
        <v>2.8197999999999999</v>
      </c>
      <c r="I154" s="105">
        <v>2.6223999999999998</v>
      </c>
      <c r="J154" s="105">
        <v>0.153</v>
      </c>
      <c r="K154" s="105">
        <v>1.7349000000000001</v>
      </c>
      <c r="L154" s="105">
        <f t="shared" si="41"/>
        <v>97.891300000000001</v>
      </c>
      <c r="M154" s="187"/>
      <c r="N154" s="105"/>
      <c r="O154" s="105">
        <v>49.773371075877016</v>
      </c>
      <c r="P154" s="105">
        <v>16.017153720504272</v>
      </c>
      <c r="Q154" s="105">
        <v>11.388243899100328</v>
      </c>
      <c r="R154" s="105">
        <v>3.5611949172194057</v>
      </c>
      <c r="S154" s="105">
        <v>6.9589432360179098</v>
      </c>
      <c r="T154" s="105">
        <v>4.8130937069994983</v>
      </c>
      <c r="U154" s="105">
        <v>2.8805419889203634</v>
      </c>
      <c r="V154" s="105">
        <v>2.6788897481185763</v>
      </c>
      <c r="W154" s="105">
        <v>0.15629580973998711</v>
      </c>
      <c r="X154" s="105">
        <v>1.7722718975026381</v>
      </c>
      <c r="Y154" s="105"/>
      <c r="Z154" s="105">
        <f t="shared" si="42"/>
        <v>7.6936356959198617</v>
      </c>
    </row>
    <row r="155" spans="1:26">
      <c r="A155" s="106" t="s">
        <v>156</v>
      </c>
      <c r="B155" s="105">
        <v>48.744399999999999</v>
      </c>
      <c r="C155" s="105">
        <v>15.9964</v>
      </c>
      <c r="D155" s="105">
        <v>10.6059</v>
      </c>
      <c r="E155" s="105">
        <v>3.4538000000000002</v>
      </c>
      <c r="F155" s="105">
        <v>6.6871999999999998</v>
      </c>
      <c r="G155" s="105">
        <v>4.6867999999999999</v>
      </c>
      <c r="H155" s="105">
        <v>2.8233999999999999</v>
      </c>
      <c r="I155" s="105">
        <v>2.7517</v>
      </c>
      <c r="J155" s="105">
        <v>0.2006</v>
      </c>
      <c r="K155" s="105">
        <v>1.6817</v>
      </c>
      <c r="L155" s="105">
        <v>97.631799999999998</v>
      </c>
      <c r="M155" s="187"/>
      <c r="N155" s="105"/>
      <c r="O155" s="105">
        <f t="shared" ref="O155:X155" si="43">(100*B155)/$L155</f>
        <v>49.926765664465876</v>
      </c>
      <c r="P155" s="105">
        <f t="shared" si="43"/>
        <v>16.384415733398338</v>
      </c>
      <c r="Q155" s="105">
        <f t="shared" si="43"/>
        <v>10.863161387990388</v>
      </c>
      <c r="R155" s="105">
        <f t="shared" si="43"/>
        <v>3.5375768960523106</v>
      </c>
      <c r="S155" s="105">
        <f t="shared" si="43"/>
        <v>6.8494076725001491</v>
      </c>
      <c r="T155" s="105">
        <f t="shared" si="43"/>
        <v>4.8004850878504755</v>
      </c>
      <c r="U155" s="105">
        <f t="shared" si="43"/>
        <v>2.8918856356228195</v>
      </c>
      <c r="V155" s="105">
        <f t="shared" si="43"/>
        <v>2.8184464488004934</v>
      </c>
      <c r="W155" s="105">
        <f t="shared" si="43"/>
        <v>0.20546584207194785</v>
      </c>
      <c r="X155" s="105">
        <f t="shared" si="43"/>
        <v>1.7224920568912996</v>
      </c>
      <c r="Y155" s="105"/>
      <c r="Z155" s="105">
        <f t="shared" si="42"/>
        <v>7.692370723473295</v>
      </c>
    </row>
    <row r="156" spans="1:26">
      <c r="A156" s="106" t="s">
        <v>156</v>
      </c>
      <c r="B156" s="105">
        <v>48.306100000000001</v>
      </c>
      <c r="C156" s="105">
        <v>15.926</v>
      </c>
      <c r="D156" s="105">
        <v>10.541399999999999</v>
      </c>
      <c r="E156" s="105">
        <v>3.4483999999999999</v>
      </c>
      <c r="F156" s="105">
        <v>6.6002000000000001</v>
      </c>
      <c r="G156" s="105">
        <v>4.8944999999999999</v>
      </c>
      <c r="H156" s="105">
        <v>2.7913999999999999</v>
      </c>
      <c r="I156" s="105">
        <v>2.7082999999999999</v>
      </c>
      <c r="J156" s="105">
        <v>0.22040000000000001</v>
      </c>
      <c r="K156" s="105">
        <v>1.6516999999999999</v>
      </c>
      <c r="L156" s="105">
        <v>97.088399999999993</v>
      </c>
      <c r="M156" s="187"/>
      <c r="N156" s="105"/>
      <c r="O156" s="105">
        <f t="shared" ref="O156:X156" si="44">(100*B156)/$L156</f>
        <v>49.754759579929221</v>
      </c>
      <c r="P156" s="105">
        <f t="shared" si="44"/>
        <v>16.403607434049793</v>
      </c>
      <c r="Q156" s="105">
        <f t="shared" si="44"/>
        <v>10.857527778807766</v>
      </c>
      <c r="R156" s="105">
        <f t="shared" si="44"/>
        <v>3.5518146349100408</v>
      </c>
      <c r="S156" s="105">
        <f t="shared" si="44"/>
        <v>6.7981344836252324</v>
      </c>
      <c r="T156" s="105">
        <f t="shared" si="44"/>
        <v>5.0412819657137211</v>
      </c>
      <c r="U156" s="105">
        <f t="shared" si="44"/>
        <v>2.87511175382435</v>
      </c>
      <c r="V156" s="105">
        <f t="shared" si="44"/>
        <v>2.7895196542532372</v>
      </c>
      <c r="W156" s="105">
        <f t="shared" si="44"/>
        <v>0.2270096118588833</v>
      </c>
      <c r="X156" s="105">
        <f t="shared" si="44"/>
        <v>1.7012331030277561</v>
      </c>
      <c r="Y156" s="105"/>
      <c r="Z156" s="105">
        <f t="shared" si="42"/>
        <v>7.9163937195380711</v>
      </c>
    </row>
    <row r="157" spans="1:26">
      <c r="A157" s="106" t="s">
        <v>156</v>
      </c>
      <c r="B157" s="105">
        <v>48.494</v>
      </c>
      <c r="C157" s="105">
        <v>15.9413</v>
      </c>
      <c r="D157" s="105">
        <v>10.545500000000001</v>
      </c>
      <c r="E157" s="105">
        <v>3.5312000000000001</v>
      </c>
      <c r="F157" s="105">
        <v>6.6531000000000002</v>
      </c>
      <c r="G157" s="105">
        <v>4.8482000000000003</v>
      </c>
      <c r="H157" s="105">
        <v>2.8365</v>
      </c>
      <c r="I157" s="105">
        <v>2.6825000000000001</v>
      </c>
      <c r="J157" s="105">
        <v>0.2492</v>
      </c>
      <c r="K157" s="105">
        <v>1.6075999999999999</v>
      </c>
      <c r="L157" s="105">
        <v>97.389200000000002</v>
      </c>
      <c r="M157" s="187"/>
      <c r="N157" s="105"/>
      <c r="O157" s="105">
        <f t="shared" ref="O157:X157" si="45">(100*B157)/$L157</f>
        <v>49.794022335125447</v>
      </c>
      <c r="P157" s="105">
        <f t="shared" si="45"/>
        <v>16.368652786962006</v>
      </c>
      <c r="Q157" s="105">
        <f t="shared" si="45"/>
        <v>10.828202716522981</v>
      </c>
      <c r="R157" s="105">
        <f t="shared" si="45"/>
        <v>3.6258640588484146</v>
      </c>
      <c r="S157" s="105">
        <f t="shared" si="45"/>
        <v>6.8314556439523075</v>
      </c>
      <c r="T157" s="105">
        <f t="shared" si="45"/>
        <v>4.9781700640317412</v>
      </c>
      <c r="U157" s="105">
        <f t="shared" si="45"/>
        <v>2.9125406102524711</v>
      </c>
      <c r="V157" s="105">
        <f t="shared" si="45"/>
        <v>2.7544121935491819</v>
      </c>
      <c r="W157" s="105">
        <f t="shared" si="45"/>
        <v>0.25588052884714119</v>
      </c>
      <c r="X157" s="105">
        <f t="shared" si="45"/>
        <v>1.6506963811182347</v>
      </c>
      <c r="Y157" s="105"/>
      <c r="Z157" s="105">
        <f t="shared" si="42"/>
        <v>7.8907106742842128</v>
      </c>
    </row>
    <row r="158" spans="1:26">
      <c r="A158" s="106" t="s">
        <v>156</v>
      </c>
      <c r="B158" s="105">
        <v>48.552900000000001</v>
      </c>
      <c r="C158" s="105">
        <v>15.886900000000001</v>
      </c>
      <c r="D158" s="105">
        <v>10.610900000000001</v>
      </c>
      <c r="E158" s="105">
        <v>3.4910000000000001</v>
      </c>
      <c r="F158" s="105">
        <v>6.6896000000000004</v>
      </c>
      <c r="G158" s="105">
        <v>4.8780000000000001</v>
      </c>
      <c r="H158" s="105">
        <v>2.8963999999999999</v>
      </c>
      <c r="I158" s="105">
        <v>2.7484000000000002</v>
      </c>
      <c r="J158" s="105">
        <v>0.2341</v>
      </c>
      <c r="K158" s="105">
        <v>1.643</v>
      </c>
      <c r="L158" s="105">
        <v>97.631100000000004</v>
      </c>
      <c r="M158" s="187"/>
      <c r="N158" s="105"/>
      <c r="O158" s="105">
        <f t="shared" ref="O158:X158" si="46">(100*B158)/$L158</f>
        <v>49.73097711692278</v>
      </c>
      <c r="P158" s="105">
        <f t="shared" si="46"/>
        <v>16.272376322708645</v>
      </c>
      <c r="Q158" s="105">
        <f t="shared" si="46"/>
        <v>10.868360594113966</v>
      </c>
      <c r="R158" s="105">
        <f t="shared" si="46"/>
        <v>3.5757048727301037</v>
      </c>
      <c r="S158" s="105">
        <f t="shared" si="46"/>
        <v>6.8519150147852477</v>
      </c>
      <c r="T158" s="105">
        <f t="shared" si="46"/>
        <v>4.9963587422450431</v>
      </c>
      <c r="U158" s="105">
        <f t="shared" si="46"/>
        <v>2.9666776262891639</v>
      </c>
      <c r="V158" s="105">
        <f t="shared" si="46"/>
        <v>2.8150865861390479</v>
      </c>
      <c r="W158" s="105">
        <f t="shared" si="46"/>
        <v>0.23978015202123093</v>
      </c>
      <c r="X158" s="105">
        <f t="shared" si="46"/>
        <v>1.6828653984232484</v>
      </c>
      <c r="Y158" s="105"/>
      <c r="Z158" s="105">
        <f t="shared" si="42"/>
        <v>7.9630363685342065</v>
      </c>
    </row>
    <row r="159" spans="1:26">
      <c r="A159" s="106" t="s">
        <v>156</v>
      </c>
      <c r="B159" s="105">
        <v>48.772799999999997</v>
      </c>
      <c r="C159" s="105">
        <v>15.712400000000001</v>
      </c>
      <c r="D159" s="105">
        <v>10.668200000000001</v>
      </c>
      <c r="E159" s="105">
        <v>3.5002</v>
      </c>
      <c r="F159" s="105">
        <v>6.6585999999999999</v>
      </c>
      <c r="G159" s="105">
        <v>4.9211</v>
      </c>
      <c r="H159" s="105">
        <v>2.7801</v>
      </c>
      <c r="I159" s="105">
        <v>2.7012999999999998</v>
      </c>
      <c r="J159" s="105">
        <v>0.18629999999999999</v>
      </c>
      <c r="K159" s="105">
        <v>1.6458999999999999</v>
      </c>
      <c r="L159" s="105">
        <v>97.546700000000001</v>
      </c>
      <c r="M159" s="188"/>
      <c r="N159" s="105"/>
      <c r="O159" s="105">
        <f t="shared" ref="O159:X159" si="47">(100*B159)/$L159</f>
        <v>49.999436167497208</v>
      </c>
      <c r="P159" s="105">
        <f t="shared" si="47"/>
        <v>16.107566939732457</v>
      </c>
      <c r="Q159" s="105">
        <f t="shared" si="47"/>
        <v>10.936505284135702</v>
      </c>
      <c r="R159" s="105">
        <f t="shared" si="47"/>
        <v>3.5882300477617384</v>
      </c>
      <c r="S159" s="105">
        <f t="shared" si="47"/>
        <v>6.8260638237890161</v>
      </c>
      <c r="T159" s="105">
        <f t="shared" si="47"/>
        <v>5.0448656899720854</v>
      </c>
      <c r="U159" s="105">
        <f t="shared" si="47"/>
        <v>2.8500195291075965</v>
      </c>
      <c r="V159" s="105">
        <f t="shared" si="47"/>
        <v>2.7692377087077267</v>
      </c>
      <c r="W159" s="105">
        <f t="shared" si="47"/>
        <v>0.19098544594537795</v>
      </c>
      <c r="X159" s="105">
        <f t="shared" si="47"/>
        <v>1.6872943933521072</v>
      </c>
      <c r="Y159" s="105"/>
      <c r="Z159" s="105">
        <f t="shared" si="42"/>
        <v>7.8948852190796819</v>
      </c>
    </row>
    <row r="160" spans="1:26">
      <c r="A160" s="106"/>
      <c r="B160" s="105"/>
      <c r="C160" s="105"/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  <c r="O160" s="105"/>
      <c r="P160" s="105"/>
      <c r="Q160" s="105"/>
      <c r="R160" s="105"/>
      <c r="S160" s="105"/>
      <c r="T160" s="105"/>
      <c r="U160" s="105"/>
      <c r="V160" s="105"/>
      <c r="W160" s="105"/>
      <c r="X160" s="105"/>
      <c r="Y160" s="105"/>
      <c r="Z160" s="105"/>
    </row>
    <row r="161" spans="1:26">
      <c r="A161" s="109" t="s">
        <v>140</v>
      </c>
      <c r="B161" s="109">
        <f t="shared" ref="B161:L161" si="48">AVERAGE(B145:B159)</f>
        <v>48.727086666666665</v>
      </c>
      <c r="C161" s="109">
        <f t="shared" si="48"/>
        <v>15.860966666666664</v>
      </c>
      <c r="D161" s="109">
        <f t="shared" si="48"/>
        <v>10.576473333333334</v>
      </c>
      <c r="E161" s="109">
        <f t="shared" si="48"/>
        <v>3.4505533333333331</v>
      </c>
      <c r="F161" s="109">
        <f t="shared" si="48"/>
        <v>6.6030933333333337</v>
      </c>
      <c r="G161" s="109">
        <f t="shared" si="48"/>
        <v>4.8054333333333314</v>
      </c>
      <c r="H161" s="109">
        <f t="shared" si="48"/>
        <v>2.8629000000000002</v>
      </c>
      <c r="I161" s="109">
        <f t="shared" si="48"/>
        <v>2.6731600000000006</v>
      </c>
      <c r="J161" s="109">
        <f t="shared" si="48"/>
        <v>0.21546000000000007</v>
      </c>
      <c r="K161" s="109">
        <f t="shared" si="48"/>
        <v>1.6644400000000004</v>
      </c>
      <c r="L161" s="109">
        <f t="shared" si="48"/>
        <v>97.439546666666701</v>
      </c>
      <c r="M161" s="105"/>
      <c r="N161" s="105"/>
      <c r="O161" s="109">
        <f t="shared" ref="O161:X161" si="49">AVERAGE(O145:O159)</f>
        <v>50.007425066840554</v>
      </c>
      <c r="P161" s="109">
        <f t="shared" si="49"/>
        <v>16.2778522643118</v>
      </c>
      <c r="Q161" s="109">
        <f t="shared" si="49"/>
        <v>10.854185164562924</v>
      </c>
      <c r="R161" s="109">
        <f t="shared" si="49"/>
        <v>3.5411294413328824</v>
      </c>
      <c r="S161" s="109">
        <f t="shared" si="49"/>
        <v>6.77646186610838</v>
      </c>
      <c r="T161" s="109">
        <f t="shared" si="49"/>
        <v>4.9319689222204772</v>
      </c>
      <c r="U161" s="109">
        <f t="shared" si="49"/>
        <v>2.9381998567891046</v>
      </c>
      <c r="V161" s="109">
        <f t="shared" si="49"/>
        <v>2.7434391508083626</v>
      </c>
      <c r="W161" s="109">
        <f t="shared" si="49"/>
        <v>0.22119498869558971</v>
      </c>
      <c r="X161" s="109">
        <f t="shared" si="49"/>
        <v>1.708177384646367</v>
      </c>
      <c r="Y161" s="105"/>
      <c r="Z161" s="109">
        <f>AVERAGE(Z145:Z159)</f>
        <v>7.8701687790095827</v>
      </c>
    </row>
    <row r="162" spans="1:26">
      <c r="A162" s="106"/>
      <c r="B162" s="105"/>
      <c r="C162" s="105"/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  <c r="N162" s="105"/>
      <c r="O162" s="105"/>
      <c r="P162" s="105"/>
      <c r="Q162" s="105"/>
      <c r="R162" s="105"/>
      <c r="S162" s="105"/>
      <c r="T162" s="105"/>
      <c r="U162" s="105"/>
      <c r="V162" s="105"/>
      <c r="W162" s="105"/>
      <c r="X162" s="105"/>
      <c r="Y162" s="105"/>
      <c r="Z162" s="105"/>
    </row>
    <row r="163" spans="1:26">
      <c r="A163" s="106" t="s">
        <v>158</v>
      </c>
      <c r="B163" s="105">
        <v>49.16</v>
      </c>
      <c r="C163" s="105">
        <v>15.8</v>
      </c>
      <c r="D163" s="105">
        <v>11.11</v>
      </c>
      <c r="E163" s="105">
        <v>3.43</v>
      </c>
      <c r="F163" s="105">
        <v>6.32</v>
      </c>
      <c r="G163" s="105">
        <v>4.93</v>
      </c>
      <c r="H163" s="105">
        <v>2.95</v>
      </c>
      <c r="I163" s="105">
        <v>2.5</v>
      </c>
      <c r="J163" s="105">
        <v>0.25</v>
      </c>
      <c r="K163" s="105">
        <v>1.67</v>
      </c>
      <c r="L163" s="105">
        <f t="shared" ref="L163:L189" si="50">SUM(B163:K163)</f>
        <v>98.12</v>
      </c>
      <c r="M163" s="189" t="s">
        <v>159</v>
      </c>
      <c r="N163" s="105"/>
      <c r="O163" s="105">
        <v>50.10191602119852</v>
      </c>
      <c r="P163" s="105">
        <v>16.102731349368121</v>
      </c>
      <c r="Q163" s="105">
        <v>11.32286995515695</v>
      </c>
      <c r="R163" s="105">
        <v>3.4957195271096615</v>
      </c>
      <c r="S163" s="105">
        <v>6.441092539747248</v>
      </c>
      <c r="T163" s="105">
        <v>5.0244598450876472</v>
      </c>
      <c r="U163" s="105">
        <v>3.0065226253567059</v>
      </c>
      <c r="V163" s="105">
        <v>2.5479005299633104</v>
      </c>
      <c r="W163" s="105">
        <v>0.25479005299633101</v>
      </c>
      <c r="X163" s="105">
        <v>1.701997554015491</v>
      </c>
      <c r="Y163" s="105"/>
      <c r="Z163" s="105">
        <f t="shared" ref="Z163:Z189" si="51">SUM(T163,U163)</f>
        <v>8.0309824704443535</v>
      </c>
    </row>
    <row r="164" spans="1:26">
      <c r="A164" s="106" t="s">
        <v>158</v>
      </c>
      <c r="B164" s="105">
        <v>48.79</v>
      </c>
      <c r="C164" s="105">
        <v>16.02</v>
      </c>
      <c r="D164" s="105">
        <v>10.85</v>
      </c>
      <c r="E164" s="105">
        <v>3.46</v>
      </c>
      <c r="F164" s="105">
        <v>6.71</v>
      </c>
      <c r="G164" s="105">
        <v>5.04</v>
      </c>
      <c r="H164" s="105">
        <v>2.88</v>
      </c>
      <c r="I164" s="105">
        <v>2.87</v>
      </c>
      <c r="J164" s="105">
        <v>0.27</v>
      </c>
      <c r="K164" s="105">
        <v>1.58</v>
      </c>
      <c r="L164" s="105">
        <f t="shared" si="50"/>
        <v>98.469999999999985</v>
      </c>
      <c r="M164" s="187"/>
      <c r="N164" s="105"/>
      <c r="O164" s="105">
        <v>49.548085711384196</v>
      </c>
      <c r="P164" s="105">
        <v>16.268914390169602</v>
      </c>
      <c r="Q164" s="105">
        <v>11.01858434040825</v>
      </c>
      <c r="R164" s="105">
        <v>3.5137605362039208</v>
      </c>
      <c r="S164" s="105">
        <v>6.8142581496902626</v>
      </c>
      <c r="T164" s="105">
        <v>5.1183101452218969</v>
      </c>
      <c r="U164" s="105">
        <v>2.9247486544125123</v>
      </c>
      <c r="V164" s="105">
        <v>2.9145932771402467</v>
      </c>
      <c r="W164" s="105">
        <v>0.27419518635117301</v>
      </c>
      <c r="X164" s="105">
        <v>1.6045496090179756</v>
      </c>
      <c r="Y164" s="105"/>
      <c r="Z164" s="105">
        <f t="shared" si="51"/>
        <v>8.0430587996344087</v>
      </c>
    </row>
    <row r="165" spans="1:26">
      <c r="A165" s="106" t="s">
        <v>158</v>
      </c>
      <c r="B165" s="105">
        <v>48.85</v>
      </c>
      <c r="C165" s="105">
        <v>16.010000000000002</v>
      </c>
      <c r="D165" s="105">
        <v>10.68</v>
      </c>
      <c r="E165" s="105">
        <v>3.38</v>
      </c>
      <c r="F165" s="105">
        <v>6.84</v>
      </c>
      <c r="G165" s="105">
        <v>5.1100000000000003</v>
      </c>
      <c r="H165" s="105">
        <v>2.93</v>
      </c>
      <c r="I165" s="105">
        <v>2.6</v>
      </c>
      <c r="J165" s="105">
        <v>0.26</v>
      </c>
      <c r="K165" s="105">
        <v>1.56</v>
      </c>
      <c r="L165" s="105">
        <f t="shared" si="50"/>
        <v>98.22</v>
      </c>
      <c r="M165" s="187"/>
      <c r="N165" s="105"/>
      <c r="O165" s="105">
        <v>49.735288128690684</v>
      </c>
      <c r="P165" s="105">
        <v>16.30014253716147</v>
      </c>
      <c r="Q165" s="105">
        <v>10.873549175320706</v>
      </c>
      <c r="R165" s="105">
        <v>3.4412543270209719</v>
      </c>
      <c r="S165" s="105">
        <v>6.9639584605986542</v>
      </c>
      <c r="T165" s="105">
        <v>5.2026063938098135</v>
      </c>
      <c r="U165" s="105">
        <v>2.9830991651394823</v>
      </c>
      <c r="V165" s="105">
        <v>2.647118713093056</v>
      </c>
      <c r="W165" s="105">
        <v>0.26471187130930557</v>
      </c>
      <c r="X165" s="105">
        <v>1.5882712278558333</v>
      </c>
      <c r="Y165" s="105"/>
      <c r="Z165" s="105">
        <f t="shared" si="51"/>
        <v>8.1857055589492962</v>
      </c>
    </row>
    <row r="166" spans="1:26">
      <c r="A166" s="106" t="s">
        <v>158</v>
      </c>
      <c r="B166" s="105">
        <v>48.76</v>
      </c>
      <c r="C166" s="105">
        <v>16.07</v>
      </c>
      <c r="D166" s="105">
        <v>11.26</v>
      </c>
      <c r="E166" s="105">
        <v>3.67</v>
      </c>
      <c r="F166" s="105">
        <v>6.24</v>
      </c>
      <c r="G166" s="105">
        <v>5.13</v>
      </c>
      <c r="H166" s="105">
        <v>3.04</v>
      </c>
      <c r="I166" s="105">
        <v>2.63</v>
      </c>
      <c r="J166" s="105">
        <v>0.21</v>
      </c>
      <c r="K166" s="105">
        <v>1.61</v>
      </c>
      <c r="L166" s="105">
        <f t="shared" si="50"/>
        <v>98.61999999999999</v>
      </c>
      <c r="M166" s="187"/>
      <c r="N166" s="105"/>
      <c r="O166" s="105">
        <v>49.442303792334208</v>
      </c>
      <c r="P166" s="105">
        <v>16.294869194889475</v>
      </c>
      <c r="Q166" s="105">
        <v>11.417562360575948</v>
      </c>
      <c r="R166" s="105">
        <v>3.7213546947880753</v>
      </c>
      <c r="S166" s="105">
        <v>6.3273169742445745</v>
      </c>
      <c r="T166" s="105">
        <v>5.2017846278645301</v>
      </c>
      <c r="U166" s="105">
        <v>3.0825390387345366</v>
      </c>
      <c r="V166" s="105">
        <v>2.6668018657473125</v>
      </c>
      <c r="W166" s="105">
        <v>0.21293855201784626</v>
      </c>
      <c r="X166" s="105">
        <v>1.6325288988034881</v>
      </c>
      <c r="Y166" s="105"/>
      <c r="Z166" s="105">
        <f t="shared" si="51"/>
        <v>8.2843236665990663</v>
      </c>
    </row>
    <row r="167" spans="1:26">
      <c r="A167" s="106" t="s">
        <v>158</v>
      </c>
      <c r="B167" s="105">
        <v>49.41</v>
      </c>
      <c r="C167" s="105">
        <v>15.93</v>
      </c>
      <c r="D167" s="105">
        <v>11.1</v>
      </c>
      <c r="E167" s="105">
        <v>3.38</v>
      </c>
      <c r="F167" s="105">
        <v>6.65</v>
      </c>
      <c r="G167" s="105">
        <v>4.9400000000000004</v>
      </c>
      <c r="H167" s="105">
        <v>2.92</v>
      </c>
      <c r="I167" s="105">
        <v>2.63</v>
      </c>
      <c r="J167" s="105">
        <v>0.13</v>
      </c>
      <c r="K167" s="105">
        <v>1.65</v>
      </c>
      <c r="L167" s="105">
        <f t="shared" si="50"/>
        <v>98.74</v>
      </c>
      <c r="M167" s="187"/>
      <c r="N167" s="105"/>
      <c r="O167" s="105">
        <v>50.04051043143609</v>
      </c>
      <c r="P167" s="105">
        <v>16.133279319424755</v>
      </c>
      <c r="Q167" s="105">
        <v>11.241644723516306</v>
      </c>
      <c r="R167" s="105">
        <v>3.4231314563500099</v>
      </c>
      <c r="S167" s="105">
        <v>6.7348592262507596</v>
      </c>
      <c r="T167" s="105">
        <v>5.003038282357708</v>
      </c>
      <c r="U167" s="105">
        <v>2.9572614948349201</v>
      </c>
      <c r="V167" s="105">
        <v>2.6635608669232327</v>
      </c>
      <c r="W167" s="105">
        <v>0.13165890216730811</v>
      </c>
      <c r="X167" s="105">
        <v>1.6710552967389103</v>
      </c>
      <c r="Y167" s="105"/>
      <c r="Z167" s="105">
        <f t="shared" si="51"/>
        <v>7.9602997771926276</v>
      </c>
    </row>
    <row r="168" spans="1:26">
      <c r="A168" s="106" t="s">
        <v>158</v>
      </c>
      <c r="B168" s="105">
        <v>48.5</v>
      </c>
      <c r="C168" s="105">
        <v>15.8</v>
      </c>
      <c r="D168" s="105">
        <v>11.07</v>
      </c>
      <c r="E168" s="105">
        <v>3.66</v>
      </c>
      <c r="F168" s="105">
        <v>6.39</v>
      </c>
      <c r="G168" s="105">
        <v>5.04</v>
      </c>
      <c r="H168" s="105">
        <v>2.95</v>
      </c>
      <c r="I168" s="105">
        <v>2.44</v>
      </c>
      <c r="J168" s="105">
        <v>0.19</v>
      </c>
      <c r="K168" s="105">
        <v>1.67</v>
      </c>
      <c r="L168" s="105">
        <f t="shared" si="50"/>
        <v>97.710000000000008</v>
      </c>
      <c r="M168" s="187"/>
      <c r="N168" s="105"/>
      <c r="O168" s="105">
        <v>49.636679971343767</v>
      </c>
      <c r="P168" s="105">
        <v>16.170299866953229</v>
      </c>
      <c r="Q168" s="105">
        <v>11.329444273871662</v>
      </c>
      <c r="R168" s="105">
        <v>3.7457783236106845</v>
      </c>
      <c r="S168" s="105">
        <v>6.5397605158120955</v>
      </c>
      <c r="T168" s="105">
        <v>5.1581209702179915</v>
      </c>
      <c r="U168" s="105">
        <v>3.0191382662982291</v>
      </c>
      <c r="V168" s="105">
        <v>2.4971855490737895</v>
      </c>
      <c r="W168" s="105">
        <v>0.19445297308361476</v>
      </c>
      <c r="X168" s="105">
        <v>1.7091392897349296</v>
      </c>
      <c r="Y168" s="105"/>
      <c r="Z168" s="105">
        <f t="shared" si="51"/>
        <v>8.1772592365162211</v>
      </c>
    </row>
    <row r="169" spans="1:26">
      <c r="A169" s="106" t="s">
        <v>158</v>
      </c>
      <c r="B169" s="105">
        <v>49.05</v>
      </c>
      <c r="C169" s="105">
        <v>16.010000000000002</v>
      </c>
      <c r="D169" s="105">
        <v>10.99</v>
      </c>
      <c r="E169" s="105">
        <v>3.51</v>
      </c>
      <c r="F169" s="105">
        <v>6.56</v>
      </c>
      <c r="G169" s="105">
        <v>4.97</v>
      </c>
      <c r="H169" s="105">
        <v>2.9</v>
      </c>
      <c r="I169" s="105">
        <v>2.72</v>
      </c>
      <c r="J169" s="105">
        <v>0.2</v>
      </c>
      <c r="K169" s="105">
        <v>1.77</v>
      </c>
      <c r="L169" s="105">
        <f t="shared" si="50"/>
        <v>98.68</v>
      </c>
      <c r="M169" s="187"/>
      <c r="N169" s="105"/>
      <c r="O169" s="105">
        <v>49.706120794487227</v>
      </c>
      <c r="P169" s="105">
        <v>16.224158897446291</v>
      </c>
      <c r="Q169" s="105">
        <v>11.137008512363193</v>
      </c>
      <c r="R169" s="105">
        <v>3.5569517632752325</v>
      </c>
      <c r="S169" s="105">
        <v>6.6477503040129697</v>
      </c>
      <c r="T169" s="105">
        <v>5.0364815565464118</v>
      </c>
      <c r="U169" s="105">
        <v>2.9387920551276854</v>
      </c>
      <c r="V169" s="105">
        <v>2.7563842723956222</v>
      </c>
      <c r="W169" s="105">
        <v>0.20267531414673692</v>
      </c>
      <c r="X169" s="105">
        <v>1.7936765301986217</v>
      </c>
      <c r="Y169" s="105"/>
      <c r="Z169" s="105">
        <f t="shared" si="51"/>
        <v>7.9752736116740977</v>
      </c>
    </row>
    <row r="170" spans="1:26">
      <c r="A170" s="106" t="s">
        <v>158</v>
      </c>
      <c r="B170" s="105">
        <v>48.86</v>
      </c>
      <c r="C170" s="105">
        <v>15.87</v>
      </c>
      <c r="D170" s="105">
        <v>11.09</v>
      </c>
      <c r="E170" s="105">
        <v>3.43</v>
      </c>
      <c r="F170" s="105">
        <v>6.68</v>
      </c>
      <c r="G170" s="105">
        <v>5.0199999999999996</v>
      </c>
      <c r="H170" s="105">
        <v>2.86</v>
      </c>
      <c r="I170" s="105">
        <v>2.73</v>
      </c>
      <c r="J170" s="105">
        <v>0.23</v>
      </c>
      <c r="K170" s="105">
        <v>1.83</v>
      </c>
      <c r="L170" s="105">
        <f t="shared" si="50"/>
        <v>98.600000000000009</v>
      </c>
      <c r="M170" s="187"/>
      <c r="N170" s="105"/>
      <c r="O170" s="105">
        <v>49.533657745336576</v>
      </c>
      <c r="P170" s="105">
        <v>16.088807785888076</v>
      </c>
      <c r="Q170" s="105">
        <v>11.242903487429034</v>
      </c>
      <c r="R170" s="105">
        <v>3.4772911597729119</v>
      </c>
      <c r="S170" s="105">
        <v>6.7721005677210053</v>
      </c>
      <c r="T170" s="105">
        <v>5.0892133008921325</v>
      </c>
      <c r="U170" s="105">
        <v>2.8994322789943223</v>
      </c>
      <c r="V170" s="105">
        <v>2.7676399026763989</v>
      </c>
      <c r="W170" s="105">
        <v>0.23317112733171128</v>
      </c>
      <c r="X170" s="105">
        <v>1.8552311435523117</v>
      </c>
      <c r="Y170" s="105"/>
      <c r="Z170" s="105">
        <f t="shared" si="51"/>
        <v>7.9886455798864553</v>
      </c>
    </row>
    <row r="171" spans="1:26">
      <c r="A171" s="106" t="s">
        <v>158</v>
      </c>
      <c r="B171" s="105">
        <v>48.32</v>
      </c>
      <c r="C171" s="105">
        <v>15.86</v>
      </c>
      <c r="D171" s="105">
        <v>10.86</v>
      </c>
      <c r="E171" s="105">
        <v>3.6</v>
      </c>
      <c r="F171" s="105">
        <v>6.51</v>
      </c>
      <c r="G171" s="105">
        <v>4.92</v>
      </c>
      <c r="H171" s="105">
        <v>3</v>
      </c>
      <c r="I171" s="105">
        <v>2.84</v>
      </c>
      <c r="J171" s="105">
        <v>0.28000000000000003</v>
      </c>
      <c r="K171" s="105">
        <v>1.71</v>
      </c>
      <c r="L171" s="105">
        <f t="shared" si="50"/>
        <v>97.9</v>
      </c>
      <c r="M171" s="187"/>
      <c r="N171" s="105"/>
      <c r="O171" s="105">
        <v>49.356486210418801</v>
      </c>
      <c r="P171" s="105">
        <v>16.200204290091932</v>
      </c>
      <c r="Q171" s="105">
        <v>11.092951991828397</v>
      </c>
      <c r="R171" s="105">
        <v>3.6772216547497454</v>
      </c>
      <c r="S171" s="105">
        <v>6.6496424923391224</v>
      </c>
      <c r="T171" s="105">
        <v>5.0255362614913182</v>
      </c>
      <c r="U171" s="105">
        <v>3.0643513789581207</v>
      </c>
      <c r="V171" s="105">
        <v>2.9009193054136873</v>
      </c>
      <c r="W171" s="105">
        <v>0.28600612870275799</v>
      </c>
      <c r="X171" s="105">
        <v>1.746680286006129</v>
      </c>
      <c r="Y171" s="105"/>
      <c r="Z171" s="105">
        <f t="shared" si="51"/>
        <v>8.0898876404494384</v>
      </c>
    </row>
    <row r="172" spans="1:26">
      <c r="A172" s="106" t="s">
        <v>158</v>
      </c>
      <c r="B172" s="105">
        <v>48.56</v>
      </c>
      <c r="C172" s="105">
        <v>15.72</v>
      </c>
      <c r="D172" s="105">
        <v>10.45</v>
      </c>
      <c r="E172" s="105">
        <v>3.52</v>
      </c>
      <c r="F172" s="105">
        <v>6.74</v>
      </c>
      <c r="G172" s="105">
        <v>4.91</v>
      </c>
      <c r="H172" s="105">
        <v>2.82</v>
      </c>
      <c r="I172" s="105">
        <v>2.64</v>
      </c>
      <c r="J172" s="105">
        <v>0.25</v>
      </c>
      <c r="K172" s="105">
        <v>1.61</v>
      </c>
      <c r="L172" s="105">
        <f t="shared" si="50"/>
        <v>97.219999999999985</v>
      </c>
      <c r="M172" s="187"/>
      <c r="N172" s="105"/>
      <c r="O172" s="105">
        <v>49.953708466207189</v>
      </c>
      <c r="P172" s="105">
        <v>16.171175804958342</v>
      </c>
      <c r="Q172" s="105">
        <v>10.749922847443679</v>
      </c>
      <c r="R172" s="105">
        <v>3.6210266433494502</v>
      </c>
      <c r="S172" s="105">
        <v>6.9334430614134375</v>
      </c>
      <c r="T172" s="105">
        <v>5.0509206871721029</v>
      </c>
      <c r="U172" s="105">
        <v>2.9009361176833663</v>
      </c>
      <c r="V172" s="105">
        <v>2.715769982512088</v>
      </c>
      <c r="W172" s="105">
        <v>0.25717518773788711</v>
      </c>
      <c r="X172" s="105">
        <v>1.6562082090319932</v>
      </c>
      <c r="Y172" s="105"/>
      <c r="Z172" s="105">
        <f t="shared" si="51"/>
        <v>7.9518568048554688</v>
      </c>
    </row>
    <row r="173" spans="1:26">
      <c r="A173" s="106" t="s">
        <v>158</v>
      </c>
      <c r="B173" s="105">
        <v>48.75</v>
      </c>
      <c r="C173" s="105">
        <v>15.9</v>
      </c>
      <c r="D173" s="105">
        <v>10.84</v>
      </c>
      <c r="E173" s="105">
        <v>3.63</v>
      </c>
      <c r="F173" s="105">
        <v>6.25</v>
      </c>
      <c r="G173" s="105">
        <v>4.87</v>
      </c>
      <c r="H173" s="105">
        <v>2.81</v>
      </c>
      <c r="I173" s="105">
        <v>2.73</v>
      </c>
      <c r="J173" s="105">
        <v>0.18</v>
      </c>
      <c r="K173" s="105">
        <v>1.69</v>
      </c>
      <c r="L173" s="105">
        <f t="shared" si="50"/>
        <v>97.65000000000002</v>
      </c>
      <c r="M173" s="187"/>
      <c r="N173" s="105"/>
      <c r="O173" s="105">
        <v>49.953888718106363</v>
      </c>
      <c r="P173" s="105">
        <v>16.292652935751615</v>
      </c>
      <c r="Q173" s="105">
        <v>11.107695460600471</v>
      </c>
      <c r="R173" s="105">
        <v>3.7196434060866888</v>
      </c>
      <c r="S173" s="105">
        <v>6.4043447074495328</v>
      </c>
      <c r="T173" s="105">
        <v>4.990265396044677</v>
      </c>
      <c r="U173" s="105">
        <v>2.8793933804693106</v>
      </c>
      <c r="V173" s="105">
        <v>2.7974177682139563</v>
      </c>
      <c r="W173" s="105">
        <v>0.18444512757454656</v>
      </c>
      <c r="X173" s="105">
        <v>1.731734808894354</v>
      </c>
      <c r="Y173" s="105"/>
      <c r="Z173" s="105">
        <f t="shared" si="51"/>
        <v>7.8696587765139876</v>
      </c>
    </row>
    <row r="174" spans="1:26">
      <c r="A174" s="106" t="s">
        <v>158</v>
      </c>
      <c r="B174" s="105">
        <v>49.17</v>
      </c>
      <c r="C174" s="105">
        <v>16.079999999999998</v>
      </c>
      <c r="D174" s="105">
        <v>10.54</v>
      </c>
      <c r="E174" s="105">
        <v>3.39</v>
      </c>
      <c r="F174" s="105">
        <v>6.85</v>
      </c>
      <c r="G174" s="105">
        <v>4.79</v>
      </c>
      <c r="H174" s="105">
        <v>2.9</v>
      </c>
      <c r="I174" s="105">
        <v>2.5</v>
      </c>
      <c r="J174" s="105">
        <v>0.24</v>
      </c>
      <c r="K174" s="105">
        <v>1.67</v>
      </c>
      <c r="L174" s="105">
        <f t="shared" si="50"/>
        <v>98.13</v>
      </c>
      <c r="M174" s="187"/>
      <c r="N174" s="105"/>
      <c r="O174" s="105">
        <v>50.096790626591947</v>
      </c>
      <c r="P174" s="105">
        <v>16.383087111563928</v>
      </c>
      <c r="Q174" s="105">
        <v>10.73866530820173</v>
      </c>
      <c r="R174" s="105">
        <v>3.4538970962812021</v>
      </c>
      <c r="S174" s="105">
        <v>6.9791136016301571</v>
      </c>
      <c r="T174" s="105">
        <v>4.8802852776362711</v>
      </c>
      <c r="U174" s="105">
        <v>2.9546612328069282</v>
      </c>
      <c r="V174" s="105">
        <v>2.5471217524197654</v>
      </c>
      <c r="W174" s="105">
        <v>0.24452368823229745</v>
      </c>
      <c r="X174" s="105">
        <v>1.7014773306164033</v>
      </c>
      <c r="Y174" s="105"/>
      <c r="Z174" s="105">
        <f t="shared" si="51"/>
        <v>7.8349465104431992</v>
      </c>
    </row>
    <row r="175" spans="1:26">
      <c r="A175" s="106" t="s">
        <v>158</v>
      </c>
      <c r="B175" s="105">
        <v>48.44</v>
      </c>
      <c r="C175" s="105">
        <v>16.03</v>
      </c>
      <c r="D175" s="105">
        <v>10.49</v>
      </c>
      <c r="E175" s="105">
        <v>3.33</v>
      </c>
      <c r="F175" s="105">
        <v>6.96</v>
      </c>
      <c r="G175" s="105">
        <v>5.09</v>
      </c>
      <c r="H175" s="105">
        <v>2.97</v>
      </c>
      <c r="I175" s="105">
        <v>2.72</v>
      </c>
      <c r="J175" s="105">
        <v>0.25</v>
      </c>
      <c r="K175" s="105">
        <v>1.84</v>
      </c>
      <c r="L175" s="105">
        <f t="shared" si="50"/>
        <v>98.11999999999999</v>
      </c>
      <c r="M175" s="187"/>
      <c r="N175" s="105"/>
      <c r="O175" s="105">
        <v>49.353031074885386</v>
      </c>
      <c r="P175" s="105">
        <v>16.33214467651554</v>
      </c>
      <c r="Q175" s="105">
        <v>10.687722873153337</v>
      </c>
      <c r="R175" s="105">
        <v>3.3927661742231283</v>
      </c>
      <c r="S175" s="105">
        <v>7.0911869587366283</v>
      </c>
      <c r="T175" s="105">
        <v>5.1859398879266427</v>
      </c>
      <c r="U175" s="105">
        <v>3.0259806418746824</v>
      </c>
      <c r="V175" s="105">
        <v>2.7712684666327054</v>
      </c>
      <c r="W175" s="105">
        <v>0.25471217524197659</v>
      </c>
      <c r="X175" s="105">
        <v>1.8746816097809478</v>
      </c>
      <c r="Y175" s="105"/>
      <c r="Z175" s="105">
        <f t="shared" si="51"/>
        <v>8.2119205298013256</v>
      </c>
    </row>
    <row r="176" spans="1:26">
      <c r="A176" s="106" t="s">
        <v>158</v>
      </c>
      <c r="B176" s="105">
        <v>48.96</v>
      </c>
      <c r="C176" s="105">
        <v>16.11</v>
      </c>
      <c r="D176" s="105">
        <v>10.41</v>
      </c>
      <c r="E176" s="105">
        <v>3.25</v>
      </c>
      <c r="F176" s="105">
        <v>6.96</v>
      </c>
      <c r="G176" s="105">
        <v>5.0599999999999996</v>
      </c>
      <c r="H176" s="105">
        <v>2.72</v>
      </c>
      <c r="I176" s="105">
        <v>2.82</v>
      </c>
      <c r="J176" s="105">
        <v>0.22</v>
      </c>
      <c r="K176" s="105">
        <v>1.84</v>
      </c>
      <c r="L176" s="105">
        <f t="shared" si="50"/>
        <v>98.34999999999998</v>
      </c>
      <c r="M176" s="187"/>
      <c r="N176" s="105"/>
      <c r="O176" s="105">
        <v>49.796582587469487</v>
      </c>
      <c r="P176" s="105">
        <v>16.385272579332792</v>
      </c>
      <c r="Q176" s="105">
        <v>10.587876322213182</v>
      </c>
      <c r="R176" s="105">
        <v>3.3055329536208302</v>
      </c>
      <c r="S176" s="105">
        <v>7.0789259560618394</v>
      </c>
      <c r="T176" s="105">
        <v>5.1464605370219694</v>
      </c>
      <c r="U176" s="105">
        <v>2.766476810414972</v>
      </c>
      <c r="V176" s="105">
        <v>2.8681855166802279</v>
      </c>
      <c r="W176" s="105">
        <v>0.2237591537835639</v>
      </c>
      <c r="X176" s="105">
        <v>1.8714401952807163</v>
      </c>
      <c r="Y176" s="105"/>
      <c r="Z176" s="105">
        <f t="shared" si="51"/>
        <v>7.9129373474369409</v>
      </c>
    </row>
    <row r="177" spans="1:26">
      <c r="A177" s="106" t="s">
        <v>158</v>
      </c>
      <c r="B177" s="105">
        <v>49.37</v>
      </c>
      <c r="C177" s="105">
        <v>15.72</v>
      </c>
      <c r="D177" s="105">
        <v>10.49</v>
      </c>
      <c r="E177" s="105">
        <v>3.34</v>
      </c>
      <c r="F177" s="105">
        <v>7.04</v>
      </c>
      <c r="G177" s="105">
        <v>4.96</v>
      </c>
      <c r="H177" s="105">
        <v>2.65</v>
      </c>
      <c r="I177" s="105">
        <v>2.77</v>
      </c>
      <c r="J177" s="105">
        <v>0.27</v>
      </c>
      <c r="K177" s="105">
        <v>1.66</v>
      </c>
      <c r="L177" s="105">
        <f t="shared" si="50"/>
        <v>98.27</v>
      </c>
      <c r="M177" s="187"/>
      <c r="N177" s="105"/>
      <c r="O177" s="105">
        <v>50.249363867684472</v>
      </c>
      <c r="P177" s="105">
        <v>16</v>
      </c>
      <c r="Q177" s="105">
        <v>10.676844783715014</v>
      </c>
      <c r="R177" s="105">
        <v>3.3994910941475824</v>
      </c>
      <c r="S177" s="105">
        <v>7.1653944020356226</v>
      </c>
      <c r="T177" s="105">
        <v>5.0483460559796436</v>
      </c>
      <c r="U177" s="105">
        <v>2.6972010178117047</v>
      </c>
      <c r="V177" s="105">
        <v>2.8193384223918576</v>
      </c>
      <c r="W177" s="105">
        <v>0.27480916030534353</v>
      </c>
      <c r="X177" s="105">
        <v>1.6895674300254453</v>
      </c>
      <c r="Y177" s="105"/>
      <c r="Z177" s="105">
        <f t="shared" si="51"/>
        <v>7.7455470737913483</v>
      </c>
    </row>
    <row r="178" spans="1:26">
      <c r="A178" s="106" t="s">
        <v>158</v>
      </c>
      <c r="B178" s="105">
        <v>49.63</v>
      </c>
      <c r="C178" s="105">
        <v>15.95</v>
      </c>
      <c r="D178" s="105">
        <v>10.77</v>
      </c>
      <c r="E178" s="105">
        <v>3.37</v>
      </c>
      <c r="F178" s="105">
        <v>6.59</v>
      </c>
      <c r="G178" s="105">
        <v>4.9400000000000004</v>
      </c>
      <c r="H178" s="105">
        <v>2.71</v>
      </c>
      <c r="I178" s="105">
        <v>2.7</v>
      </c>
      <c r="J178" s="105">
        <v>0.31</v>
      </c>
      <c r="K178" s="105">
        <v>2.02</v>
      </c>
      <c r="L178" s="105">
        <f t="shared" si="50"/>
        <v>98.99</v>
      </c>
      <c r="M178" s="187"/>
      <c r="N178" s="105"/>
      <c r="O178" s="105">
        <v>50.1110662358643</v>
      </c>
      <c r="P178" s="105">
        <v>16.104604200323102</v>
      </c>
      <c r="Q178" s="105">
        <v>10.874394184168015</v>
      </c>
      <c r="R178" s="105">
        <v>3.4026655896607436</v>
      </c>
      <c r="S178" s="105">
        <v>6.6538772213247181</v>
      </c>
      <c r="T178" s="105">
        <v>4.9878836833602591</v>
      </c>
      <c r="U178" s="105">
        <v>2.7362681744749597</v>
      </c>
      <c r="V178" s="105">
        <v>2.7261712439418422</v>
      </c>
      <c r="W178" s="105">
        <v>0.31300484652665589</v>
      </c>
      <c r="X178" s="105">
        <v>2.0395799676898223</v>
      </c>
      <c r="Y178" s="105"/>
      <c r="Z178" s="105">
        <f t="shared" si="51"/>
        <v>7.7241518578352188</v>
      </c>
    </row>
    <row r="179" spans="1:26">
      <c r="A179" s="106" t="s">
        <v>158</v>
      </c>
      <c r="B179" s="105">
        <v>49.27</v>
      </c>
      <c r="C179" s="105">
        <v>16.010000000000002</v>
      </c>
      <c r="D179" s="105">
        <v>10.57</v>
      </c>
      <c r="E179" s="105">
        <v>3.21</v>
      </c>
      <c r="F179" s="105">
        <v>7.02</v>
      </c>
      <c r="G179" s="105">
        <v>4.7</v>
      </c>
      <c r="H179" s="105">
        <v>2.64</v>
      </c>
      <c r="I179" s="105">
        <v>2.8</v>
      </c>
      <c r="J179" s="105">
        <v>0.24</v>
      </c>
      <c r="K179" s="105">
        <v>1.77</v>
      </c>
      <c r="L179" s="105">
        <f t="shared" si="50"/>
        <v>98.229999999999976</v>
      </c>
      <c r="M179" s="187"/>
      <c r="N179" s="105"/>
      <c r="O179" s="105">
        <v>50.111879576891795</v>
      </c>
      <c r="P179" s="105">
        <v>16.283563873067539</v>
      </c>
      <c r="Q179" s="105">
        <v>10.750610252237593</v>
      </c>
      <c r="R179" s="105">
        <v>3.2648494711147271</v>
      </c>
      <c r="S179" s="105">
        <v>7.1399511798209927</v>
      </c>
      <c r="T179" s="105">
        <v>4.7803091944670468</v>
      </c>
      <c r="U179" s="105">
        <v>2.6851098454027666</v>
      </c>
      <c r="V179" s="105">
        <v>2.8478437754271764</v>
      </c>
      <c r="W179" s="105">
        <v>0.24410089503661514</v>
      </c>
      <c r="X179" s="105">
        <v>1.8002441008950369</v>
      </c>
      <c r="Y179" s="105"/>
      <c r="Z179" s="105">
        <f t="shared" si="51"/>
        <v>7.465419039869813</v>
      </c>
    </row>
    <row r="180" spans="1:26">
      <c r="A180" s="106" t="s">
        <v>158</v>
      </c>
      <c r="B180" s="105">
        <v>49.71</v>
      </c>
      <c r="C180" s="105">
        <v>15.99</v>
      </c>
      <c r="D180" s="105">
        <v>10.71</v>
      </c>
      <c r="E180" s="105">
        <v>3.54</v>
      </c>
      <c r="F180" s="105">
        <v>7.04</v>
      </c>
      <c r="G180" s="105">
        <v>4.91</v>
      </c>
      <c r="H180" s="105">
        <v>2.71</v>
      </c>
      <c r="I180" s="105">
        <v>2.59</v>
      </c>
      <c r="J180" s="105">
        <v>0.25</v>
      </c>
      <c r="K180" s="105">
        <v>1.55</v>
      </c>
      <c r="L180" s="105">
        <f t="shared" si="50"/>
        <v>99</v>
      </c>
      <c r="M180" s="187"/>
      <c r="N180" s="105"/>
      <c r="O180" s="105">
        <v>50.212121212121211</v>
      </c>
      <c r="P180" s="105">
        <v>16.151515151515152</v>
      </c>
      <c r="Q180" s="105">
        <v>10.818181818181818</v>
      </c>
      <c r="R180" s="105">
        <v>3.5757575757575757</v>
      </c>
      <c r="S180" s="105">
        <v>7.1111111111111107</v>
      </c>
      <c r="T180" s="105">
        <v>4.9595959595959593</v>
      </c>
      <c r="U180" s="105">
        <v>2.7373737373737375</v>
      </c>
      <c r="V180" s="105">
        <v>2.6161616161616159</v>
      </c>
      <c r="W180" s="105">
        <v>0.25252525252525254</v>
      </c>
      <c r="X180" s="105">
        <v>1.5656565656565657</v>
      </c>
      <c r="Y180" s="105"/>
      <c r="Z180" s="105">
        <f t="shared" si="51"/>
        <v>7.6969696969696972</v>
      </c>
    </row>
    <row r="181" spans="1:26">
      <c r="A181" s="106" t="s">
        <v>158</v>
      </c>
      <c r="B181" s="105">
        <v>48.79</v>
      </c>
      <c r="C181" s="105">
        <v>15.84</v>
      </c>
      <c r="D181" s="105">
        <v>10.76</v>
      </c>
      <c r="E181" s="105">
        <v>3.54</v>
      </c>
      <c r="F181" s="105">
        <v>6.81</v>
      </c>
      <c r="G181" s="105">
        <v>4.76</v>
      </c>
      <c r="H181" s="105">
        <v>2.78</v>
      </c>
      <c r="I181" s="105">
        <v>2.65</v>
      </c>
      <c r="J181" s="105">
        <v>0.19</v>
      </c>
      <c r="K181" s="105">
        <v>1.5</v>
      </c>
      <c r="L181" s="105">
        <f t="shared" si="50"/>
        <v>97.620000000000019</v>
      </c>
      <c r="M181" s="187"/>
      <c r="N181" s="105"/>
      <c r="O181" s="105">
        <v>50.010250102501018</v>
      </c>
      <c r="P181" s="105">
        <v>16.236162361623613</v>
      </c>
      <c r="Q181" s="105">
        <v>11.029110291102908</v>
      </c>
      <c r="R181" s="105">
        <v>3.6285362853628529</v>
      </c>
      <c r="S181" s="105">
        <v>6.9803198031980305</v>
      </c>
      <c r="T181" s="105">
        <v>4.8790487904879036</v>
      </c>
      <c r="U181" s="105">
        <v>2.849528495284952</v>
      </c>
      <c r="V181" s="105">
        <v>2.7162771627716271</v>
      </c>
      <c r="W181" s="105">
        <v>0.19475194751947517</v>
      </c>
      <c r="X181" s="105">
        <v>1.5375153751537514</v>
      </c>
      <c r="Y181" s="105"/>
      <c r="Z181" s="105">
        <f t="shared" si="51"/>
        <v>7.7285772857728556</v>
      </c>
    </row>
    <row r="182" spans="1:26">
      <c r="A182" s="106" t="s">
        <v>158</v>
      </c>
      <c r="B182" s="105">
        <v>48.73</v>
      </c>
      <c r="C182" s="105">
        <v>15.9</v>
      </c>
      <c r="D182" s="105">
        <v>10.66</v>
      </c>
      <c r="E182" s="105">
        <v>3.49</v>
      </c>
      <c r="F182" s="105">
        <v>6.68</v>
      </c>
      <c r="G182" s="105">
        <v>4.87</v>
      </c>
      <c r="H182" s="105">
        <v>2.89</v>
      </c>
      <c r="I182" s="105">
        <v>2.76</v>
      </c>
      <c r="J182" s="105">
        <v>0.19</v>
      </c>
      <c r="K182" s="105">
        <v>1.65</v>
      </c>
      <c r="L182" s="105">
        <f t="shared" si="50"/>
        <v>97.82</v>
      </c>
      <c r="M182" s="187"/>
      <c r="N182" s="105"/>
      <c r="O182" s="105">
        <v>49.831271091113607</v>
      </c>
      <c r="P182" s="105">
        <v>16.25933121996114</v>
      </c>
      <c r="Q182" s="105">
        <v>10.900910113508539</v>
      </c>
      <c r="R182" s="105">
        <v>3.5688720728090808</v>
      </c>
      <c r="S182" s="105">
        <v>6.8309643112792706</v>
      </c>
      <c r="T182" s="105">
        <v>4.980059310767972</v>
      </c>
      <c r="U182" s="105">
        <v>2.9553124041313015</v>
      </c>
      <c r="V182" s="105">
        <v>2.8223744759177825</v>
      </c>
      <c r="W182" s="105">
        <v>0.19429389508129666</v>
      </c>
      <c r="X182" s="105">
        <v>1.6872890888638918</v>
      </c>
      <c r="Y182" s="105"/>
      <c r="Z182" s="105">
        <f t="shared" si="51"/>
        <v>7.935371714899274</v>
      </c>
    </row>
    <row r="183" spans="1:26">
      <c r="A183" s="106" t="s">
        <v>158</v>
      </c>
      <c r="B183" s="105">
        <v>49.37</v>
      </c>
      <c r="C183" s="105">
        <v>16</v>
      </c>
      <c r="D183" s="105">
        <v>10.47</v>
      </c>
      <c r="E183" s="105">
        <v>3.4</v>
      </c>
      <c r="F183" s="105">
        <v>6.89</v>
      </c>
      <c r="G183" s="105">
        <v>4.93</v>
      </c>
      <c r="H183" s="105">
        <v>2.93</v>
      </c>
      <c r="I183" s="105">
        <v>2.69</v>
      </c>
      <c r="J183" s="105">
        <v>0.21</v>
      </c>
      <c r="K183" s="105">
        <v>1.55</v>
      </c>
      <c r="L183" s="105">
        <f t="shared" si="50"/>
        <v>98.44</v>
      </c>
      <c r="M183" s="187"/>
      <c r="N183" s="105"/>
      <c r="O183" s="105">
        <v>50.152377082486787</v>
      </c>
      <c r="P183" s="105">
        <v>16.253555465258025</v>
      </c>
      <c r="Q183" s="105">
        <v>10.63592035757822</v>
      </c>
      <c r="R183" s="105">
        <v>3.4538805363673299</v>
      </c>
      <c r="S183" s="105">
        <v>6.9991873222267351</v>
      </c>
      <c r="T183" s="105">
        <v>5.0081267777326275</v>
      </c>
      <c r="U183" s="105">
        <v>2.9764323445753758</v>
      </c>
      <c r="V183" s="105">
        <v>2.7326290125965049</v>
      </c>
      <c r="W183" s="105">
        <v>0.21332791548151156</v>
      </c>
      <c r="X183" s="105">
        <v>1.5745631856968711</v>
      </c>
      <c r="Y183" s="105"/>
      <c r="Z183" s="105">
        <f t="shared" si="51"/>
        <v>7.9845591223080028</v>
      </c>
    </row>
    <row r="184" spans="1:26">
      <c r="A184" s="106" t="s">
        <v>158</v>
      </c>
      <c r="B184" s="105">
        <v>49.46</v>
      </c>
      <c r="C184" s="105">
        <v>16.04</v>
      </c>
      <c r="D184" s="105">
        <v>10.82</v>
      </c>
      <c r="E184" s="105">
        <v>3.41</v>
      </c>
      <c r="F184" s="105">
        <v>6.97</v>
      </c>
      <c r="G184" s="105">
        <v>4.93</v>
      </c>
      <c r="H184" s="105">
        <v>2.87</v>
      </c>
      <c r="I184" s="105">
        <v>2.46</v>
      </c>
      <c r="J184" s="105">
        <v>0.23</v>
      </c>
      <c r="K184" s="105">
        <v>1.51</v>
      </c>
      <c r="L184" s="105">
        <f t="shared" si="50"/>
        <v>98.7</v>
      </c>
      <c r="M184" s="187"/>
      <c r="N184" s="105"/>
      <c r="O184" s="105">
        <v>50.116526497112169</v>
      </c>
      <c r="P184" s="105">
        <v>16.252913162427802</v>
      </c>
      <c r="Q184" s="105">
        <v>10.963623467423243</v>
      </c>
      <c r="R184" s="105">
        <v>3.4552639578478059</v>
      </c>
      <c r="S184" s="105">
        <v>7.0625189988853974</v>
      </c>
      <c r="T184" s="105">
        <v>4.9954402675043061</v>
      </c>
      <c r="U184" s="105">
        <v>2.9080960583645754</v>
      </c>
      <c r="V184" s="105">
        <v>2.4926537643124935</v>
      </c>
      <c r="W184" s="105">
        <v>0.23305299422433884</v>
      </c>
      <c r="X184" s="105">
        <v>1.5300435707771809</v>
      </c>
      <c r="Y184" s="105"/>
      <c r="Z184" s="105">
        <f t="shared" si="51"/>
        <v>7.9035363258688811</v>
      </c>
    </row>
    <row r="185" spans="1:26">
      <c r="A185" s="106" t="s">
        <v>158</v>
      </c>
      <c r="B185" s="105">
        <v>49.25</v>
      </c>
      <c r="C185" s="105">
        <v>15.87</v>
      </c>
      <c r="D185" s="105">
        <v>11.31</v>
      </c>
      <c r="E185" s="105">
        <v>3.44</v>
      </c>
      <c r="F185" s="105">
        <v>6.54</v>
      </c>
      <c r="G185" s="105">
        <v>4.96</v>
      </c>
      <c r="H185" s="105">
        <v>2.89</v>
      </c>
      <c r="I185" s="105">
        <v>2.9</v>
      </c>
      <c r="J185" s="105">
        <v>0.28000000000000003</v>
      </c>
      <c r="K185" s="105">
        <v>1.71</v>
      </c>
      <c r="L185" s="105">
        <f t="shared" si="50"/>
        <v>99.15</v>
      </c>
      <c r="M185" s="187"/>
      <c r="N185" s="105"/>
      <c r="O185" s="105">
        <v>49.67722412749648</v>
      </c>
      <c r="P185" s="105">
        <v>16.00766592697196</v>
      </c>
      <c r="Q185" s="105">
        <v>11.408109743796652</v>
      </c>
      <c r="R185" s="105">
        <v>3.469840629412952</v>
      </c>
      <c r="S185" s="105">
        <v>6.5967318942909028</v>
      </c>
      <c r="T185" s="105">
        <v>5.0030260238047211</v>
      </c>
      <c r="U185" s="105">
        <v>2.9150695985475092</v>
      </c>
      <c r="V185" s="105">
        <v>2.925156344563244</v>
      </c>
      <c r="W185" s="105">
        <v>0.28242888844058911</v>
      </c>
      <c r="X185" s="105">
        <v>1.7248335686907406</v>
      </c>
      <c r="Y185" s="105"/>
      <c r="Z185" s="105">
        <f t="shared" si="51"/>
        <v>7.9180956223522303</v>
      </c>
    </row>
    <row r="186" spans="1:26">
      <c r="A186" s="106" t="s">
        <v>158</v>
      </c>
      <c r="B186" s="105">
        <v>49.28</v>
      </c>
      <c r="C186" s="105">
        <v>16.05</v>
      </c>
      <c r="D186" s="105">
        <v>10.84</v>
      </c>
      <c r="E186" s="105">
        <v>3.4</v>
      </c>
      <c r="F186" s="105">
        <v>6.77</v>
      </c>
      <c r="G186" s="105">
        <v>5.04</v>
      </c>
      <c r="H186" s="105">
        <v>2.66</v>
      </c>
      <c r="I186" s="105">
        <v>2.72</v>
      </c>
      <c r="J186" s="105">
        <v>0.2</v>
      </c>
      <c r="K186" s="105">
        <v>1.67</v>
      </c>
      <c r="L186" s="105">
        <f t="shared" si="50"/>
        <v>98.63000000000001</v>
      </c>
      <c r="M186" s="187"/>
      <c r="N186" s="105"/>
      <c r="O186" s="105">
        <v>49.949320900060812</v>
      </c>
      <c r="P186" s="105">
        <v>16.26799108047841</v>
      </c>
      <c r="Q186" s="105">
        <v>10.987228866815324</v>
      </c>
      <c r="R186" s="105">
        <v>3.4461787958645851</v>
      </c>
      <c r="S186" s="105">
        <v>6.8619501317656582</v>
      </c>
      <c r="T186" s="105">
        <v>5.1084532738698556</v>
      </c>
      <c r="U186" s="105">
        <v>2.6961281167646463</v>
      </c>
      <c r="V186" s="105">
        <v>2.7569430366916685</v>
      </c>
      <c r="W186" s="105">
        <v>0.2027163997567403</v>
      </c>
      <c r="X186" s="105">
        <v>1.6926819379687814</v>
      </c>
      <c r="Y186" s="105"/>
      <c r="Z186" s="105">
        <f t="shared" si="51"/>
        <v>7.8045813906345014</v>
      </c>
    </row>
    <row r="187" spans="1:26">
      <c r="A187" s="106" t="s">
        <v>158</v>
      </c>
      <c r="B187" s="105">
        <v>48.63</v>
      </c>
      <c r="C187" s="105">
        <v>16</v>
      </c>
      <c r="D187" s="105">
        <v>10.77</v>
      </c>
      <c r="E187" s="105">
        <v>3.32</v>
      </c>
      <c r="F187" s="105">
        <v>6.77</v>
      </c>
      <c r="G187" s="105">
        <v>4.87</v>
      </c>
      <c r="H187" s="105">
        <v>3.03</v>
      </c>
      <c r="I187" s="105">
        <v>2.79</v>
      </c>
      <c r="J187" s="105">
        <v>0.2</v>
      </c>
      <c r="K187" s="105">
        <v>1.5</v>
      </c>
      <c r="L187" s="105">
        <f t="shared" si="50"/>
        <v>97.88</v>
      </c>
      <c r="M187" s="187"/>
      <c r="N187" s="105"/>
      <c r="O187" s="105">
        <v>49.673135852911145</v>
      </c>
      <c r="P187" s="105">
        <v>16.343207354443312</v>
      </c>
      <c r="Q187" s="105">
        <v>11.001021450459653</v>
      </c>
      <c r="R187" s="105">
        <v>3.3912155260469867</v>
      </c>
      <c r="S187" s="105">
        <v>6.9152196118488263</v>
      </c>
      <c r="T187" s="105">
        <v>4.9744637385086836</v>
      </c>
      <c r="U187" s="105">
        <v>3.0949948927477018</v>
      </c>
      <c r="V187" s="105">
        <v>2.8498467824310523</v>
      </c>
      <c r="W187" s="105">
        <v>0.20429009193054143</v>
      </c>
      <c r="X187" s="105">
        <v>1.5321756894790604</v>
      </c>
      <c r="Y187" s="105"/>
      <c r="Z187" s="105">
        <f t="shared" si="51"/>
        <v>8.069458631256385</v>
      </c>
    </row>
    <row r="188" spans="1:26">
      <c r="A188" s="106" t="s">
        <v>158</v>
      </c>
      <c r="B188" s="105">
        <v>49.01</v>
      </c>
      <c r="C188" s="105">
        <v>15.85</v>
      </c>
      <c r="D188" s="105">
        <v>11.22</v>
      </c>
      <c r="E188" s="105">
        <v>3.28</v>
      </c>
      <c r="F188" s="105">
        <v>6.79</v>
      </c>
      <c r="G188" s="105">
        <v>4.68</v>
      </c>
      <c r="H188" s="105">
        <v>3.18</v>
      </c>
      <c r="I188" s="105">
        <v>2.59</v>
      </c>
      <c r="J188" s="105">
        <v>0.23</v>
      </c>
      <c r="K188" s="105">
        <v>1.73</v>
      </c>
      <c r="L188" s="105">
        <f t="shared" si="50"/>
        <v>98.560000000000031</v>
      </c>
      <c r="M188" s="187"/>
      <c r="N188" s="105"/>
      <c r="O188" s="105">
        <v>49.710924028806161</v>
      </c>
      <c r="P188" s="105">
        <v>16.076681204990361</v>
      </c>
      <c r="Q188" s="105">
        <v>11.380464550157216</v>
      </c>
      <c r="R188" s="105">
        <v>3.3269094228623586</v>
      </c>
      <c r="S188" s="105">
        <v>6.8871082259864078</v>
      </c>
      <c r="T188" s="105">
        <v>4.7469317374987305</v>
      </c>
      <c r="U188" s="105">
        <v>3.2254792575311892</v>
      </c>
      <c r="V188" s="105">
        <v>2.6270412820772893</v>
      </c>
      <c r="W188" s="105">
        <v>0.23328938026168977</v>
      </c>
      <c r="X188" s="105">
        <v>1.754741860229232</v>
      </c>
      <c r="Y188" s="105"/>
      <c r="Z188" s="105">
        <f t="shared" si="51"/>
        <v>7.9724109950299198</v>
      </c>
    </row>
    <row r="189" spans="1:26">
      <c r="A189" s="106" t="s">
        <v>158</v>
      </c>
      <c r="B189" s="105">
        <v>48.04</v>
      </c>
      <c r="C189" s="105">
        <v>15.62</v>
      </c>
      <c r="D189" s="105">
        <v>10.43</v>
      </c>
      <c r="E189" s="105">
        <v>3.31</v>
      </c>
      <c r="F189" s="105">
        <v>6.96</v>
      </c>
      <c r="G189" s="105">
        <v>4.76</v>
      </c>
      <c r="H189" s="105">
        <v>2.84</v>
      </c>
      <c r="I189" s="105">
        <v>2.62</v>
      </c>
      <c r="J189" s="105">
        <v>0.21</v>
      </c>
      <c r="K189" s="105">
        <v>1.61</v>
      </c>
      <c r="L189" s="105">
        <f t="shared" si="50"/>
        <v>96.4</v>
      </c>
      <c r="M189" s="188"/>
      <c r="N189" s="105"/>
      <c r="O189" s="105">
        <v>49.834024896265554</v>
      </c>
      <c r="P189" s="105">
        <v>16.203319502074688</v>
      </c>
      <c r="Q189" s="105">
        <v>10.819502074688796</v>
      </c>
      <c r="R189" s="105">
        <v>3.4336099585062239</v>
      </c>
      <c r="S189" s="105">
        <v>7.219917012448132</v>
      </c>
      <c r="T189" s="105">
        <v>4.9377593360995853</v>
      </c>
      <c r="U189" s="105">
        <v>2.9460580912863068</v>
      </c>
      <c r="V189" s="105">
        <v>2.7178423236514524</v>
      </c>
      <c r="W189" s="105">
        <v>0.21784232365145226</v>
      </c>
      <c r="X189" s="105">
        <v>1.6701244813278009</v>
      </c>
      <c r="Y189" s="105"/>
      <c r="Z189" s="105">
        <f t="shared" si="51"/>
        <v>7.8838174273858925</v>
      </c>
    </row>
    <row r="190" spans="1:26">
      <c r="A190" s="106"/>
      <c r="B190" s="105"/>
      <c r="C190" s="105"/>
      <c r="D190" s="105"/>
      <c r="E190" s="105"/>
      <c r="F190" s="105"/>
      <c r="G190" s="105"/>
      <c r="H190" s="105"/>
      <c r="I190" s="105"/>
      <c r="J190" s="105"/>
      <c r="K190" s="105"/>
      <c r="L190" s="105"/>
      <c r="M190" s="105"/>
      <c r="N190" s="105"/>
      <c r="O190" s="105"/>
      <c r="P190" s="105"/>
      <c r="Q190" s="105"/>
      <c r="R190" s="105"/>
      <c r="S190" s="105"/>
      <c r="T190" s="105"/>
      <c r="U190" s="105"/>
      <c r="V190" s="105"/>
      <c r="W190" s="105"/>
      <c r="X190" s="105"/>
      <c r="Y190" s="105"/>
      <c r="Z190" s="105"/>
    </row>
    <row r="191" spans="1:26">
      <c r="A191" s="109" t="s">
        <v>140</v>
      </c>
      <c r="B191" s="109">
        <f t="shared" ref="B191:L191" si="52">AVERAGE(B163:B189)</f>
        <v>48.9674074074074</v>
      </c>
      <c r="C191" s="109">
        <f t="shared" si="52"/>
        <v>15.927777777777779</v>
      </c>
      <c r="D191" s="109">
        <f t="shared" si="52"/>
        <v>10.798518518518518</v>
      </c>
      <c r="E191" s="109">
        <f t="shared" si="52"/>
        <v>3.432962962962963</v>
      </c>
      <c r="F191" s="109">
        <f t="shared" si="52"/>
        <v>6.7233333333333336</v>
      </c>
      <c r="G191" s="109">
        <f t="shared" si="52"/>
        <v>4.9307407407407409</v>
      </c>
      <c r="H191" s="109">
        <f t="shared" si="52"/>
        <v>2.867777777777778</v>
      </c>
      <c r="I191" s="109">
        <f t="shared" si="52"/>
        <v>2.6818518518518522</v>
      </c>
      <c r="J191" s="109">
        <f t="shared" si="52"/>
        <v>0.22851851851851862</v>
      </c>
      <c r="K191" s="109">
        <f t="shared" si="52"/>
        <v>1.6714814814814813</v>
      </c>
      <c r="L191" s="109">
        <f t="shared" si="52"/>
        <v>98.230370370370366</v>
      </c>
      <c r="M191" s="105"/>
      <c r="N191" s="105"/>
      <c r="O191" s="109">
        <f t="shared" ref="O191:X191" si="53">AVERAGE(O163:O189)</f>
        <v>49.847945768563193</v>
      </c>
      <c r="P191" s="109">
        <f t="shared" si="53"/>
        <v>16.214379675653714</v>
      </c>
      <c r="Q191" s="109">
        <f t="shared" si="53"/>
        <v>10.99238235503392</v>
      </c>
      <c r="R191" s="109">
        <f t="shared" si="53"/>
        <v>3.4949037271186425</v>
      </c>
      <c r="S191" s="109">
        <f t="shared" si="53"/>
        <v>6.8445186941455587</v>
      </c>
      <c r="T191" s="109">
        <f t="shared" si="53"/>
        <v>5.0193654562580896</v>
      </c>
      <c r="U191" s="109">
        <f t="shared" si="53"/>
        <v>2.9194957472371295</v>
      </c>
      <c r="V191" s="109">
        <f t="shared" si="53"/>
        <v>2.7300795189563334</v>
      </c>
      <c r="W191" s="109">
        <f t="shared" si="53"/>
        <v>0.23257960857105772</v>
      </c>
      <c r="X191" s="109">
        <f t="shared" si="53"/>
        <v>1.7013958819252701</v>
      </c>
      <c r="Y191" s="105"/>
      <c r="Z191" s="109">
        <f>AVERAGE(Z163:Z189)</f>
        <v>7.9388612034952182</v>
      </c>
    </row>
    <row r="192" spans="1:26">
      <c r="A192" s="106"/>
      <c r="B192" s="105"/>
      <c r="C192" s="105"/>
      <c r="D192" s="105"/>
      <c r="E192" s="105"/>
      <c r="F192" s="105"/>
      <c r="G192" s="105"/>
      <c r="H192" s="105"/>
      <c r="I192" s="105"/>
      <c r="J192" s="105"/>
      <c r="K192" s="105"/>
      <c r="L192" s="105"/>
      <c r="M192" s="105"/>
      <c r="N192" s="105"/>
      <c r="O192" s="105"/>
      <c r="P192" s="105"/>
      <c r="Q192" s="105"/>
      <c r="R192" s="105"/>
      <c r="S192" s="105"/>
      <c r="T192" s="105"/>
      <c r="U192" s="105"/>
      <c r="V192" s="105"/>
      <c r="W192" s="105"/>
      <c r="X192" s="105"/>
      <c r="Y192" s="105"/>
      <c r="Z192" s="105"/>
    </row>
    <row r="193" spans="1:26">
      <c r="A193" s="106" t="s">
        <v>160</v>
      </c>
      <c r="B193" s="105">
        <v>48.76</v>
      </c>
      <c r="C193" s="105">
        <v>15.62</v>
      </c>
      <c r="D193" s="105">
        <v>10.9</v>
      </c>
      <c r="E193" s="105">
        <v>3.56</v>
      </c>
      <c r="F193" s="105">
        <v>6.2</v>
      </c>
      <c r="G193" s="105">
        <v>4.6900000000000004</v>
      </c>
      <c r="H193" s="105">
        <v>3.02</v>
      </c>
      <c r="I193" s="105">
        <v>2.72</v>
      </c>
      <c r="J193" s="105">
        <v>0.23</v>
      </c>
      <c r="K193" s="105">
        <v>1.56</v>
      </c>
      <c r="L193" s="105">
        <f t="shared" ref="L193:L221" si="54">SUM(B193:K193)</f>
        <v>97.26</v>
      </c>
      <c r="M193" s="189" t="s">
        <v>161</v>
      </c>
      <c r="N193" s="105"/>
      <c r="O193" s="105">
        <v>50.133662348344643</v>
      </c>
      <c r="P193" s="105">
        <v>16.060045239564051</v>
      </c>
      <c r="Q193" s="105">
        <v>11.207073822743162</v>
      </c>
      <c r="R193" s="105">
        <v>3.6602920008225377</v>
      </c>
      <c r="S193" s="105">
        <v>6.3746658441291375</v>
      </c>
      <c r="T193" s="105">
        <v>4.8221262595105907</v>
      </c>
      <c r="U193" s="105">
        <v>3.1050791692370963</v>
      </c>
      <c r="V193" s="105">
        <v>2.7966275961340736</v>
      </c>
      <c r="W193" s="105">
        <v>0.23647953937898417</v>
      </c>
      <c r="X193" s="105">
        <v>1.6039481801357187</v>
      </c>
      <c r="Y193" s="105"/>
      <c r="Z193" s="105">
        <f t="shared" ref="Z193:Z221" si="55">SUM(T193,U193)</f>
        <v>7.927205428747687</v>
      </c>
    </row>
    <row r="194" spans="1:26">
      <c r="A194" s="106" t="s">
        <v>160</v>
      </c>
      <c r="B194" s="105">
        <v>48.4</v>
      </c>
      <c r="C194" s="105">
        <v>15.7</v>
      </c>
      <c r="D194" s="105">
        <v>10.62</v>
      </c>
      <c r="E194" s="105">
        <v>3.59</v>
      </c>
      <c r="F194" s="105">
        <v>6.35</v>
      </c>
      <c r="G194" s="105">
        <v>4.75</v>
      </c>
      <c r="H194" s="105">
        <v>2.85</v>
      </c>
      <c r="I194" s="105">
        <v>2.64</v>
      </c>
      <c r="J194" s="105">
        <v>0.18</v>
      </c>
      <c r="K194" s="105">
        <v>1.5</v>
      </c>
      <c r="L194" s="105">
        <f t="shared" si="54"/>
        <v>96.58</v>
      </c>
      <c r="M194" s="187"/>
      <c r="N194" s="105"/>
      <c r="O194" s="105">
        <v>50.113895216400905</v>
      </c>
      <c r="P194" s="105">
        <v>16.255953613584591</v>
      </c>
      <c r="Q194" s="105">
        <v>10.996065437978878</v>
      </c>
      <c r="R194" s="105">
        <v>3.7171256989024641</v>
      </c>
      <c r="S194" s="105">
        <v>6.5748602195071433</v>
      </c>
      <c r="T194" s="105">
        <v>4.9182025264029825</v>
      </c>
      <c r="U194" s="105">
        <v>2.950921515841789</v>
      </c>
      <c r="V194" s="105">
        <v>2.7334851936218678</v>
      </c>
      <c r="W194" s="105">
        <v>0.18637399047421827</v>
      </c>
      <c r="X194" s="105">
        <v>1.5531165872851522</v>
      </c>
      <c r="Y194" s="105"/>
      <c r="Z194" s="105">
        <f t="shared" si="55"/>
        <v>7.8691240422447715</v>
      </c>
    </row>
    <row r="195" spans="1:26">
      <c r="A195" s="106" t="s">
        <v>160</v>
      </c>
      <c r="B195" s="105">
        <v>48.01</v>
      </c>
      <c r="C195" s="105">
        <v>15.55</v>
      </c>
      <c r="D195" s="105">
        <v>10.5</v>
      </c>
      <c r="E195" s="105">
        <v>3.3</v>
      </c>
      <c r="F195" s="105">
        <v>6.46</v>
      </c>
      <c r="G195" s="105">
        <v>4.8600000000000003</v>
      </c>
      <c r="H195" s="105">
        <v>2.84</v>
      </c>
      <c r="I195" s="105">
        <v>2.73</v>
      </c>
      <c r="J195" s="105">
        <v>0.15</v>
      </c>
      <c r="K195" s="105">
        <v>1.6</v>
      </c>
      <c r="L195" s="105">
        <f t="shared" si="54"/>
        <v>96</v>
      </c>
      <c r="M195" s="187"/>
      <c r="N195" s="105"/>
      <c r="O195" s="105">
        <v>49.989587671803413</v>
      </c>
      <c r="P195" s="105">
        <v>16.191170345689297</v>
      </c>
      <c r="Q195" s="105">
        <v>10.932944606413995</v>
      </c>
      <c r="R195" s="105">
        <v>3.4360683048729697</v>
      </c>
      <c r="S195" s="105">
        <v>6.7263640149937531</v>
      </c>
      <c r="T195" s="105">
        <v>5.0603915035401927</v>
      </c>
      <c r="U195" s="105">
        <v>2.9571012078300711</v>
      </c>
      <c r="V195" s="105">
        <v>2.8425655976676385</v>
      </c>
      <c r="W195" s="105">
        <v>0.15618492294877134</v>
      </c>
      <c r="X195" s="105">
        <v>1.6659725114535613</v>
      </c>
      <c r="Y195" s="105"/>
      <c r="Z195" s="105">
        <f t="shared" si="55"/>
        <v>8.017492711370263</v>
      </c>
    </row>
    <row r="196" spans="1:26">
      <c r="A196" s="106" t="s">
        <v>160</v>
      </c>
      <c r="B196" s="105">
        <v>48.98</v>
      </c>
      <c r="C196" s="105">
        <v>16.010000000000002</v>
      </c>
      <c r="D196" s="105">
        <v>10.49</v>
      </c>
      <c r="E196" s="105">
        <v>3.7</v>
      </c>
      <c r="F196" s="105">
        <v>5.83</v>
      </c>
      <c r="G196" s="105">
        <v>4.99</v>
      </c>
      <c r="H196" s="105">
        <v>3.24</v>
      </c>
      <c r="I196" s="105">
        <v>2.67</v>
      </c>
      <c r="J196" s="105">
        <v>0.25</v>
      </c>
      <c r="K196" s="105">
        <v>1.6</v>
      </c>
      <c r="L196" s="105">
        <f t="shared" si="54"/>
        <v>97.759999999999977</v>
      </c>
      <c r="M196" s="187"/>
      <c r="N196" s="105"/>
      <c r="O196" s="105">
        <v>50.102291325695589</v>
      </c>
      <c r="P196" s="105">
        <v>16.376841243862525</v>
      </c>
      <c r="Q196" s="105">
        <v>10.730360065466451</v>
      </c>
      <c r="R196" s="105">
        <v>3.7847790507364989</v>
      </c>
      <c r="S196" s="105">
        <v>5.9635842880523748</v>
      </c>
      <c r="T196" s="105">
        <v>5.104337152209494</v>
      </c>
      <c r="U196" s="105">
        <v>3.3142389525368259</v>
      </c>
      <c r="V196" s="105">
        <v>2.7311783960720137</v>
      </c>
      <c r="W196" s="105">
        <v>0.25572831423895259</v>
      </c>
      <c r="X196" s="105">
        <v>1.6366612111292966</v>
      </c>
      <c r="Y196" s="105"/>
      <c r="Z196" s="105">
        <f t="shared" si="55"/>
        <v>8.4185761047463199</v>
      </c>
    </row>
    <row r="197" spans="1:26">
      <c r="A197" s="106" t="s">
        <v>160</v>
      </c>
      <c r="B197" s="105">
        <v>48.529600000000002</v>
      </c>
      <c r="C197" s="105">
        <v>15.5791</v>
      </c>
      <c r="D197" s="105">
        <v>10.754099999999999</v>
      </c>
      <c r="E197" s="105">
        <v>3.5013000000000001</v>
      </c>
      <c r="F197" s="105">
        <v>6.7541000000000002</v>
      </c>
      <c r="G197" s="105">
        <v>4.875</v>
      </c>
      <c r="H197" s="105">
        <v>2.8898000000000001</v>
      </c>
      <c r="I197" s="105">
        <v>2.7490000000000001</v>
      </c>
      <c r="J197" s="105">
        <v>0.2482</v>
      </c>
      <c r="K197" s="105">
        <v>1.73</v>
      </c>
      <c r="L197" s="105">
        <f t="shared" si="54"/>
        <v>97.610199999999978</v>
      </c>
      <c r="M197" s="187"/>
      <c r="N197" s="105"/>
      <c r="O197" s="105">
        <v>49.717754906761805</v>
      </c>
      <c r="P197" s="105">
        <v>15.960524617304342</v>
      </c>
      <c r="Q197" s="105">
        <v>11.017393674021772</v>
      </c>
      <c r="R197" s="105">
        <v>3.5870226677130059</v>
      </c>
      <c r="S197" s="105">
        <v>6.9194612858082465</v>
      </c>
      <c r="T197" s="105">
        <v>4.9943550981352365</v>
      </c>
      <c r="U197" s="105">
        <v>2.9605512538648631</v>
      </c>
      <c r="V197" s="105">
        <v>2.8163040337997467</v>
      </c>
      <c r="W197" s="105">
        <v>0.25427670468864938</v>
      </c>
      <c r="X197" s="105">
        <v>1.7723557579023503</v>
      </c>
      <c r="Y197" s="105"/>
      <c r="Z197" s="105">
        <f t="shared" si="55"/>
        <v>7.9549063520000995</v>
      </c>
    </row>
    <row r="198" spans="1:26">
      <c r="A198" s="106" t="s">
        <v>160</v>
      </c>
      <c r="B198" s="105">
        <v>48.718200000000003</v>
      </c>
      <c r="C198" s="105">
        <v>15.7448</v>
      </c>
      <c r="D198" s="105">
        <v>10.8177</v>
      </c>
      <c r="E198" s="105">
        <v>3.3891</v>
      </c>
      <c r="F198" s="105">
        <v>6.5476999999999999</v>
      </c>
      <c r="G198" s="105">
        <v>4.8448000000000002</v>
      </c>
      <c r="H198" s="105">
        <v>2.9161999999999999</v>
      </c>
      <c r="I198" s="105">
        <v>2.7563</v>
      </c>
      <c r="J198" s="105">
        <v>0.2072</v>
      </c>
      <c r="K198" s="105">
        <v>1.6468</v>
      </c>
      <c r="L198" s="105">
        <f t="shared" si="54"/>
        <v>97.58880000000002</v>
      </c>
      <c r="M198" s="187"/>
      <c r="N198" s="105"/>
      <c r="O198" s="105">
        <v>49.921917269194822</v>
      </c>
      <c r="P198" s="105">
        <v>16.133818634925316</v>
      </c>
      <c r="Q198" s="105">
        <v>11.084981063400717</v>
      </c>
      <c r="R198" s="105">
        <v>3.4728370468742309</v>
      </c>
      <c r="S198" s="105">
        <v>6.7094789566015747</v>
      </c>
      <c r="T198" s="105">
        <v>4.9645041234239988</v>
      </c>
      <c r="U198" s="105">
        <v>2.9882527503156093</v>
      </c>
      <c r="V198" s="105">
        <v>2.824401980555145</v>
      </c>
      <c r="W198" s="105">
        <v>0.21231944649385989</v>
      </c>
      <c r="X198" s="105">
        <v>1.6874887282147131</v>
      </c>
      <c r="Y198" s="105"/>
      <c r="Z198" s="105">
        <f t="shared" si="55"/>
        <v>7.9527568737396077</v>
      </c>
    </row>
    <row r="199" spans="1:26">
      <c r="A199" s="106" t="s">
        <v>160</v>
      </c>
      <c r="B199" s="105">
        <v>48.216299999999997</v>
      </c>
      <c r="C199" s="105">
        <v>15.772500000000001</v>
      </c>
      <c r="D199" s="105">
        <v>10.5974</v>
      </c>
      <c r="E199" s="105">
        <v>3.4405999999999999</v>
      </c>
      <c r="F199" s="105">
        <v>6.4154999999999998</v>
      </c>
      <c r="G199" s="105">
        <v>5.0141999999999998</v>
      </c>
      <c r="H199" s="105">
        <v>2.9087999999999998</v>
      </c>
      <c r="I199" s="105">
        <v>2.9047000000000001</v>
      </c>
      <c r="J199" s="105">
        <v>0.1239</v>
      </c>
      <c r="K199" s="105">
        <v>1.7692000000000001</v>
      </c>
      <c r="L199" s="105">
        <f t="shared" si="54"/>
        <v>97.1631</v>
      </c>
      <c r="M199" s="187"/>
      <c r="N199" s="105"/>
      <c r="O199" s="105">
        <v>49.624085686850265</v>
      </c>
      <c r="P199" s="105">
        <v>16.233014385090637</v>
      </c>
      <c r="Q199" s="105">
        <v>10.906815447428089</v>
      </c>
      <c r="R199" s="105">
        <v>3.5410562240192012</v>
      </c>
      <c r="S199" s="105">
        <v>6.6028152662893635</v>
      </c>
      <c r="T199" s="105">
        <v>5.1606010923900127</v>
      </c>
      <c r="U199" s="105">
        <v>2.9937291008623648</v>
      </c>
      <c r="V199" s="105">
        <v>2.9895093919399445</v>
      </c>
      <c r="W199" s="105">
        <v>0.12751754524094025</v>
      </c>
      <c r="X199" s="105">
        <v>1.8208558598891971</v>
      </c>
      <c r="Y199" s="105"/>
      <c r="Z199" s="105">
        <f t="shared" si="55"/>
        <v>8.1543301932523775</v>
      </c>
    </row>
    <row r="200" spans="1:26">
      <c r="A200" s="106" t="s">
        <v>160</v>
      </c>
      <c r="B200" s="105">
        <v>48.438499999999998</v>
      </c>
      <c r="C200" s="105">
        <v>15.6441</v>
      </c>
      <c r="D200" s="105">
        <v>10.790699999999999</v>
      </c>
      <c r="E200" s="105">
        <v>3.4005000000000001</v>
      </c>
      <c r="F200" s="105">
        <v>6.5058999999999996</v>
      </c>
      <c r="G200" s="105">
        <v>4.9972000000000003</v>
      </c>
      <c r="H200" s="105">
        <v>2.8342999999999998</v>
      </c>
      <c r="I200" s="105">
        <v>2.5977999999999999</v>
      </c>
      <c r="J200" s="105">
        <v>0.22750000000000001</v>
      </c>
      <c r="K200" s="105">
        <v>1.8149</v>
      </c>
      <c r="L200" s="105">
        <f t="shared" si="54"/>
        <v>97.251400000000004</v>
      </c>
      <c r="M200" s="187"/>
      <c r="N200" s="105"/>
      <c r="O200" s="105">
        <v>49.807509197811036</v>
      </c>
      <c r="P200" s="105">
        <v>16.086246573314114</v>
      </c>
      <c r="Q200" s="105">
        <v>11.095675743485442</v>
      </c>
      <c r="R200" s="105">
        <v>3.4966077609165529</v>
      </c>
      <c r="S200" s="105">
        <v>6.6897751600491109</v>
      </c>
      <c r="T200" s="105">
        <v>5.1384350250998967</v>
      </c>
      <c r="U200" s="105">
        <v>2.9144053453215069</v>
      </c>
      <c r="V200" s="105">
        <v>2.6712211855047849</v>
      </c>
      <c r="W200" s="105">
        <v>0.23392979432686833</v>
      </c>
      <c r="X200" s="105">
        <v>1.866194214170696</v>
      </c>
      <c r="Y200" s="105"/>
      <c r="Z200" s="105">
        <f t="shared" si="55"/>
        <v>8.0528403704214035</v>
      </c>
    </row>
    <row r="201" spans="1:26">
      <c r="A201" s="106" t="s">
        <v>160</v>
      </c>
      <c r="B201" s="105">
        <v>48.423000000000002</v>
      </c>
      <c r="C201" s="105">
        <v>15.807700000000001</v>
      </c>
      <c r="D201" s="105">
        <v>11.036</v>
      </c>
      <c r="E201" s="105">
        <v>3.3115000000000001</v>
      </c>
      <c r="F201" s="105">
        <v>6.6810999999999998</v>
      </c>
      <c r="G201" s="105">
        <v>4.8193000000000001</v>
      </c>
      <c r="H201" s="105">
        <v>2.9136000000000002</v>
      </c>
      <c r="I201" s="105">
        <v>2.3066</v>
      </c>
      <c r="J201" s="105">
        <v>0.24610000000000001</v>
      </c>
      <c r="K201" s="105">
        <v>1.6830000000000001</v>
      </c>
      <c r="L201" s="105">
        <f t="shared" si="54"/>
        <v>97.227900000000005</v>
      </c>
      <c r="M201" s="187"/>
      <c r="N201" s="105"/>
      <c r="O201" s="105">
        <v>49.803605755138186</v>
      </c>
      <c r="P201" s="105">
        <v>16.258399080922246</v>
      </c>
      <c r="Q201" s="105">
        <v>11.350651407672077</v>
      </c>
      <c r="R201" s="105">
        <v>3.4059153802560784</v>
      </c>
      <c r="S201" s="105">
        <v>6.8715872707319603</v>
      </c>
      <c r="T201" s="105">
        <v>4.9567048141531389</v>
      </c>
      <c r="U201" s="105">
        <v>2.9966707087163256</v>
      </c>
      <c r="V201" s="105">
        <v>2.3723643110670904</v>
      </c>
      <c r="W201" s="105">
        <v>0.25311664655926952</v>
      </c>
      <c r="X201" s="105">
        <v>1.7309846247836269</v>
      </c>
      <c r="Y201" s="105"/>
      <c r="Z201" s="105">
        <f t="shared" si="55"/>
        <v>7.9533755228694645</v>
      </c>
    </row>
    <row r="202" spans="1:26">
      <c r="A202" s="106" t="s">
        <v>160</v>
      </c>
      <c r="B202" s="105">
        <v>48.854199999999999</v>
      </c>
      <c r="C202" s="105">
        <v>15.585900000000001</v>
      </c>
      <c r="D202" s="105">
        <v>10.513199999999999</v>
      </c>
      <c r="E202" s="105">
        <v>3.4672999999999998</v>
      </c>
      <c r="F202" s="105">
        <v>6.0179</v>
      </c>
      <c r="G202" s="105">
        <v>4.8769999999999998</v>
      </c>
      <c r="H202" s="105">
        <v>2.9719000000000002</v>
      </c>
      <c r="I202" s="105">
        <v>2.3729</v>
      </c>
      <c r="J202" s="105">
        <v>0.18809999999999999</v>
      </c>
      <c r="K202" s="105">
        <v>1.6551</v>
      </c>
      <c r="L202" s="105">
        <f t="shared" si="54"/>
        <v>96.503500000000003</v>
      </c>
      <c r="M202" s="187"/>
      <c r="N202" s="105"/>
      <c r="O202" s="105">
        <v>50.624277875931952</v>
      </c>
      <c r="P202" s="105">
        <v>16.150605936572248</v>
      </c>
      <c r="Q202" s="105">
        <v>10.894112648764033</v>
      </c>
      <c r="R202" s="105">
        <v>3.5929266814157002</v>
      </c>
      <c r="S202" s="105">
        <v>6.2359396291326217</v>
      </c>
      <c r="T202" s="105">
        <v>5.0537027154455538</v>
      </c>
      <c r="U202" s="105">
        <v>3.0795774246529919</v>
      </c>
      <c r="V202" s="105">
        <v>2.4588745485915018</v>
      </c>
      <c r="W202" s="105">
        <v>0.19491521032915904</v>
      </c>
      <c r="X202" s="105">
        <v>1.7150673291642271</v>
      </c>
      <c r="Y202" s="105"/>
      <c r="Z202" s="105">
        <f t="shared" si="55"/>
        <v>8.1332801400985453</v>
      </c>
    </row>
    <row r="203" spans="1:26">
      <c r="A203" s="106" t="s">
        <v>160</v>
      </c>
      <c r="B203" s="105">
        <v>48.3508</v>
      </c>
      <c r="C203" s="105">
        <v>15.246600000000001</v>
      </c>
      <c r="D203" s="105">
        <v>10.5448</v>
      </c>
      <c r="E203" s="105">
        <v>3.2410000000000001</v>
      </c>
      <c r="F203" s="105">
        <v>6.7397999999999998</v>
      </c>
      <c r="G203" s="105">
        <v>5.0106000000000002</v>
      </c>
      <c r="H203" s="105">
        <v>2.8096000000000001</v>
      </c>
      <c r="I203" s="105">
        <v>2.5743999999999998</v>
      </c>
      <c r="J203" s="105">
        <v>1.38E-2</v>
      </c>
      <c r="K203" s="105">
        <v>1.5479000000000001</v>
      </c>
      <c r="L203" s="105">
        <f t="shared" si="54"/>
        <v>96.079300000000003</v>
      </c>
      <c r="M203" s="187"/>
      <c r="N203" s="105"/>
      <c r="O203" s="105">
        <v>50.323847072158109</v>
      </c>
      <c r="P203" s="105">
        <v>15.868766737476234</v>
      </c>
      <c r="Q203" s="105">
        <v>10.975100776129718</v>
      </c>
      <c r="R203" s="105">
        <v>3.3732552173048727</v>
      </c>
      <c r="S203" s="105">
        <v>7.0148304577572898</v>
      </c>
      <c r="T203" s="105">
        <v>5.215067137250168</v>
      </c>
      <c r="U203" s="105">
        <v>2.9242511134031997</v>
      </c>
      <c r="V203" s="105">
        <v>2.6794533265750271</v>
      </c>
      <c r="W203" s="105">
        <v>1.4363135451652961E-2</v>
      </c>
      <c r="X203" s="105">
        <v>1.6110650264937403</v>
      </c>
      <c r="Y203" s="105"/>
      <c r="Z203" s="105">
        <f t="shared" si="55"/>
        <v>8.1393182506533677</v>
      </c>
    </row>
    <row r="204" spans="1:26">
      <c r="A204" s="106" t="s">
        <v>160</v>
      </c>
      <c r="B204" s="105">
        <v>48.908999999999999</v>
      </c>
      <c r="C204" s="105">
        <v>15.760400000000001</v>
      </c>
      <c r="D204" s="105">
        <v>10.8146</v>
      </c>
      <c r="E204" s="105">
        <v>3.4870999999999999</v>
      </c>
      <c r="F204" s="105">
        <v>6.6223000000000001</v>
      </c>
      <c r="G204" s="105">
        <v>4.8864999999999998</v>
      </c>
      <c r="H204" s="105">
        <v>2.8849</v>
      </c>
      <c r="I204" s="105">
        <v>2.6360000000000001</v>
      </c>
      <c r="J204" s="105">
        <v>0.2059</v>
      </c>
      <c r="K204" s="105">
        <v>1.7938000000000001</v>
      </c>
      <c r="L204" s="105">
        <f t="shared" si="54"/>
        <v>98.000499999999988</v>
      </c>
      <c r="M204" s="187"/>
      <c r="N204" s="105"/>
      <c r="O204" s="105">
        <v>49.906888230162089</v>
      </c>
      <c r="P204" s="105">
        <v>16.081958765516504</v>
      </c>
      <c r="Q204" s="105">
        <v>11.035249820153979</v>
      </c>
      <c r="R204" s="105">
        <v>3.5582471518002459</v>
      </c>
      <c r="S204" s="105">
        <v>6.7574145029872303</v>
      </c>
      <c r="T204" s="105">
        <v>4.9861990500048474</v>
      </c>
      <c r="U204" s="105">
        <v>2.9437604910179029</v>
      </c>
      <c r="V204" s="105">
        <v>2.6897821949888012</v>
      </c>
      <c r="W204" s="105">
        <v>0.21010096887260779</v>
      </c>
      <c r="X204" s="105">
        <v>1.8303988244957932</v>
      </c>
      <c r="Y204" s="105"/>
      <c r="Z204" s="105">
        <f t="shared" si="55"/>
        <v>7.9299595410227504</v>
      </c>
    </row>
    <row r="205" spans="1:26">
      <c r="A205" s="106" t="s">
        <v>160</v>
      </c>
      <c r="B205" s="105">
        <v>48.7438</v>
      </c>
      <c r="C205" s="105">
        <v>15.7768</v>
      </c>
      <c r="D205" s="105">
        <v>10.775399999999999</v>
      </c>
      <c r="E205" s="105">
        <v>3.4571999999999998</v>
      </c>
      <c r="F205" s="105">
        <v>6.6409000000000002</v>
      </c>
      <c r="G205" s="105">
        <v>4.9749999999999996</v>
      </c>
      <c r="H205" s="105">
        <v>2.9133</v>
      </c>
      <c r="I205" s="105">
        <v>2.4628999999999999</v>
      </c>
      <c r="J205" s="105">
        <v>0.25190000000000001</v>
      </c>
      <c r="K205" s="105">
        <v>1.6540999999999999</v>
      </c>
      <c r="L205" s="105">
        <f t="shared" si="54"/>
        <v>97.65130000000002</v>
      </c>
      <c r="M205" s="187"/>
      <c r="N205" s="105"/>
      <c r="O205" s="105">
        <v>49.916181351400333</v>
      </c>
      <c r="P205" s="105">
        <v>16.156262128614774</v>
      </c>
      <c r="Q205" s="105">
        <v>11.034568920229427</v>
      </c>
      <c r="R205" s="105">
        <v>3.5403522533750191</v>
      </c>
      <c r="S205" s="105">
        <v>6.8006263101464084</v>
      </c>
      <c r="T205" s="105">
        <v>5.0946582380367689</v>
      </c>
      <c r="U205" s="105">
        <v>2.9833704210799032</v>
      </c>
      <c r="V205" s="105">
        <v>2.522137442102665</v>
      </c>
      <c r="W205" s="105">
        <v>0.25795867540933914</v>
      </c>
      <c r="X205" s="105">
        <v>1.6938842596053507</v>
      </c>
      <c r="Y205" s="105"/>
      <c r="Z205" s="105">
        <f t="shared" si="55"/>
        <v>8.0780286591166721</v>
      </c>
    </row>
    <row r="206" spans="1:26">
      <c r="A206" s="106" t="s">
        <v>160</v>
      </c>
      <c r="B206" s="105">
        <v>48.856200000000001</v>
      </c>
      <c r="C206" s="105">
        <v>15.5648</v>
      </c>
      <c r="D206" s="105">
        <v>10.489100000000001</v>
      </c>
      <c r="E206" s="105">
        <v>3.6545999999999998</v>
      </c>
      <c r="F206" s="105">
        <v>6.5163000000000002</v>
      </c>
      <c r="G206" s="105">
        <v>4.8277000000000001</v>
      </c>
      <c r="H206" s="105">
        <v>2.9485000000000001</v>
      </c>
      <c r="I206" s="105">
        <v>2.5760000000000001</v>
      </c>
      <c r="J206" s="105">
        <v>0.1883</v>
      </c>
      <c r="K206" s="105">
        <v>1.6872</v>
      </c>
      <c r="L206" s="105">
        <f t="shared" si="54"/>
        <v>97.308700000000002</v>
      </c>
      <c r="M206" s="187"/>
      <c r="N206" s="105"/>
      <c r="O206" s="105">
        <v>50.207432634492086</v>
      </c>
      <c r="P206" s="105">
        <v>15.995280997485322</v>
      </c>
      <c r="Q206" s="105">
        <v>10.779200626459916</v>
      </c>
      <c r="R206" s="105">
        <v>3.7556765222431294</v>
      </c>
      <c r="S206" s="105">
        <v>6.6965235379775905</v>
      </c>
      <c r="T206" s="105">
        <v>4.9612213501978752</v>
      </c>
      <c r="U206" s="105">
        <v>3.0300476730240975</v>
      </c>
      <c r="V206" s="105">
        <v>2.6472453131117772</v>
      </c>
      <c r="W206" s="105">
        <v>0.19350787750735543</v>
      </c>
      <c r="X206" s="105">
        <v>1.7338634675008502</v>
      </c>
      <c r="Y206" s="105"/>
      <c r="Z206" s="105">
        <f t="shared" si="55"/>
        <v>7.9912690232219727</v>
      </c>
    </row>
    <row r="207" spans="1:26">
      <c r="A207" s="106" t="s">
        <v>160</v>
      </c>
      <c r="B207" s="105">
        <v>48.145000000000003</v>
      </c>
      <c r="C207" s="105">
        <v>15.099500000000001</v>
      </c>
      <c r="D207" s="105">
        <v>11.0298</v>
      </c>
      <c r="E207" s="105">
        <v>3.3803999999999998</v>
      </c>
      <c r="F207" s="105">
        <v>6.8209</v>
      </c>
      <c r="G207" s="105">
        <v>4.6810999999999998</v>
      </c>
      <c r="H207" s="105">
        <v>2.8357999999999999</v>
      </c>
      <c r="I207" s="105">
        <v>2.8656999999999999</v>
      </c>
      <c r="J207" s="105">
        <v>0.24399999999999999</v>
      </c>
      <c r="K207" s="105">
        <v>1.6567000000000001</v>
      </c>
      <c r="L207" s="105">
        <f t="shared" si="54"/>
        <v>96.758899999999997</v>
      </c>
      <c r="M207" s="187"/>
      <c r="N207" s="105"/>
      <c r="O207" s="105">
        <v>49.757696708003088</v>
      </c>
      <c r="P207" s="105">
        <v>15.605282821528563</v>
      </c>
      <c r="Q207" s="105">
        <v>11.399261463286582</v>
      </c>
      <c r="R207" s="105">
        <v>3.4936321103278356</v>
      </c>
      <c r="S207" s="105">
        <v>7.0493773699370292</v>
      </c>
      <c r="T207" s="105">
        <v>4.8379012163222193</v>
      </c>
      <c r="U207" s="105">
        <v>2.9307898291526668</v>
      </c>
      <c r="V207" s="105">
        <v>2.9616913792943076</v>
      </c>
      <c r="W207" s="105">
        <v>0.25217318510235237</v>
      </c>
      <c r="X207" s="105">
        <v>1.7121939170453571</v>
      </c>
      <c r="Y207" s="105"/>
      <c r="Z207" s="105">
        <f t="shared" si="55"/>
        <v>7.7686910454748865</v>
      </c>
    </row>
    <row r="208" spans="1:26">
      <c r="A208" s="106" t="s">
        <v>160</v>
      </c>
      <c r="B208" s="105">
        <v>48.559199999999997</v>
      </c>
      <c r="C208" s="105">
        <v>15.903700000000001</v>
      </c>
      <c r="D208" s="105">
        <v>10.624599999999999</v>
      </c>
      <c r="E208" s="105">
        <v>3.53</v>
      </c>
      <c r="F208" s="105">
        <v>6.4931999999999999</v>
      </c>
      <c r="G208" s="105">
        <v>4.8040000000000003</v>
      </c>
      <c r="H208" s="105">
        <v>2.8048999999999999</v>
      </c>
      <c r="I208" s="105">
        <v>2.5823</v>
      </c>
      <c r="J208" s="105">
        <v>0.20660000000000001</v>
      </c>
      <c r="K208" s="105">
        <v>1.5321</v>
      </c>
      <c r="L208" s="105">
        <f t="shared" si="54"/>
        <v>97.040599999999998</v>
      </c>
      <c r="M208" s="187"/>
      <c r="N208" s="105"/>
      <c r="O208" s="105">
        <v>50.040086314387999</v>
      </c>
      <c r="P208" s="105">
        <v>16.38870740700284</v>
      </c>
      <c r="Q208" s="105">
        <v>10.948613260841338</v>
      </c>
      <c r="R208" s="105">
        <v>3.6376526938209364</v>
      </c>
      <c r="S208" s="105">
        <v>6.6912199636028635</v>
      </c>
      <c r="T208" s="105">
        <v>4.950505252440732</v>
      </c>
      <c r="U208" s="105">
        <v>2.8904396716425906</v>
      </c>
      <c r="V208" s="105">
        <v>2.6610511476639678</v>
      </c>
      <c r="W208" s="105">
        <v>0.2129005797573387</v>
      </c>
      <c r="X208" s="105">
        <v>1.578823708839393</v>
      </c>
      <c r="Y208" s="105"/>
      <c r="Z208" s="105">
        <f t="shared" si="55"/>
        <v>7.8409449240833222</v>
      </c>
    </row>
    <row r="209" spans="1:26">
      <c r="A209" s="106" t="s">
        <v>160</v>
      </c>
      <c r="B209" s="105">
        <v>48.132399999999997</v>
      </c>
      <c r="C209" s="105">
        <v>15.5871</v>
      </c>
      <c r="D209" s="105">
        <v>10.809100000000001</v>
      </c>
      <c r="E209" s="105">
        <v>3.4117999999999999</v>
      </c>
      <c r="F209" s="105">
        <v>7.1348000000000003</v>
      </c>
      <c r="G209" s="105">
        <v>4.6016000000000004</v>
      </c>
      <c r="H209" s="105">
        <v>2.9441000000000002</v>
      </c>
      <c r="I209" s="105">
        <v>2.4895999999999998</v>
      </c>
      <c r="J209" s="105">
        <v>0.245</v>
      </c>
      <c r="K209" s="105">
        <v>1.6282000000000001</v>
      </c>
      <c r="L209" s="105">
        <f t="shared" si="54"/>
        <v>96.983700000000013</v>
      </c>
      <c r="M209" s="187"/>
      <c r="N209" s="105"/>
      <c r="O209" s="105">
        <v>49.629370708686082</v>
      </c>
      <c r="P209" s="105">
        <v>16.071875995656999</v>
      </c>
      <c r="Q209" s="105">
        <v>11.145274927642477</v>
      </c>
      <c r="R209" s="105">
        <v>3.5179107417019551</v>
      </c>
      <c r="S209" s="105">
        <v>7.356700146519465</v>
      </c>
      <c r="T209" s="105">
        <v>4.7447148335235703</v>
      </c>
      <c r="U209" s="105">
        <v>3.035664756036323</v>
      </c>
      <c r="V209" s="105">
        <v>2.5670293049244348</v>
      </c>
      <c r="W209" s="105">
        <v>0.25261977012632009</v>
      </c>
      <c r="X209" s="105">
        <v>1.6788388151823448</v>
      </c>
      <c r="Y209" s="105"/>
      <c r="Z209" s="105">
        <f t="shared" si="55"/>
        <v>7.7803795895598933</v>
      </c>
    </row>
    <row r="210" spans="1:26">
      <c r="A210" s="106" t="s">
        <v>160</v>
      </c>
      <c r="B210" s="105">
        <v>48.130499999999998</v>
      </c>
      <c r="C210" s="105">
        <v>15.8124</v>
      </c>
      <c r="D210" s="105">
        <v>10.7346</v>
      </c>
      <c r="E210" s="105">
        <v>3.5432000000000001</v>
      </c>
      <c r="F210" s="105">
        <v>5.9360999999999997</v>
      </c>
      <c r="G210" s="105">
        <v>5.3688000000000002</v>
      </c>
      <c r="H210" s="105">
        <v>3.1858</v>
      </c>
      <c r="I210" s="105">
        <v>2.7214</v>
      </c>
      <c r="J210" s="105">
        <v>0.106</v>
      </c>
      <c r="K210" s="105">
        <v>1.9296</v>
      </c>
      <c r="L210" s="105">
        <f t="shared" si="54"/>
        <v>97.468399999999988</v>
      </c>
      <c r="M210" s="187"/>
      <c r="N210" s="105"/>
      <c r="O210" s="105">
        <v>49.380619770099862</v>
      </c>
      <c r="P210" s="105">
        <v>16.223104103483802</v>
      </c>
      <c r="Q210" s="105">
        <v>11.013415630091398</v>
      </c>
      <c r="R210" s="105">
        <v>3.6352294692433658</v>
      </c>
      <c r="S210" s="105">
        <v>6.090281568180048</v>
      </c>
      <c r="T210" s="105">
        <v>5.5082467753651461</v>
      </c>
      <c r="U210" s="105">
        <v>3.2685465237964313</v>
      </c>
      <c r="V210" s="105">
        <v>2.7920844088956018</v>
      </c>
      <c r="W210" s="105">
        <v>0.10875319590759674</v>
      </c>
      <c r="X210" s="105">
        <v>1.97971855493678</v>
      </c>
      <c r="Y210" s="105"/>
      <c r="Z210" s="105">
        <f t="shared" si="55"/>
        <v>8.7767932991615769</v>
      </c>
    </row>
    <row r="211" spans="1:26">
      <c r="A211" s="106" t="s">
        <v>160</v>
      </c>
      <c r="B211" s="105">
        <v>48.595199999999998</v>
      </c>
      <c r="C211" s="105">
        <v>15.7287</v>
      </c>
      <c r="D211" s="105">
        <v>10.936500000000001</v>
      </c>
      <c r="E211" s="105">
        <v>3.5619999999999998</v>
      </c>
      <c r="F211" s="105">
        <v>6.7377000000000002</v>
      </c>
      <c r="G211" s="105">
        <v>4.5816999999999997</v>
      </c>
      <c r="H211" s="105">
        <v>3.0750000000000002</v>
      </c>
      <c r="I211" s="105">
        <v>2.6053000000000002</v>
      </c>
      <c r="J211" s="105">
        <v>0.2437</v>
      </c>
      <c r="K211" s="105">
        <v>1.7042999999999999</v>
      </c>
      <c r="L211" s="105">
        <f t="shared" si="54"/>
        <v>97.770099999999999</v>
      </c>
      <c r="M211" s="187"/>
      <c r="N211" s="105"/>
      <c r="O211" s="105">
        <v>49.703539221091106</v>
      </c>
      <c r="P211" s="105">
        <v>16.087433683713119</v>
      </c>
      <c r="Q211" s="105">
        <v>11.185935168318331</v>
      </c>
      <c r="R211" s="105">
        <v>3.6432406226443463</v>
      </c>
      <c r="S211" s="105">
        <v>6.8913706746745689</v>
      </c>
      <c r="T211" s="105">
        <v>4.6861975184642333</v>
      </c>
      <c r="U211" s="105">
        <v>3.1451333280829212</v>
      </c>
      <c r="V211" s="105">
        <v>2.66472060476567</v>
      </c>
      <c r="W211" s="105">
        <v>0.24925820879798632</v>
      </c>
      <c r="X211" s="105">
        <v>1.7431709694477147</v>
      </c>
      <c r="Y211" s="105"/>
      <c r="Z211" s="105">
        <f t="shared" si="55"/>
        <v>7.8313308465471545</v>
      </c>
    </row>
    <row r="212" spans="1:26">
      <c r="A212" s="106" t="s">
        <v>160</v>
      </c>
      <c r="B212" s="105">
        <v>47.493200000000002</v>
      </c>
      <c r="C212" s="105">
        <v>15.9841</v>
      </c>
      <c r="D212" s="105">
        <v>10.8132</v>
      </c>
      <c r="E212" s="105">
        <v>3.3885999999999998</v>
      </c>
      <c r="F212" s="105">
        <v>6.7880000000000003</v>
      </c>
      <c r="G212" s="105">
        <v>4.7542999999999997</v>
      </c>
      <c r="H212" s="105">
        <v>2.8912</v>
      </c>
      <c r="I212" s="105">
        <v>2.7263000000000002</v>
      </c>
      <c r="J212" s="105">
        <v>0.23669999999999999</v>
      </c>
      <c r="K212" s="105">
        <v>1.7376</v>
      </c>
      <c r="L212" s="105">
        <f t="shared" si="54"/>
        <v>96.813199999999981</v>
      </c>
      <c r="M212" s="187"/>
      <c r="N212" s="105"/>
      <c r="O212" s="105">
        <v>49.056533613184982</v>
      </c>
      <c r="P212" s="105">
        <v>16.5102486024633</v>
      </c>
      <c r="Q212" s="105">
        <v>11.169138092739422</v>
      </c>
      <c r="R212" s="105">
        <v>3.5001425425458512</v>
      </c>
      <c r="S212" s="105">
        <v>7.011440588680057</v>
      </c>
      <c r="T212" s="105">
        <v>4.9107972879731276</v>
      </c>
      <c r="U212" s="105">
        <v>2.98636962728223</v>
      </c>
      <c r="V212" s="105">
        <v>2.8160416141600528</v>
      </c>
      <c r="W212" s="105">
        <v>0.24449145364475092</v>
      </c>
      <c r="X212" s="105">
        <v>1.7947965773262324</v>
      </c>
      <c r="Y212" s="105"/>
      <c r="Z212" s="105">
        <f t="shared" si="55"/>
        <v>7.8971669152553581</v>
      </c>
    </row>
    <row r="213" spans="1:26">
      <c r="A213" s="106" t="s">
        <v>160</v>
      </c>
      <c r="B213" s="105">
        <v>48.687800000000003</v>
      </c>
      <c r="C213" s="105">
        <v>15.9275</v>
      </c>
      <c r="D213" s="105">
        <v>10.976800000000001</v>
      </c>
      <c r="E213" s="105">
        <v>3.5385</v>
      </c>
      <c r="F213" s="105">
        <v>6.6943000000000001</v>
      </c>
      <c r="G213" s="105">
        <v>4.8289</v>
      </c>
      <c r="H213" s="105">
        <v>2.8376999999999999</v>
      </c>
      <c r="I213" s="105">
        <v>2.7238000000000002</v>
      </c>
      <c r="J213" s="105">
        <v>0.24809999999999999</v>
      </c>
      <c r="K213" s="105">
        <v>1.7943</v>
      </c>
      <c r="L213" s="105">
        <f t="shared" si="54"/>
        <v>98.2577</v>
      </c>
      <c r="M213" s="187"/>
      <c r="N213" s="105"/>
      <c r="O213" s="105">
        <v>49.551129326251278</v>
      </c>
      <c r="P213" s="105">
        <v>16.209925532553683</v>
      </c>
      <c r="Q213" s="105">
        <v>11.171439999104397</v>
      </c>
      <c r="R213" s="105">
        <v>3.6012444826207002</v>
      </c>
      <c r="S213" s="105">
        <v>6.813002950404905</v>
      </c>
      <c r="T213" s="105">
        <v>4.9145257827121949</v>
      </c>
      <c r="U213" s="105">
        <v>2.8880179365077749</v>
      </c>
      <c r="V213" s="105">
        <v>2.7720982681255517</v>
      </c>
      <c r="W213" s="105">
        <v>0.25249929522062903</v>
      </c>
      <c r="X213" s="105">
        <v>1.8261164264988903</v>
      </c>
      <c r="Y213" s="105"/>
      <c r="Z213" s="105">
        <f t="shared" si="55"/>
        <v>7.8025437192199698</v>
      </c>
    </row>
    <row r="214" spans="1:26">
      <c r="A214" s="106" t="s">
        <v>160</v>
      </c>
      <c r="B214" s="105">
        <v>48.049199999999999</v>
      </c>
      <c r="C214" s="105">
        <v>15.829000000000001</v>
      </c>
      <c r="D214" s="105">
        <v>10.8073</v>
      </c>
      <c r="E214" s="105">
        <v>3.4662000000000002</v>
      </c>
      <c r="F214" s="105">
        <v>6.6166</v>
      </c>
      <c r="G214" s="105">
        <v>4.9356</v>
      </c>
      <c r="H214" s="105">
        <v>2.8761000000000001</v>
      </c>
      <c r="I214" s="105">
        <v>2.6318000000000001</v>
      </c>
      <c r="J214" s="105">
        <v>0.23219999999999999</v>
      </c>
      <c r="K214" s="105">
        <v>1.6853</v>
      </c>
      <c r="L214" s="105">
        <f t="shared" si="54"/>
        <v>97.129300000000001</v>
      </c>
      <c r="M214" s="187"/>
      <c r="N214" s="105"/>
      <c r="O214" s="105">
        <v>49.469315644197998</v>
      </c>
      <c r="P214" s="105">
        <v>16.296833190396722</v>
      </c>
      <c r="Q214" s="105">
        <v>11.126714595904636</v>
      </c>
      <c r="R214" s="105">
        <v>3.5686450947345452</v>
      </c>
      <c r="S214" s="105">
        <v>6.812156578910793</v>
      </c>
      <c r="T214" s="105">
        <v>5.0814738703975015</v>
      </c>
      <c r="U214" s="105">
        <v>2.9611044247204505</v>
      </c>
      <c r="V214" s="105">
        <v>2.7095840287122428</v>
      </c>
      <c r="W214" s="105">
        <v>0.23906277508434637</v>
      </c>
      <c r="X214" s="105">
        <v>1.7351097969407794</v>
      </c>
      <c r="Y214" s="105"/>
      <c r="Z214" s="105">
        <f t="shared" si="55"/>
        <v>8.0425782951179521</v>
      </c>
    </row>
    <row r="215" spans="1:26">
      <c r="A215" s="106" t="s">
        <v>160</v>
      </c>
      <c r="B215" s="105">
        <v>48.6661</v>
      </c>
      <c r="C215" s="105">
        <v>16.0562</v>
      </c>
      <c r="D215" s="105">
        <v>10.7195</v>
      </c>
      <c r="E215" s="105">
        <v>3.4405000000000001</v>
      </c>
      <c r="F215" s="105">
        <v>6.4282000000000004</v>
      </c>
      <c r="G215" s="105">
        <v>4.9040999999999997</v>
      </c>
      <c r="H215" s="105">
        <v>2.8294000000000001</v>
      </c>
      <c r="I215" s="105">
        <v>2.5312999999999999</v>
      </c>
      <c r="J215" s="105">
        <v>0.27950000000000003</v>
      </c>
      <c r="K215" s="105">
        <v>1.6016999999999999</v>
      </c>
      <c r="L215" s="105">
        <f t="shared" si="54"/>
        <v>97.456500000000005</v>
      </c>
      <c r="M215" s="187"/>
      <c r="N215" s="105"/>
      <c r="O215" s="105">
        <v>49.936227958114642</v>
      </c>
      <c r="P215" s="105">
        <v>16.475247931128244</v>
      </c>
      <c r="Q215" s="105">
        <v>10.999266339341142</v>
      </c>
      <c r="R215" s="105">
        <v>3.5302930025190729</v>
      </c>
      <c r="S215" s="105">
        <v>6.5959684577221633</v>
      </c>
      <c r="T215" s="105">
        <v>5.0320912407073921</v>
      </c>
      <c r="U215" s="105">
        <v>2.9032440114307412</v>
      </c>
      <c r="V215" s="105">
        <v>2.5973639521222287</v>
      </c>
      <c r="W215" s="105">
        <v>0.28679462118996679</v>
      </c>
      <c r="X215" s="105">
        <v>1.6435024857244001</v>
      </c>
      <c r="Y215" s="105"/>
      <c r="Z215" s="105">
        <f t="shared" si="55"/>
        <v>7.9353352521381328</v>
      </c>
    </row>
    <row r="216" spans="1:26">
      <c r="A216" s="106" t="s">
        <v>160</v>
      </c>
      <c r="B216" s="105">
        <v>48.404800000000002</v>
      </c>
      <c r="C216" s="105">
        <v>15.7638</v>
      </c>
      <c r="D216" s="105">
        <v>10.613200000000001</v>
      </c>
      <c r="E216" s="105">
        <v>3.4868000000000001</v>
      </c>
      <c r="F216" s="105">
        <v>6.4606000000000003</v>
      </c>
      <c r="G216" s="105">
        <v>4.9496000000000002</v>
      </c>
      <c r="H216" s="105">
        <v>2.871</v>
      </c>
      <c r="I216" s="105">
        <v>2.6703999999999999</v>
      </c>
      <c r="J216" s="105">
        <v>0.247</v>
      </c>
      <c r="K216" s="105">
        <v>1.635</v>
      </c>
      <c r="L216" s="105">
        <f t="shared" si="54"/>
        <v>97.102200000000011</v>
      </c>
      <c r="M216" s="187"/>
      <c r="N216" s="105"/>
      <c r="O216" s="105">
        <v>49.849334000671455</v>
      </c>
      <c r="P216" s="105">
        <v>16.234235681580849</v>
      </c>
      <c r="Q216" s="105">
        <v>10.929927437277424</v>
      </c>
      <c r="R216" s="105">
        <v>3.5908558199505261</v>
      </c>
      <c r="S216" s="105">
        <v>6.653402291606163</v>
      </c>
      <c r="T216" s="105">
        <v>5.0973098446791116</v>
      </c>
      <c r="U216" s="105">
        <v>2.956678633439819</v>
      </c>
      <c r="V216" s="105">
        <v>2.7500921709291855</v>
      </c>
      <c r="W216" s="105">
        <v>0.25437116769753926</v>
      </c>
      <c r="X216" s="105">
        <v>1.6837929521679218</v>
      </c>
      <c r="Y216" s="105"/>
      <c r="Z216" s="105">
        <f t="shared" si="55"/>
        <v>8.0539884781189315</v>
      </c>
    </row>
    <row r="217" spans="1:26">
      <c r="A217" s="106" t="s">
        <v>160</v>
      </c>
      <c r="B217" s="105">
        <v>48.289200000000001</v>
      </c>
      <c r="C217" s="105">
        <v>15.8508</v>
      </c>
      <c r="D217" s="105">
        <v>11.0726</v>
      </c>
      <c r="E217" s="105">
        <v>3.3845000000000001</v>
      </c>
      <c r="F217" s="105">
        <v>6.6113999999999997</v>
      </c>
      <c r="G217" s="105">
        <v>4.8456999999999999</v>
      </c>
      <c r="H217" s="105">
        <v>2.9697</v>
      </c>
      <c r="I217" s="105">
        <v>2.4295</v>
      </c>
      <c r="J217" s="105">
        <v>0.1996</v>
      </c>
      <c r="K217" s="105">
        <v>1.6282000000000001</v>
      </c>
      <c r="L217" s="105">
        <f t="shared" si="54"/>
        <v>97.281200000000013</v>
      </c>
      <c r="M217" s="187"/>
      <c r="N217" s="105"/>
      <c r="O217" s="105">
        <v>49.638779126902207</v>
      </c>
      <c r="P217" s="105">
        <v>16.293795717980451</v>
      </c>
      <c r="Q217" s="105">
        <v>11.38205532004128</v>
      </c>
      <c r="R217" s="105">
        <v>3.4790894849158924</v>
      </c>
      <c r="S217" s="105">
        <v>6.7961743892961834</v>
      </c>
      <c r="T217" s="105">
        <v>4.9811268775467399</v>
      </c>
      <c r="U217" s="105">
        <v>3.0526967183792957</v>
      </c>
      <c r="V217" s="105">
        <v>2.4973992919495234</v>
      </c>
      <c r="W217" s="105">
        <v>0.20517839006920141</v>
      </c>
      <c r="X217" s="105">
        <v>1.6737046829192075</v>
      </c>
      <c r="Y217" s="105"/>
      <c r="Z217" s="105">
        <f t="shared" si="55"/>
        <v>8.0338235959260356</v>
      </c>
    </row>
    <row r="218" spans="1:26">
      <c r="A218" s="106" t="s">
        <v>160</v>
      </c>
      <c r="B218" s="105">
        <v>48.574300000000001</v>
      </c>
      <c r="C218" s="105">
        <v>16.0685</v>
      </c>
      <c r="D218" s="105">
        <v>10.726900000000001</v>
      </c>
      <c r="E218" s="105">
        <v>3.4678</v>
      </c>
      <c r="F218" s="105">
        <v>6.9170999999999996</v>
      </c>
      <c r="G218" s="105">
        <v>4.8860000000000001</v>
      </c>
      <c r="H218" s="105">
        <v>2.9176000000000002</v>
      </c>
      <c r="I218" s="105">
        <v>2.8774000000000002</v>
      </c>
      <c r="J218" s="105">
        <v>0.23230000000000001</v>
      </c>
      <c r="K218" s="105">
        <v>1.6958</v>
      </c>
      <c r="L218" s="105">
        <f t="shared" si="54"/>
        <v>98.363699999999994</v>
      </c>
      <c r="M218" s="187"/>
      <c r="N218" s="105"/>
      <c r="O218" s="105">
        <v>49.382343283142049</v>
      </c>
      <c r="P218" s="105">
        <v>16.335802740238524</v>
      </c>
      <c r="Q218" s="105">
        <v>10.905344146265339</v>
      </c>
      <c r="R218" s="105">
        <v>3.5254875528269065</v>
      </c>
      <c r="S218" s="105">
        <v>7.0321673544203795</v>
      </c>
      <c r="T218" s="105">
        <v>4.9672795960298357</v>
      </c>
      <c r="U218" s="105">
        <v>2.9661348647926014</v>
      </c>
      <c r="V218" s="105">
        <v>2.9252661296799527</v>
      </c>
      <c r="W218" s="105">
        <v>0.23616435737980573</v>
      </c>
      <c r="X218" s="105">
        <v>1.7240099752246001</v>
      </c>
      <c r="Y218" s="105"/>
      <c r="Z218" s="105">
        <f t="shared" si="55"/>
        <v>7.9334144608224371</v>
      </c>
    </row>
    <row r="219" spans="1:26">
      <c r="A219" s="106" t="s">
        <v>160</v>
      </c>
      <c r="B219" s="105">
        <v>48.533999999999999</v>
      </c>
      <c r="C219" s="105">
        <v>15.634</v>
      </c>
      <c r="D219" s="105">
        <v>10.6646</v>
      </c>
      <c r="E219" s="105">
        <v>3.5547</v>
      </c>
      <c r="F219" s="105">
        <v>6.6984000000000004</v>
      </c>
      <c r="G219" s="105">
        <v>4.8465999999999996</v>
      </c>
      <c r="H219" s="105">
        <v>2.8439000000000001</v>
      </c>
      <c r="I219" s="105">
        <v>2.6797</v>
      </c>
      <c r="J219" s="105">
        <v>0.15959999999999999</v>
      </c>
      <c r="K219" s="105">
        <v>1.7377</v>
      </c>
      <c r="L219" s="105">
        <f t="shared" si="54"/>
        <v>97.353200000000015</v>
      </c>
      <c r="M219" s="187"/>
      <c r="N219" s="105"/>
      <c r="O219" s="105">
        <v>49.853523048035392</v>
      </c>
      <c r="P219" s="105">
        <v>16.059050960831282</v>
      </c>
      <c r="Q219" s="105">
        <v>10.954544894261305</v>
      </c>
      <c r="R219" s="105">
        <v>3.651343766820196</v>
      </c>
      <c r="S219" s="105">
        <v>6.8805134294507004</v>
      </c>
      <c r="T219" s="105">
        <v>4.9783674291137823</v>
      </c>
      <c r="U219" s="105">
        <v>2.9212188197203579</v>
      </c>
      <c r="V219" s="105">
        <v>2.7525546155647675</v>
      </c>
      <c r="W219" s="105">
        <v>0.16393914118899017</v>
      </c>
      <c r="X219" s="105">
        <v>1.7849438950132093</v>
      </c>
      <c r="Y219" s="105"/>
      <c r="Z219" s="105">
        <f t="shared" si="55"/>
        <v>7.8995862488341402</v>
      </c>
    </row>
    <row r="220" spans="1:26">
      <c r="A220" s="106" t="s">
        <v>160</v>
      </c>
      <c r="B220" s="105">
        <v>48.3414</v>
      </c>
      <c r="C220" s="105">
        <v>15.7073</v>
      </c>
      <c r="D220" s="105">
        <v>10.678100000000001</v>
      </c>
      <c r="E220" s="105">
        <v>3.4546999999999999</v>
      </c>
      <c r="F220" s="105">
        <v>6.4732000000000003</v>
      </c>
      <c r="G220" s="105">
        <v>4.7178000000000004</v>
      </c>
      <c r="H220" s="105">
        <v>2.8393999999999999</v>
      </c>
      <c r="I220" s="105">
        <v>2.6913</v>
      </c>
      <c r="J220" s="105">
        <v>0.21690000000000001</v>
      </c>
      <c r="K220" s="105">
        <v>1.7153</v>
      </c>
      <c r="L220" s="105">
        <f t="shared" si="54"/>
        <v>96.835399999999993</v>
      </c>
      <c r="M220" s="187"/>
      <c r="N220" s="105"/>
      <c r="O220" s="105">
        <v>49.921206500928385</v>
      </c>
      <c r="P220" s="105">
        <v>16.22061766667975</v>
      </c>
      <c r="Q220" s="105">
        <v>11.0270624172565</v>
      </c>
      <c r="R220" s="105">
        <v>3.5676002784105814</v>
      </c>
      <c r="S220" s="105">
        <v>6.6847454546581115</v>
      </c>
      <c r="T220" s="105">
        <v>4.8719786359120745</v>
      </c>
      <c r="U220" s="105">
        <v>2.9321921528697152</v>
      </c>
      <c r="V220" s="105">
        <v>2.7792522156153638</v>
      </c>
      <c r="W220" s="105">
        <v>0.22398833484448874</v>
      </c>
      <c r="X220" s="105">
        <v>1.7713563428250416</v>
      </c>
      <c r="Y220" s="105"/>
      <c r="Z220" s="105">
        <f t="shared" si="55"/>
        <v>7.8041707887817893</v>
      </c>
    </row>
    <row r="221" spans="1:26">
      <c r="A221" s="106" t="s">
        <v>160</v>
      </c>
      <c r="B221" s="105">
        <v>48.113900000000001</v>
      </c>
      <c r="C221" s="105">
        <v>15.673</v>
      </c>
      <c r="D221" s="105">
        <v>10.909000000000001</v>
      </c>
      <c r="E221" s="105">
        <v>3.5914000000000001</v>
      </c>
      <c r="F221" s="105">
        <v>6.5674000000000001</v>
      </c>
      <c r="G221" s="105">
        <v>4.9318999999999997</v>
      </c>
      <c r="H221" s="105">
        <v>2.9641999999999999</v>
      </c>
      <c r="I221" s="105">
        <v>2.5093000000000001</v>
      </c>
      <c r="J221" s="105">
        <v>0.20319999999999999</v>
      </c>
      <c r="K221" s="105">
        <v>1.5705</v>
      </c>
      <c r="L221" s="105">
        <f t="shared" si="54"/>
        <v>97.033800000000014</v>
      </c>
      <c r="M221" s="188"/>
      <c r="N221" s="105"/>
      <c r="O221" s="105">
        <v>49.584680801947364</v>
      </c>
      <c r="P221" s="105">
        <v>16.152103699947855</v>
      </c>
      <c r="Q221" s="105">
        <v>11.242474271851664</v>
      </c>
      <c r="R221" s="105">
        <v>3.7011845356978705</v>
      </c>
      <c r="S221" s="105">
        <v>6.7681570751634998</v>
      </c>
      <c r="T221" s="105">
        <v>5.08266191780596</v>
      </c>
      <c r="U221" s="105">
        <v>3.0548118284556516</v>
      </c>
      <c r="V221" s="105">
        <v>2.5860061133337044</v>
      </c>
      <c r="W221" s="105">
        <v>0.2094115658667392</v>
      </c>
      <c r="X221" s="105">
        <v>1.6185081899296947</v>
      </c>
      <c r="Y221" s="105"/>
      <c r="Z221" s="105">
        <f t="shared" si="55"/>
        <v>8.1374737462616125</v>
      </c>
    </row>
    <row r="222" spans="1:26">
      <c r="A222" s="106"/>
      <c r="B222" s="105"/>
      <c r="C222" s="105"/>
      <c r="D222" s="105"/>
      <c r="E222" s="105"/>
      <c r="F222" s="105"/>
      <c r="G222" s="105"/>
      <c r="H222" s="105"/>
      <c r="I222" s="105"/>
      <c r="J222" s="105"/>
      <c r="K222" s="105"/>
      <c r="L222" s="105"/>
      <c r="M222" s="105"/>
      <c r="N222" s="105"/>
      <c r="O222" s="105"/>
      <c r="P222" s="105"/>
      <c r="Q222" s="105"/>
      <c r="R222" s="105"/>
      <c r="S222" s="105"/>
      <c r="T222" s="105"/>
      <c r="U222" s="105"/>
      <c r="V222" s="105"/>
      <c r="W222" s="105"/>
      <c r="X222" s="105"/>
      <c r="Y222" s="105"/>
      <c r="Z222" s="105"/>
    </row>
    <row r="223" spans="1:26">
      <c r="A223" s="109" t="s">
        <v>140</v>
      </c>
      <c r="B223" s="109">
        <f t="shared" ref="B223:L223" si="56">AVERAGE(B193:B221)</f>
        <v>48.445027586206898</v>
      </c>
      <c r="C223" s="109">
        <f t="shared" si="56"/>
        <v>15.723734482758623</v>
      </c>
      <c r="D223" s="109">
        <f t="shared" si="56"/>
        <v>10.75030344827586</v>
      </c>
      <c r="E223" s="109">
        <f t="shared" si="56"/>
        <v>3.4724586206896553</v>
      </c>
      <c r="F223" s="109">
        <f t="shared" si="56"/>
        <v>6.5399793103448269</v>
      </c>
      <c r="G223" s="109">
        <f t="shared" si="56"/>
        <v>4.8639655172413807</v>
      </c>
      <c r="H223" s="109">
        <f t="shared" si="56"/>
        <v>2.9181620689655183</v>
      </c>
      <c r="I223" s="109">
        <f t="shared" si="56"/>
        <v>2.6355758620689653</v>
      </c>
      <c r="J223" s="109">
        <f t="shared" si="56"/>
        <v>0.20728620689655169</v>
      </c>
      <c r="K223" s="109">
        <f t="shared" si="56"/>
        <v>1.6722172413793102</v>
      </c>
      <c r="L223" s="109">
        <f t="shared" si="56"/>
        <v>97.228710344827562</v>
      </c>
      <c r="M223" s="105"/>
      <c r="N223" s="105"/>
      <c r="O223" s="109">
        <f t="shared" ref="O223:X223" si="57">AVERAGE(O193:O221)</f>
        <v>49.825769743716869</v>
      </c>
      <c r="P223" s="109">
        <f t="shared" si="57"/>
        <v>16.171488070176146</v>
      </c>
      <c r="Q223" s="109">
        <f t="shared" si="57"/>
        <v>11.056574552571412</v>
      </c>
      <c r="R223" s="109">
        <f t="shared" si="57"/>
        <v>3.5712315227597609</v>
      </c>
      <c r="S223" s="109">
        <f t="shared" si="57"/>
        <v>6.7263656909445064</v>
      </c>
      <c r="T223" s="109">
        <f t="shared" si="57"/>
        <v>5.002609798786013</v>
      </c>
      <c r="U223" s="109">
        <f t="shared" si="57"/>
        <v>3.0012069053108323</v>
      </c>
      <c r="V223" s="109">
        <f t="shared" si="57"/>
        <v>2.7105995088782282</v>
      </c>
      <c r="W223" s="109">
        <f t="shared" si="57"/>
        <v>0.21304754530340275</v>
      </c>
      <c r="X223" s="109">
        <f t="shared" si="57"/>
        <v>1.7196704783533046</v>
      </c>
      <c r="Y223" s="105"/>
      <c r="Z223" s="109">
        <f>AVERAGE(Z193:Z221)</f>
        <v>8.0038167040968453</v>
      </c>
    </row>
    <row r="224" spans="1:26">
      <c r="A224" s="106"/>
      <c r="B224" s="105"/>
      <c r="C224" s="105"/>
      <c r="D224" s="105"/>
      <c r="E224" s="105"/>
      <c r="F224" s="105"/>
      <c r="G224" s="105"/>
      <c r="H224" s="105"/>
      <c r="I224" s="105"/>
      <c r="J224" s="105"/>
      <c r="K224" s="105"/>
      <c r="L224" s="105"/>
      <c r="M224" s="105"/>
      <c r="N224" s="105"/>
      <c r="O224" s="105"/>
      <c r="P224" s="105"/>
      <c r="Q224" s="105"/>
      <c r="R224" s="105"/>
      <c r="S224" s="105"/>
      <c r="T224" s="105"/>
      <c r="U224" s="105"/>
      <c r="V224" s="105"/>
      <c r="W224" s="105"/>
      <c r="X224" s="105"/>
      <c r="Y224" s="105"/>
      <c r="Z224" s="105"/>
    </row>
    <row r="225" spans="1:26">
      <c r="A225" s="106" t="s">
        <v>162</v>
      </c>
      <c r="B225" s="105">
        <v>51.2866</v>
      </c>
      <c r="C225" s="105">
        <v>17.079599999999999</v>
      </c>
      <c r="D225" s="105">
        <v>9.4152000000000005</v>
      </c>
      <c r="E225" s="105">
        <v>2.7978000000000001</v>
      </c>
      <c r="F225" s="105">
        <v>6.1792999999999996</v>
      </c>
      <c r="G225" s="105">
        <v>5.1322000000000001</v>
      </c>
      <c r="H225" s="105">
        <v>3.1114000000000002</v>
      </c>
      <c r="I225" s="105">
        <v>2.3637000000000001</v>
      </c>
      <c r="J225" s="105">
        <v>0.22439999999999999</v>
      </c>
      <c r="K225" s="105">
        <v>1.2430000000000001</v>
      </c>
      <c r="L225" s="105">
        <f t="shared" ref="L225:L236" si="58">SUM(B225:K225)</f>
        <v>98.833199999999977</v>
      </c>
      <c r="M225" s="189" t="s">
        <v>163</v>
      </c>
      <c r="N225" s="105"/>
      <c r="O225" s="105">
        <v>51.890396655483208</v>
      </c>
      <c r="P225" s="105">
        <v>17.280677968845488</v>
      </c>
      <c r="Q225" s="105">
        <v>9.5260450603219073</v>
      </c>
      <c r="R225" s="105">
        <v>2.8307384728703191</v>
      </c>
      <c r="S225" s="105">
        <v>6.2520488403057977</v>
      </c>
      <c r="T225" s="105">
        <v>5.1926213419347524</v>
      </c>
      <c r="U225" s="105">
        <v>3.1480304826966585</v>
      </c>
      <c r="V225" s="105">
        <v>2.3915278176866015</v>
      </c>
      <c r="W225" s="105">
        <v>0.22704185907216368</v>
      </c>
      <c r="X225" s="105">
        <v>1.257633827213456</v>
      </c>
      <c r="Y225" s="105"/>
      <c r="Z225" s="105">
        <f t="shared" ref="Z225:Z236" si="59">SUM(T225,U225)</f>
        <v>8.3406518246314114</v>
      </c>
    </row>
    <row r="226" spans="1:26">
      <c r="A226" s="106" t="s">
        <v>162</v>
      </c>
      <c r="B226" s="105">
        <v>50.013500000000001</v>
      </c>
      <c r="C226" s="105">
        <v>16.471699999999998</v>
      </c>
      <c r="D226" s="105">
        <v>9.3107000000000006</v>
      </c>
      <c r="E226" s="105">
        <v>2.7947000000000002</v>
      </c>
      <c r="F226" s="105">
        <v>6.1765999999999996</v>
      </c>
      <c r="G226" s="105">
        <v>4.9405000000000001</v>
      </c>
      <c r="H226" s="105">
        <v>3.0634999999999999</v>
      </c>
      <c r="I226" s="105">
        <v>2.2227999999999999</v>
      </c>
      <c r="J226" s="105">
        <v>0.22500000000000001</v>
      </c>
      <c r="K226" s="105">
        <v>1.1876</v>
      </c>
      <c r="L226" s="105">
        <f t="shared" si="58"/>
        <v>96.406599999999997</v>
      </c>
      <c r="M226" s="187"/>
      <c r="N226" s="105"/>
      <c r="O226" s="105">
        <v>51.8776722755496</v>
      </c>
      <c r="P226" s="105">
        <v>17.085655961313851</v>
      </c>
      <c r="Q226" s="105">
        <v>9.6577412749749509</v>
      </c>
      <c r="R226" s="105">
        <v>2.8988679198312153</v>
      </c>
      <c r="S226" s="105">
        <v>6.4068227693954567</v>
      </c>
      <c r="T226" s="105">
        <v>5.1246491422786411</v>
      </c>
      <c r="U226" s="105">
        <v>3.1776870048316197</v>
      </c>
      <c r="V226" s="105">
        <v>2.3056512728381664</v>
      </c>
      <c r="W226" s="105">
        <v>0.23338651088203508</v>
      </c>
      <c r="X226" s="105">
        <v>1.2318658681044659</v>
      </c>
      <c r="Y226" s="105"/>
      <c r="Z226" s="105">
        <f t="shared" si="59"/>
        <v>8.3023361471102604</v>
      </c>
    </row>
    <row r="227" spans="1:26">
      <c r="A227" s="106" t="s">
        <v>162</v>
      </c>
      <c r="B227" s="105">
        <v>50.293100000000003</v>
      </c>
      <c r="C227" s="105">
        <v>16.57</v>
      </c>
      <c r="D227" s="105">
        <v>9.4238</v>
      </c>
      <c r="E227" s="105">
        <v>2.8144999999999998</v>
      </c>
      <c r="F227" s="105">
        <v>5.8022</v>
      </c>
      <c r="G227" s="105">
        <v>5.0837000000000003</v>
      </c>
      <c r="H227" s="105">
        <v>3.0708000000000002</v>
      </c>
      <c r="I227" s="105">
        <v>2.3391999999999999</v>
      </c>
      <c r="J227" s="105">
        <v>0.16869999999999999</v>
      </c>
      <c r="K227" s="105">
        <v>1.2239</v>
      </c>
      <c r="L227" s="105">
        <f t="shared" si="58"/>
        <v>96.789900000000017</v>
      </c>
      <c r="M227" s="187"/>
      <c r="N227" s="105"/>
      <c r="O227" s="105">
        <v>51.96110337958816</v>
      </c>
      <c r="P227" s="105">
        <v>17.119554829584487</v>
      </c>
      <c r="Q227" s="105">
        <v>9.736346457636591</v>
      </c>
      <c r="R227" s="105">
        <v>2.9078447234680471</v>
      </c>
      <c r="S227" s="105">
        <v>5.9946337376110517</v>
      </c>
      <c r="T227" s="105">
        <v>5.2523042176921342</v>
      </c>
      <c r="U227" s="105">
        <v>3.1726450797035635</v>
      </c>
      <c r="V227" s="105">
        <v>2.4167810897624644</v>
      </c>
      <c r="W227" s="105">
        <v>0.17429504524748962</v>
      </c>
      <c r="X227" s="105">
        <v>1.2644914397060023</v>
      </c>
      <c r="Y227" s="105"/>
      <c r="Z227" s="105">
        <f t="shared" si="59"/>
        <v>8.4249492973956972</v>
      </c>
    </row>
    <row r="228" spans="1:26">
      <c r="A228" s="106" t="s">
        <v>162</v>
      </c>
      <c r="B228" s="105">
        <v>52.139800000000001</v>
      </c>
      <c r="C228" s="105">
        <v>17.107500000000002</v>
      </c>
      <c r="D228" s="105">
        <v>9.5302000000000007</v>
      </c>
      <c r="E228" s="105">
        <v>3.0219</v>
      </c>
      <c r="F228" s="105">
        <v>6.1467999999999998</v>
      </c>
      <c r="G228" s="105">
        <v>5.3124000000000002</v>
      </c>
      <c r="H228" s="105">
        <v>3.1762999999999999</v>
      </c>
      <c r="I228" s="105">
        <v>2.3820000000000001</v>
      </c>
      <c r="J228" s="105">
        <v>0.26129999999999998</v>
      </c>
      <c r="K228" s="105">
        <v>1.19</v>
      </c>
      <c r="L228" s="105">
        <f t="shared" si="58"/>
        <v>100.26820000000001</v>
      </c>
      <c r="M228" s="187"/>
      <c r="N228" s="105"/>
      <c r="O228" s="105">
        <v>52.000335101258422</v>
      </c>
      <c r="P228" s="105">
        <v>17.061740412214441</v>
      </c>
      <c r="Q228" s="105">
        <v>9.5047083721459042</v>
      </c>
      <c r="R228" s="105">
        <v>3.0138169429589841</v>
      </c>
      <c r="S228" s="105">
        <v>6.1303583788279825</v>
      </c>
      <c r="T228" s="105">
        <v>5.2981902537394703</v>
      </c>
      <c r="U228" s="105">
        <v>3.1678039498066184</v>
      </c>
      <c r="V228" s="105">
        <v>2.3756285641908401</v>
      </c>
      <c r="W228" s="105">
        <v>0.26060106793579618</v>
      </c>
      <c r="X228" s="105">
        <v>1.1868169569215363</v>
      </c>
      <c r="Y228" s="105"/>
      <c r="Z228" s="105">
        <f t="shared" si="59"/>
        <v>8.4659942035460887</v>
      </c>
    </row>
    <row r="229" spans="1:26">
      <c r="A229" s="106" t="s">
        <v>162</v>
      </c>
      <c r="B229" s="105">
        <v>50.7712</v>
      </c>
      <c r="C229" s="105">
        <v>16.525099999999998</v>
      </c>
      <c r="D229" s="105">
        <v>9.1846999999999994</v>
      </c>
      <c r="E229" s="105">
        <v>2.7046000000000001</v>
      </c>
      <c r="F229" s="105">
        <v>5.7065999999999999</v>
      </c>
      <c r="G229" s="105">
        <v>5.1026999999999996</v>
      </c>
      <c r="H229" s="105">
        <v>3.2130000000000001</v>
      </c>
      <c r="I229" s="105">
        <v>2.3435000000000001</v>
      </c>
      <c r="J229" s="105">
        <v>0.2394</v>
      </c>
      <c r="K229" s="105">
        <v>1.1894</v>
      </c>
      <c r="L229" s="105">
        <f t="shared" si="58"/>
        <v>96.980199999999996</v>
      </c>
      <c r="M229" s="187"/>
      <c r="N229" s="105"/>
      <c r="O229" s="105">
        <v>52.272895749079559</v>
      </c>
      <c r="P229" s="105">
        <v>17.013874589198494</v>
      </c>
      <c r="Q229" s="105">
        <v>9.4563623784068724</v>
      </c>
      <c r="R229" s="105">
        <v>2.7845958701578963</v>
      </c>
      <c r="S229" s="105">
        <v>5.8753881507960699</v>
      </c>
      <c r="T229" s="105">
        <v>5.2536261726890094</v>
      </c>
      <c r="U229" s="105">
        <v>3.3080331771120761</v>
      </c>
      <c r="V229" s="105">
        <v>2.4128153596520856</v>
      </c>
      <c r="W229" s="105">
        <v>0.24648090339266451</v>
      </c>
      <c r="X229" s="105">
        <v>1.2245797263794285</v>
      </c>
      <c r="Y229" s="105"/>
      <c r="Z229" s="105">
        <f t="shared" si="59"/>
        <v>8.5616593498010864</v>
      </c>
    </row>
    <row r="230" spans="1:26">
      <c r="A230" s="106" t="s">
        <v>162</v>
      </c>
      <c r="B230" s="105">
        <v>50.526299999999999</v>
      </c>
      <c r="C230" s="105">
        <v>16.491199999999999</v>
      </c>
      <c r="D230" s="105">
        <v>9.1024999999999991</v>
      </c>
      <c r="E230" s="105">
        <v>2.6602000000000001</v>
      </c>
      <c r="F230" s="105">
        <v>6.0065</v>
      </c>
      <c r="G230" s="105">
        <v>5.1929999999999996</v>
      </c>
      <c r="H230" s="105">
        <v>3.0375999999999999</v>
      </c>
      <c r="I230" s="105">
        <v>2.1920999999999999</v>
      </c>
      <c r="J230" s="105">
        <v>0.16739999999999999</v>
      </c>
      <c r="K230" s="105">
        <v>1.026</v>
      </c>
      <c r="L230" s="105">
        <f t="shared" si="58"/>
        <v>96.402799999999999</v>
      </c>
      <c r="M230" s="187"/>
      <c r="N230" s="105"/>
      <c r="O230" s="105">
        <v>52.386872151326514</v>
      </c>
      <c r="P230" s="105">
        <v>17.09846923328951</v>
      </c>
      <c r="Q230" s="105">
        <v>9.4376889611439889</v>
      </c>
      <c r="R230" s="105">
        <v>2.758158766760257</v>
      </c>
      <c r="S230" s="105">
        <v>6.2276823669443964</v>
      </c>
      <c r="T230" s="105">
        <v>5.3842261768987347</v>
      </c>
      <c r="U230" s="105">
        <v>3.1494560822159823</v>
      </c>
      <c r="V230" s="105">
        <v>2.2728215294395757</v>
      </c>
      <c r="W230" s="105">
        <v>0.1735643100352105</v>
      </c>
      <c r="X230" s="105">
        <v>1.0637812550545163</v>
      </c>
      <c r="Y230" s="105"/>
      <c r="Z230" s="105">
        <f t="shared" si="59"/>
        <v>8.5336822591147161</v>
      </c>
    </row>
    <row r="231" spans="1:26">
      <c r="A231" s="106" t="s">
        <v>162</v>
      </c>
      <c r="B231" s="105">
        <v>50.312199999999997</v>
      </c>
      <c r="C231" s="105">
        <v>16.582599999999999</v>
      </c>
      <c r="D231" s="105">
        <v>9.3541000000000007</v>
      </c>
      <c r="E231" s="105">
        <v>2.8531</v>
      </c>
      <c r="F231" s="105">
        <v>6.4301000000000004</v>
      </c>
      <c r="G231" s="105">
        <v>5.0536000000000003</v>
      </c>
      <c r="H231" s="105">
        <v>3.0966</v>
      </c>
      <c r="I231" s="105">
        <v>2.2658999999999998</v>
      </c>
      <c r="J231" s="105">
        <v>0.22109999999999999</v>
      </c>
      <c r="K231" s="105">
        <v>1.2139</v>
      </c>
      <c r="L231" s="105">
        <f t="shared" si="58"/>
        <v>97.383200000000002</v>
      </c>
      <c r="M231" s="187"/>
      <c r="N231" s="105"/>
      <c r="O231" s="105">
        <v>51.654440640031218</v>
      </c>
      <c r="P231" s="105">
        <v>17.024994481604494</v>
      </c>
      <c r="Q231" s="105">
        <v>9.6036508677997787</v>
      </c>
      <c r="R231" s="105">
        <v>2.9292156691632063</v>
      </c>
      <c r="S231" s="105">
        <v>6.6016437118524882</v>
      </c>
      <c r="T231" s="105">
        <v>5.188421122877986</v>
      </c>
      <c r="U231" s="105">
        <v>3.1792118191198293</v>
      </c>
      <c r="V231" s="105">
        <v>2.3263502102123685</v>
      </c>
      <c r="W231" s="105">
        <v>0.22699855751708137</v>
      </c>
      <c r="X231" s="105">
        <v>1.2462847081410453</v>
      </c>
      <c r="Y231" s="105"/>
      <c r="Z231" s="105">
        <f t="shared" si="59"/>
        <v>8.3676329419978153</v>
      </c>
    </row>
    <row r="232" spans="1:26">
      <c r="A232" s="106" t="s">
        <v>162</v>
      </c>
      <c r="B232" s="105">
        <v>48.954799999999999</v>
      </c>
      <c r="C232" s="105">
        <v>16.3979</v>
      </c>
      <c r="D232" s="105">
        <v>9.2830999999999992</v>
      </c>
      <c r="E232" s="105">
        <v>2.6701000000000001</v>
      </c>
      <c r="F232" s="105">
        <v>5.8372999999999999</v>
      </c>
      <c r="G232" s="105">
        <v>4.8958000000000004</v>
      </c>
      <c r="H232" s="105">
        <v>3.0480999999999998</v>
      </c>
      <c r="I232" s="105">
        <v>2.2906</v>
      </c>
      <c r="J232" s="105">
        <v>0.25990000000000002</v>
      </c>
      <c r="K232" s="105">
        <v>1.141</v>
      </c>
      <c r="L232" s="105">
        <f t="shared" si="58"/>
        <v>94.778600000000012</v>
      </c>
      <c r="M232" s="187"/>
      <c r="N232" s="105"/>
      <c r="O232" s="105">
        <v>51.604157443130305</v>
      </c>
      <c r="P232" s="105">
        <v>17.285328779541668</v>
      </c>
      <c r="Q232" s="105">
        <v>9.7854868973077789</v>
      </c>
      <c r="R232" s="105">
        <v>2.8146016486412408</v>
      </c>
      <c r="S232" s="105">
        <v>6.1532055741783136</v>
      </c>
      <c r="T232" s="105">
        <v>5.16075306221407</v>
      </c>
      <c r="U232" s="105">
        <v>3.2130584192439851</v>
      </c>
      <c r="V232" s="105">
        <v>2.4145637003773741</v>
      </c>
      <c r="W232" s="105">
        <v>0.27396538275040583</v>
      </c>
      <c r="X232" s="105">
        <v>1.2027491408934707</v>
      </c>
      <c r="Y232" s="105"/>
      <c r="Z232" s="105">
        <f t="shared" si="59"/>
        <v>8.3738114814580555</v>
      </c>
    </row>
    <row r="233" spans="1:26">
      <c r="A233" s="106" t="s">
        <v>162</v>
      </c>
      <c r="B233" s="105">
        <v>51.451999999999998</v>
      </c>
      <c r="C233" s="105">
        <v>16.916399999999999</v>
      </c>
      <c r="D233" s="105">
        <v>9.7533999999999992</v>
      </c>
      <c r="E233" s="105">
        <v>2.9424000000000001</v>
      </c>
      <c r="F233" s="105">
        <v>5.8055000000000003</v>
      </c>
      <c r="G233" s="105">
        <v>5.2138999999999998</v>
      </c>
      <c r="H233" s="105">
        <v>3.2229000000000001</v>
      </c>
      <c r="I233" s="105">
        <v>2.3130999999999999</v>
      </c>
      <c r="J233" s="105">
        <v>0.24560000000000001</v>
      </c>
      <c r="K233" s="105">
        <v>1.1944999999999999</v>
      </c>
      <c r="L233" s="105">
        <f t="shared" si="58"/>
        <v>99.059699999999992</v>
      </c>
      <c r="M233" s="187"/>
      <c r="N233" s="105"/>
      <c r="O233" s="105">
        <v>51.940395539255626</v>
      </c>
      <c r="P233" s="105">
        <v>17.076974793987869</v>
      </c>
      <c r="Q233" s="105">
        <v>9.845981766550878</v>
      </c>
      <c r="R233" s="105">
        <v>2.9703300131133048</v>
      </c>
      <c r="S233" s="105">
        <v>5.8606072903511723</v>
      </c>
      <c r="T233" s="105">
        <v>5.2633916718907896</v>
      </c>
      <c r="U233" s="105">
        <v>3.2534925908315899</v>
      </c>
      <c r="V233" s="105">
        <v>2.3350565366137794</v>
      </c>
      <c r="W233" s="105">
        <v>0.24793129799504746</v>
      </c>
      <c r="X233" s="105">
        <v>1.2058384994099518</v>
      </c>
      <c r="Y233" s="105"/>
      <c r="Z233" s="105">
        <f t="shared" si="59"/>
        <v>8.51688426272238</v>
      </c>
    </row>
    <row r="234" spans="1:26">
      <c r="A234" s="106" t="s">
        <v>162</v>
      </c>
      <c r="B234" s="105">
        <v>49.765900000000002</v>
      </c>
      <c r="C234" s="105">
        <v>16.015699999999999</v>
      </c>
      <c r="D234" s="105">
        <v>9.3678000000000008</v>
      </c>
      <c r="E234" s="105">
        <v>2.7776000000000001</v>
      </c>
      <c r="F234" s="105">
        <v>5.8244999999999996</v>
      </c>
      <c r="G234" s="105">
        <v>5.2689000000000004</v>
      </c>
      <c r="H234" s="105">
        <v>2.9820000000000002</v>
      </c>
      <c r="I234" s="105">
        <v>2.294</v>
      </c>
      <c r="J234" s="105">
        <v>0.14899999999999999</v>
      </c>
      <c r="K234" s="105">
        <v>1.1768000000000001</v>
      </c>
      <c r="L234" s="105">
        <f t="shared" si="58"/>
        <v>95.622200000000007</v>
      </c>
      <c r="M234" s="187"/>
      <c r="N234" s="105"/>
      <c r="O234" s="105">
        <v>52.036785310970757</v>
      </c>
      <c r="P234" s="105">
        <v>16.746518047597135</v>
      </c>
      <c r="Q234" s="105">
        <v>9.7952653812371899</v>
      </c>
      <c r="R234" s="105">
        <v>2.9043456438997866</v>
      </c>
      <c r="S234" s="105">
        <v>6.0902798109498502</v>
      </c>
      <c r="T234" s="105">
        <v>5.5093270316617167</v>
      </c>
      <c r="U234" s="105">
        <v>3.1180726922916056</v>
      </c>
      <c r="V234" s="105">
        <v>2.3986783219708059</v>
      </c>
      <c r="W234" s="105">
        <v>0.1557990714793592</v>
      </c>
      <c r="X234" s="105">
        <v>1.2304989752812749</v>
      </c>
      <c r="Y234" s="105"/>
      <c r="Z234" s="105">
        <f t="shared" si="59"/>
        <v>8.6273997239533227</v>
      </c>
    </row>
    <row r="235" spans="1:26">
      <c r="A235" s="106" t="s">
        <v>162</v>
      </c>
      <c r="B235" s="105">
        <v>49.701700000000002</v>
      </c>
      <c r="C235" s="105">
        <v>16.5703</v>
      </c>
      <c r="D235" s="105">
        <v>9.2491000000000003</v>
      </c>
      <c r="E235" s="105">
        <v>2.7155999999999998</v>
      </c>
      <c r="F235" s="105">
        <v>6.0650000000000004</v>
      </c>
      <c r="G235" s="105">
        <v>5.1097000000000001</v>
      </c>
      <c r="H235" s="105">
        <v>2.9093</v>
      </c>
      <c r="I235" s="105">
        <v>2.1892</v>
      </c>
      <c r="J235" s="105">
        <v>0.2923</v>
      </c>
      <c r="K235" s="105">
        <v>1.2209000000000001</v>
      </c>
      <c r="L235" s="105">
        <f t="shared" si="58"/>
        <v>96.023099999999999</v>
      </c>
      <c r="M235" s="187"/>
      <c r="N235" s="105"/>
      <c r="O235" s="105">
        <v>51.75028685546026</v>
      </c>
      <c r="P235" s="105">
        <v>17.253288685920865</v>
      </c>
      <c r="Q235" s="105">
        <v>9.6303260885409845</v>
      </c>
      <c r="R235" s="105">
        <v>2.8275306274169263</v>
      </c>
      <c r="S235" s="105">
        <v>6.3149849960537852</v>
      </c>
      <c r="T235" s="105">
        <v>5.3203097830727168</v>
      </c>
      <c r="U235" s="105">
        <v>3.0292144845868552</v>
      </c>
      <c r="V235" s="105">
        <v>2.2794336609004038</v>
      </c>
      <c r="W235" s="105">
        <v>0.30434791662762101</v>
      </c>
      <c r="X235" s="105">
        <v>1.2712226185790714</v>
      </c>
      <c r="Y235" s="105"/>
      <c r="Z235" s="105">
        <f t="shared" si="59"/>
        <v>8.3495242676595716</v>
      </c>
    </row>
    <row r="236" spans="1:26">
      <c r="A236" s="106" t="s">
        <v>162</v>
      </c>
      <c r="B236" s="105">
        <v>49.224699999999999</v>
      </c>
      <c r="C236" s="105">
        <v>16.282399999999999</v>
      </c>
      <c r="D236" s="105">
        <v>9.1434999999999995</v>
      </c>
      <c r="E236" s="105">
        <v>2.6322000000000001</v>
      </c>
      <c r="F236" s="105">
        <v>5.7248999999999999</v>
      </c>
      <c r="G236" s="105">
        <v>5.1181000000000001</v>
      </c>
      <c r="H236" s="105">
        <v>3.0295999999999998</v>
      </c>
      <c r="I236" s="105">
        <v>2.2109999999999999</v>
      </c>
      <c r="J236" s="105">
        <v>0.191</v>
      </c>
      <c r="K236" s="105">
        <v>1.0456000000000001</v>
      </c>
      <c r="L236" s="105">
        <f t="shared" si="58"/>
        <v>94.602999999999994</v>
      </c>
      <c r="M236" s="188"/>
      <c r="N236" s="105"/>
      <c r="O236" s="105">
        <v>52.032916503704961</v>
      </c>
      <c r="P236" s="105">
        <v>17.211293510776613</v>
      </c>
      <c r="Q236" s="105">
        <v>9.665126898724143</v>
      </c>
      <c r="R236" s="105">
        <v>2.7823641956386163</v>
      </c>
      <c r="S236" s="105">
        <v>6.0514994239083331</v>
      </c>
      <c r="T236" s="105">
        <v>5.4100821327019233</v>
      </c>
      <c r="U236" s="105">
        <v>3.2024354407365516</v>
      </c>
      <c r="V236" s="105">
        <v>2.3371351859877594</v>
      </c>
      <c r="W236" s="105">
        <v>0.20189634578184629</v>
      </c>
      <c r="X236" s="105">
        <v>1.1052503620392589</v>
      </c>
      <c r="Y236" s="105"/>
      <c r="Z236" s="105">
        <f t="shared" si="59"/>
        <v>8.612517573438474</v>
      </c>
    </row>
    <row r="237" spans="1:26">
      <c r="A237" s="106"/>
      <c r="B237" s="105"/>
      <c r="C237" s="105"/>
      <c r="D237" s="105"/>
      <c r="E237" s="105"/>
      <c r="F237" s="105"/>
      <c r="G237" s="105"/>
      <c r="H237" s="105"/>
      <c r="I237" s="105"/>
      <c r="J237" s="105"/>
      <c r="K237" s="105"/>
      <c r="L237" s="105"/>
      <c r="M237" s="105"/>
      <c r="N237" s="105"/>
      <c r="O237" s="105"/>
      <c r="P237" s="105"/>
      <c r="Q237" s="105"/>
      <c r="R237" s="105"/>
      <c r="S237" s="105"/>
      <c r="T237" s="105"/>
      <c r="U237" s="105"/>
      <c r="V237" s="105"/>
      <c r="W237" s="105"/>
      <c r="X237" s="105"/>
      <c r="Y237" s="105"/>
      <c r="Z237" s="105"/>
    </row>
    <row r="238" spans="1:26">
      <c r="A238" s="109" t="s">
        <v>140</v>
      </c>
      <c r="B238" s="109">
        <f t="shared" ref="B238:L238" si="60">AVERAGE(B225:B236)</f>
        <v>50.370149999999995</v>
      </c>
      <c r="C238" s="109">
        <f t="shared" si="60"/>
        <v>16.584200000000003</v>
      </c>
      <c r="D238" s="109">
        <f t="shared" si="60"/>
        <v>9.3431750000000005</v>
      </c>
      <c r="E238" s="109">
        <f t="shared" si="60"/>
        <v>2.7820583333333335</v>
      </c>
      <c r="F238" s="109">
        <f t="shared" si="60"/>
        <v>5.9754416666666677</v>
      </c>
      <c r="G238" s="109">
        <f t="shared" si="60"/>
        <v>5.1187083333333341</v>
      </c>
      <c r="H238" s="109">
        <f t="shared" si="60"/>
        <v>3.0800916666666662</v>
      </c>
      <c r="I238" s="109">
        <f t="shared" si="60"/>
        <v>2.283925</v>
      </c>
      <c r="J238" s="109">
        <f t="shared" si="60"/>
        <v>0.22042499999999998</v>
      </c>
      <c r="K238" s="109">
        <f t="shared" si="60"/>
        <v>1.1710499999999999</v>
      </c>
      <c r="L238" s="109">
        <f t="shared" si="60"/>
        <v>96.929225000000017</v>
      </c>
      <c r="M238" s="105"/>
      <c r="N238" s="105"/>
      <c r="O238" s="109">
        <f t="shared" ref="O238:X238" si="61">AVERAGE(O225:O236)</f>
        <v>51.950688133736548</v>
      </c>
      <c r="P238" s="109">
        <f t="shared" si="61"/>
        <v>17.104864274489575</v>
      </c>
      <c r="Q238" s="109">
        <f t="shared" si="61"/>
        <v>9.6370608670659141</v>
      </c>
      <c r="R238" s="109">
        <f t="shared" si="61"/>
        <v>2.86853420782665</v>
      </c>
      <c r="S238" s="109">
        <f t="shared" si="61"/>
        <v>6.1632629209312251</v>
      </c>
      <c r="T238" s="109">
        <f t="shared" si="61"/>
        <v>5.2798251758043291</v>
      </c>
      <c r="U238" s="109">
        <f t="shared" si="61"/>
        <v>3.1765951019314111</v>
      </c>
      <c r="V238" s="109">
        <f t="shared" si="61"/>
        <v>2.3555369374693522</v>
      </c>
      <c r="W238" s="109">
        <f t="shared" si="61"/>
        <v>0.2271923557263934</v>
      </c>
      <c r="X238" s="109">
        <f t="shared" si="61"/>
        <v>1.2075844481436231</v>
      </c>
      <c r="Y238" s="105"/>
      <c r="Z238" s="109">
        <f>AVERAGE(Z225:Z236)</f>
        <v>8.4564202777357398</v>
      </c>
    </row>
    <row r="239" spans="1:26">
      <c r="A239" s="106"/>
      <c r="B239" s="105"/>
      <c r="C239" s="105"/>
      <c r="D239" s="105"/>
      <c r="E239" s="105"/>
      <c r="F239" s="105"/>
      <c r="G239" s="105"/>
      <c r="H239" s="105"/>
      <c r="I239" s="105"/>
      <c r="J239" s="105"/>
      <c r="K239" s="105"/>
      <c r="L239" s="105"/>
      <c r="M239" s="105"/>
      <c r="N239" s="105"/>
      <c r="O239" s="105"/>
      <c r="P239" s="105"/>
      <c r="Q239" s="105"/>
      <c r="R239" s="105"/>
      <c r="S239" s="105"/>
      <c r="T239" s="105"/>
      <c r="U239" s="105"/>
      <c r="V239" s="105"/>
      <c r="W239" s="105"/>
      <c r="X239" s="105"/>
      <c r="Y239" s="105"/>
      <c r="Z239" s="105"/>
    </row>
    <row r="240" spans="1:26">
      <c r="A240" s="106" t="s">
        <v>164</v>
      </c>
      <c r="B240" s="105">
        <v>49.341000000000001</v>
      </c>
      <c r="C240" s="105">
        <v>16.14</v>
      </c>
      <c r="D240" s="105">
        <v>9.4329999999999998</v>
      </c>
      <c r="E240" s="105">
        <v>3.0670000000000002</v>
      </c>
      <c r="F240" s="105">
        <v>6.6559999999999997</v>
      </c>
      <c r="G240" s="105">
        <v>4.6459999999999999</v>
      </c>
      <c r="H240" s="105">
        <v>2.9620000000000002</v>
      </c>
      <c r="I240" s="105">
        <v>2.7709999999999999</v>
      </c>
      <c r="J240" s="105">
        <v>0.24199999999999999</v>
      </c>
      <c r="K240" s="105">
        <v>1.1479999999999999</v>
      </c>
      <c r="L240" s="105">
        <v>96.405000000000001</v>
      </c>
      <c r="M240" s="189" t="s">
        <v>165</v>
      </c>
      <c r="N240" s="105"/>
      <c r="O240" s="105">
        <v>51.180955344639798</v>
      </c>
      <c r="P240" s="105">
        <v>16.741870234946322</v>
      </c>
      <c r="Q240" s="105">
        <v>9.784762201130647</v>
      </c>
      <c r="R240" s="105">
        <v>3.1813702608785857</v>
      </c>
      <c r="S240" s="105">
        <v>6.9042062133706752</v>
      </c>
      <c r="T240" s="105">
        <v>4.8192521134795916</v>
      </c>
      <c r="U240" s="105">
        <v>3.0724547481977078</v>
      </c>
      <c r="V240" s="105">
        <v>2.8743322441782064</v>
      </c>
      <c r="W240" s="105">
        <v>0.25102432446449874</v>
      </c>
      <c r="X240" s="105">
        <v>1.1908096053109278</v>
      </c>
      <c r="Y240" s="105"/>
      <c r="Z240" s="105">
        <f t="shared" ref="Z240:Z250" si="62">SUM(T240,U240)</f>
        <v>7.8917068616772994</v>
      </c>
    </row>
    <row r="241" spans="1:26">
      <c r="A241" s="106" t="s">
        <v>164</v>
      </c>
      <c r="B241" s="105">
        <v>49.711599999999997</v>
      </c>
      <c r="C241" s="105">
        <v>15.973100000000001</v>
      </c>
      <c r="D241" s="105">
        <v>9.5913000000000004</v>
      </c>
      <c r="E241" s="105">
        <v>3.1061000000000001</v>
      </c>
      <c r="F241" s="105">
        <v>6.4099000000000004</v>
      </c>
      <c r="G241" s="105">
        <v>4.8728999999999996</v>
      </c>
      <c r="H241" s="105">
        <v>2.8849</v>
      </c>
      <c r="I241" s="105">
        <v>2.3342000000000001</v>
      </c>
      <c r="J241" s="105">
        <v>0.19489999999999999</v>
      </c>
      <c r="K241" s="105">
        <v>1.1615</v>
      </c>
      <c r="L241" s="105">
        <f t="shared" ref="L241:L249" si="63">SUM(B241:K241)</f>
        <v>96.240400000000008</v>
      </c>
      <c r="M241" s="187"/>
      <c r="N241" s="105"/>
      <c r="O241" s="105">
        <v>51.641226052684608</v>
      </c>
      <c r="P241" s="105">
        <v>16.593118464546233</v>
      </c>
      <c r="Q241" s="105">
        <v>9.9635998728488708</v>
      </c>
      <c r="R241" s="105">
        <v>3.2266676639304244</v>
      </c>
      <c r="S241" s="105">
        <v>6.6587093329344276</v>
      </c>
      <c r="T241" s="105">
        <v>5.0620485044160075</v>
      </c>
      <c r="U241" s="105">
        <v>2.9968814731247804</v>
      </c>
      <c r="V241" s="105">
        <v>2.4248052738631709</v>
      </c>
      <c r="W241" s="105">
        <v>0.20246531911401422</v>
      </c>
      <c r="X241" s="105">
        <v>1.2065852650124553</v>
      </c>
      <c r="Y241" s="105"/>
      <c r="Z241" s="105">
        <f t="shared" si="62"/>
        <v>8.0589299775407888</v>
      </c>
    </row>
    <row r="242" spans="1:26">
      <c r="A242" s="106" t="s">
        <v>164</v>
      </c>
      <c r="B242" s="105">
        <v>48.7089</v>
      </c>
      <c r="C242" s="105">
        <v>15.778600000000001</v>
      </c>
      <c r="D242" s="105">
        <v>9.5698000000000008</v>
      </c>
      <c r="E242" s="105">
        <v>3.1526999999999998</v>
      </c>
      <c r="F242" s="105">
        <v>6.3940999999999999</v>
      </c>
      <c r="G242" s="105">
        <v>4.7831000000000001</v>
      </c>
      <c r="H242" s="105">
        <v>2.8389000000000002</v>
      </c>
      <c r="I242" s="105">
        <v>2.8584000000000001</v>
      </c>
      <c r="J242" s="105">
        <v>0.1691</v>
      </c>
      <c r="K242" s="105">
        <v>1.0401</v>
      </c>
      <c r="L242" s="105">
        <f t="shared" si="63"/>
        <v>95.293699999999987</v>
      </c>
      <c r="M242" s="187"/>
      <c r="N242" s="105"/>
      <c r="O242" s="105">
        <v>51.114501798125168</v>
      </c>
      <c r="P242" s="105">
        <v>16.557862691867356</v>
      </c>
      <c r="Q242" s="105">
        <v>10.042426729154187</v>
      </c>
      <c r="R242" s="105">
        <v>3.3084033886815183</v>
      </c>
      <c r="S242" s="105">
        <v>6.7098874322226969</v>
      </c>
      <c r="T242" s="105">
        <v>5.0193244674097039</v>
      </c>
      <c r="U242" s="105">
        <v>2.9791056491667347</v>
      </c>
      <c r="V242" s="105">
        <v>2.9995687018134465</v>
      </c>
      <c r="W242" s="105">
        <v>0.17745139500302751</v>
      </c>
      <c r="X242" s="105">
        <v>1.0914677465561735</v>
      </c>
      <c r="Y242" s="105"/>
      <c r="Z242" s="105">
        <f t="shared" si="62"/>
        <v>7.9984301165764382</v>
      </c>
    </row>
    <row r="243" spans="1:26">
      <c r="A243" s="106" t="s">
        <v>164</v>
      </c>
      <c r="B243" s="105">
        <v>48.266500000000001</v>
      </c>
      <c r="C243" s="105">
        <v>16.078099999999999</v>
      </c>
      <c r="D243" s="105">
        <v>9.6161999999999992</v>
      </c>
      <c r="E243" s="105">
        <v>3.0428999999999999</v>
      </c>
      <c r="F243" s="105">
        <v>6.4420999999999999</v>
      </c>
      <c r="G243" s="105">
        <v>4.8573000000000004</v>
      </c>
      <c r="H243" s="105">
        <v>2.9302999999999999</v>
      </c>
      <c r="I243" s="105">
        <v>2.5828000000000002</v>
      </c>
      <c r="J243" s="105">
        <v>0.20330000000000001</v>
      </c>
      <c r="K243" s="105">
        <v>1.2686999999999999</v>
      </c>
      <c r="L243" s="105">
        <f t="shared" si="63"/>
        <v>95.288200000000003</v>
      </c>
      <c r="M243" s="187"/>
      <c r="N243" s="105"/>
      <c r="O243" s="105">
        <v>50.653176363914952</v>
      </c>
      <c r="P243" s="105">
        <v>16.873128047334298</v>
      </c>
      <c r="Q243" s="105">
        <v>10.091700756232147</v>
      </c>
      <c r="R243" s="105">
        <v>3.1933649706889207</v>
      </c>
      <c r="S243" s="105">
        <v>6.7606482229698965</v>
      </c>
      <c r="T243" s="105">
        <v>5.0974832140810733</v>
      </c>
      <c r="U243" s="105">
        <v>3.0751971387852852</v>
      </c>
      <c r="V243" s="105">
        <v>2.7105139985853448</v>
      </c>
      <c r="W243" s="105">
        <v>0.21335275511553375</v>
      </c>
      <c r="X243" s="105">
        <v>1.3314345322925609</v>
      </c>
      <c r="Y243" s="105"/>
      <c r="Z243" s="105">
        <f t="shared" si="62"/>
        <v>8.1726803528663581</v>
      </c>
    </row>
    <row r="244" spans="1:26">
      <c r="A244" s="106" t="s">
        <v>164</v>
      </c>
      <c r="B244" s="105">
        <v>50.475099999999998</v>
      </c>
      <c r="C244" s="105">
        <v>16.6816</v>
      </c>
      <c r="D244" s="105">
        <v>9.9091000000000005</v>
      </c>
      <c r="E244" s="105">
        <v>3.2193000000000001</v>
      </c>
      <c r="F244" s="105">
        <v>6.6424000000000003</v>
      </c>
      <c r="G244" s="105">
        <v>5.1463999999999999</v>
      </c>
      <c r="H244" s="105">
        <v>3.0373000000000001</v>
      </c>
      <c r="I244" s="105">
        <v>2.6539999999999999</v>
      </c>
      <c r="J244" s="105">
        <v>0.17460000000000001</v>
      </c>
      <c r="K244" s="105">
        <v>1.3471</v>
      </c>
      <c r="L244" s="105">
        <f t="shared" si="63"/>
        <v>99.286899999999989</v>
      </c>
      <c r="M244" s="187"/>
      <c r="N244" s="105"/>
      <c r="O244" s="105">
        <v>50.837623090256621</v>
      </c>
      <c r="P244" s="105">
        <v>16.801410860848716</v>
      </c>
      <c r="Q244" s="105">
        <v>9.9802693003810194</v>
      </c>
      <c r="R244" s="105">
        <v>3.2424217092083651</v>
      </c>
      <c r="S244" s="105">
        <v>6.6901071541160029</v>
      </c>
      <c r="T244" s="105">
        <v>5.1833625584039789</v>
      </c>
      <c r="U244" s="105">
        <v>3.0591145458262874</v>
      </c>
      <c r="V244" s="105">
        <v>2.6730616022859008</v>
      </c>
      <c r="W244" s="105">
        <v>0.17585401498082831</v>
      </c>
      <c r="X244" s="105">
        <v>1.3567751636922898</v>
      </c>
      <c r="Y244" s="105"/>
      <c r="Z244" s="105">
        <f t="shared" si="62"/>
        <v>8.2424771042302662</v>
      </c>
    </row>
    <row r="245" spans="1:26">
      <c r="A245" s="106" t="s">
        <v>164</v>
      </c>
      <c r="B245" s="105">
        <v>47.981999999999999</v>
      </c>
      <c r="C245" s="105">
        <v>16.028199999999998</v>
      </c>
      <c r="D245" s="105">
        <v>9.4215</v>
      </c>
      <c r="E245" s="105">
        <v>3.1013999999999999</v>
      </c>
      <c r="F245" s="105">
        <v>6.4074</v>
      </c>
      <c r="G245" s="105">
        <v>4.9283000000000001</v>
      </c>
      <c r="H245" s="105">
        <v>2.9018999999999999</v>
      </c>
      <c r="I245" s="105">
        <v>2.4897</v>
      </c>
      <c r="J245" s="105">
        <v>0.11700000000000001</v>
      </c>
      <c r="K245" s="105">
        <v>1.1708000000000001</v>
      </c>
      <c r="L245" s="105">
        <f t="shared" si="63"/>
        <v>94.548199999999994</v>
      </c>
      <c r="M245" s="187"/>
      <c r="N245" s="105"/>
      <c r="O245" s="105">
        <v>50.716962943702079</v>
      </c>
      <c r="P245" s="105">
        <v>16.941803706686791</v>
      </c>
      <c r="Q245" s="105">
        <v>9.9585233290419151</v>
      </c>
      <c r="R245" s="105">
        <v>3.2781790853569603</v>
      </c>
      <c r="S245" s="105">
        <v>6.7726203235687708</v>
      </c>
      <c r="T245" s="105">
        <v>5.2092119643917929</v>
      </c>
      <c r="U245" s="105">
        <v>3.067307631326937</v>
      </c>
      <c r="V245" s="105">
        <v>2.6316123263085132</v>
      </c>
      <c r="W245" s="105">
        <v>0.12366897304016392</v>
      </c>
      <c r="X245" s="105">
        <v>1.2375353302172982</v>
      </c>
      <c r="Y245" s="105"/>
      <c r="Z245" s="105">
        <f t="shared" si="62"/>
        <v>8.2765195957187299</v>
      </c>
    </row>
    <row r="246" spans="1:26">
      <c r="A246" s="106" t="s">
        <v>164</v>
      </c>
      <c r="B246" s="105">
        <v>49.776600000000002</v>
      </c>
      <c r="C246" s="105">
        <v>16.687999999999999</v>
      </c>
      <c r="D246" s="105">
        <v>9.7927999999999997</v>
      </c>
      <c r="E246" s="105">
        <v>3.1288999999999998</v>
      </c>
      <c r="F246" s="105">
        <v>6.7565</v>
      </c>
      <c r="G246" s="105">
        <v>5.0960000000000001</v>
      </c>
      <c r="H246" s="105">
        <v>3.0352000000000001</v>
      </c>
      <c r="I246" s="105">
        <v>2.6425999999999998</v>
      </c>
      <c r="J246" s="105">
        <v>0.22</v>
      </c>
      <c r="K246" s="105">
        <v>1.3309</v>
      </c>
      <c r="L246" s="105">
        <f t="shared" si="63"/>
        <v>98.467500000000015</v>
      </c>
      <c r="M246" s="187"/>
      <c r="N246" s="105"/>
      <c r="O246" s="105">
        <v>50.542521368823145</v>
      </c>
      <c r="P246" s="105">
        <v>16.944781214524905</v>
      </c>
      <c r="Q246" s="105">
        <v>9.9434835497123402</v>
      </c>
      <c r="R246" s="105">
        <v>3.1770449390056918</v>
      </c>
      <c r="S246" s="105">
        <v>6.8604634633231996</v>
      </c>
      <c r="T246" s="105">
        <v>5.1744130554421703</v>
      </c>
      <c r="U246" s="105">
        <v>3.0819031604941278</v>
      </c>
      <c r="V246" s="105">
        <v>2.6832621546922049</v>
      </c>
      <c r="W246" s="105">
        <v>0.22338517900260543</v>
      </c>
      <c r="X246" s="105">
        <v>1.3513787942480344</v>
      </c>
      <c r="Y246" s="105"/>
      <c r="Z246" s="105">
        <f t="shared" si="62"/>
        <v>8.2563162159362982</v>
      </c>
    </row>
    <row r="247" spans="1:26">
      <c r="A247" s="106" t="s">
        <v>164</v>
      </c>
      <c r="B247" s="105">
        <v>48.838500000000003</v>
      </c>
      <c r="C247" s="105">
        <v>15.9377</v>
      </c>
      <c r="D247" s="105">
        <v>9.2047000000000008</v>
      </c>
      <c r="E247" s="105">
        <v>3.0613999999999999</v>
      </c>
      <c r="F247" s="105">
        <v>6.5670000000000002</v>
      </c>
      <c r="G247" s="105">
        <v>4.8606999999999996</v>
      </c>
      <c r="H247" s="105">
        <v>2.8380000000000001</v>
      </c>
      <c r="I247" s="105">
        <v>2.6356000000000002</v>
      </c>
      <c r="J247" s="105">
        <v>0.16339999999999999</v>
      </c>
      <c r="K247" s="105">
        <v>1.2747999999999999</v>
      </c>
      <c r="L247" s="105">
        <f t="shared" si="63"/>
        <v>95.381799999999998</v>
      </c>
      <c r="M247" s="187"/>
      <c r="N247" s="105"/>
      <c r="O247" s="105">
        <v>51.203164545018033</v>
      </c>
      <c r="P247" s="105">
        <v>16.709372228244803</v>
      </c>
      <c r="Q247" s="105">
        <v>9.6503735513483733</v>
      </c>
      <c r="R247" s="105">
        <v>3.2096269938290116</v>
      </c>
      <c r="S247" s="105">
        <v>6.8849612819217105</v>
      </c>
      <c r="T247" s="105">
        <v>5.0960455768291233</v>
      </c>
      <c r="U247" s="105">
        <v>2.9754104032425479</v>
      </c>
      <c r="V247" s="105">
        <v>2.7632105915384284</v>
      </c>
      <c r="W247" s="105">
        <v>0.17131150806548001</v>
      </c>
      <c r="X247" s="105">
        <v>1.3365233199625088</v>
      </c>
      <c r="Y247" s="105"/>
      <c r="Z247" s="105">
        <f t="shared" si="62"/>
        <v>8.0714559800716721</v>
      </c>
    </row>
    <row r="248" spans="1:26">
      <c r="A248" s="106" t="s">
        <v>164</v>
      </c>
      <c r="B248" s="105">
        <v>49.447499999999998</v>
      </c>
      <c r="C248" s="105">
        <v>16.103100000000001</v>
      </c>
      <c r="D248" s="105">
        <v>9.3476999999999997</v>
      </c>
      <c r="E248" s="105">
        <v>3.1345000000000001</v>
      </c>
      <c r="F248" s="105">
        <v>6.5658000000000003</v>
      </c>
      <c r="G248" s="105">
        <v>4.8243</v>
      </c>
      <c r="H248" s="105">
        <v>2.8393000000000002</v>
      </c>
      <c r="I248" s="105">
        <v>2.8184999999999998</v>
      </c>
      <c r="J248" s="105">
        <v>0.2266</v>
      </c>
      <c r="K248" s="105">
        <v>1.2117</v>
      </c>
      <c r="L248" s="105">
        <f t="shared" si="63"/>
        <v>96.518999999999991</v>
      </c>
      <c r="M248" s="187"/>
      <c r="N248" s="105"/>
      <c r="O248" s="105">
        <v>51.230845740216957</v>
      </c>
      <c r="P248" s="105">
        <v>16.683865352935694</v>
      </c>
      <c r="Q248" s="105">
        <v>9.6848288937929325</v>
      </c>
      <c r="R248" s="105">
        <v>3.2475471150757884</v>
      </c>
      <c r="S248" s="105">
        <v>6.8025984521182377</v>
      </c>
      <c r="T248" s="105">
        <v>4.9982904920274764</v>
      </c>
      <c r="U248" s="105">
        <v>2.9417005978097581</v>
      </c>
      <c r="V248" s="105">
        <v>2.920150436701582</v>
      </c>
      <c r="W248" s="105">
        <v>0.2347724282265668</v>
      </c>
      <c r="X248" s="105">
        <v>1.2554004910950176</v>
      </c>
      <c r="Y248" s="105"/>
      <c r="Z248" s="105">
        <f t="shared" si="62"/>
        <v>7.9399910898372346</v>
      </c>
    </row>
    <row r="249" spans="1:26">
      <c r="A249" s="106" t="s">
        <v>164</v>
      </c>
      <c r="B249" s="105">
        <v>48.528599999999997</v>
      </c>
      <c r="C249" s="105">
        <v>15.963900000000001</v>
      </c>
      <c r="D249" s="105">
        <v>9.7027000000000001</v>
      </c>
      <c r="E249" s="105">
        <v>2.9942000000000002</v>
      </c>
      <c r="F249" s="105">
        <v>6.4344999999999999</v>
      </c>
      <c r="G249" s="105">
        <v>4.9145000000000003</v>
      </c>
      <c r="H249" s="105">
        <v>2.8643000000000001</v>
      </c>
      <c r="I249" s="105">
        <v>2.5746000000000002</v>
      </c>
      <c r="J249" s="105">
        <v>0.20710000000000001</v>
      </c>
      <c r="K249" s="105">
        <v>1.4113</v>
      </c>
      <c r="L249" s="105">
        <f t="shared" si="63"/>
        <v>95.595700000000008</v>
      </c>
      <c r="M249" s="187"/>
      <c r="N249" s="105"/>
      <c r="O249" s="105">
        <v>50.71825941366621</v>
      </c>
      <c r="P249" s="105">
        <v>16.684207280940026</v>
      </c>
      <c r="Q249" s="105">
        <v>10.140495617285048</v>
      </c>
      <c r="R249" s="105">
        <v>3.1293013261540494</v>
      </c>
      <c r="S249" s="105">
        <v>6.7248311345729173</v>
      </c>
      <c r="T249" s="105">
        <v>5.1362472003820967</v>
      </c>
      <c r="U249" s="105">
        <v>2.9935401070412939</v>
      </c>
      <c r="V249" s="105">
        <v>2.6907685506366361</v>
      </c>
      <c r="W249" s="105">
        <v>0.21644456103349927</v>
      </c>
      <c r="X249" s="105">
        <v>1.4749792804759898</v>
      </c>
      <c r="Y249" s="105"/>
      <c r="Z249" s="105">
        <f t="shared" si="62"/>
        <v>8.1297873074233902</v>
      </c>
    </row>
    <row r="250" spans="1:26">
      <c r="A250" s="106" t="s">
        <v>164</v>
      </c>
      <c r="B250" s="105">
        <v>50.313000000000002</v>
      </c>
      <c r="C250" s="105">
        <v>16.748000000000001</v>
      </c>
      <c r="D250" s="105">
        <v>9.4629999999999992</v>
      </c>
      <c r="E250" s="105">
        <v>3.266</v>
      </c>
      <c r="F250" s="105">
        <v>6.9749999999999996</v>
      </c>
      <c r="G250" s="105">
        <v>3.665</v>
      </c>
      <c r="H250" s="105">
        <v>2.8519999999999999</v>
      </c>
      <c r="I250" s="105">
        <v>2.7189999999999999</v>
      </c>
      <c r="J250" s="105">
        <v>0.246</v>
      </c>
      <c r="K250" s="105"/>
      <c r="L250" s="105">
        <v>96.245999999999995</v>
      </c>
      <c r="M250" s="188"/>
      <c r="N250" s="105"/>
      <c r="O250" s="105">
        <v>52.275419238202112</v>
      </c>
      <c r="P250" s="105">
        <v>17.401242649045155</v>
      </c>
      <c r="Q250" s="105">
        <v>9.8320969183134874</v>
      </c>
      <c r="R250" s="105">
        <v>3.3933877771543752</v>
      </c>
      <c r="S250" s="105">
        <v>7.2470544230409581</v>
      </c>
      <c r="T250" s="105">
        <v>3.8079504602788687</v>
      </c>
      <c r="U250" s="105">
        <v>2.963240030754525</v>
      </c>
      <c r="V250" s="105">
        <v>2.825052469713027</v>
      </c>
      <c r="W250" s="105">
        <v>0.25559503771585312</v>
      </c>
      <c r="X250" s="105">
        <v>0</v>
      </c>
      <c r="Y250" s="105"/>
      <c r="Z250" s="105">
        <f t="shared" si="62"/>
        <v>6.7711904910333942</v>
      </c>
    </row>
    <row r="251" spans="1:26">
      <c r="A251" s="106"/>
      <c r="B251" s="105"/>
      <c r="C251" s="105"/>
      <c r="D251" s="105"/>
      <c r="E251" s="105"/>
      <c r="F251" s="105"/>
      <c r="G251" s="105"/>
      <c r="H251" s="105"/>
      <c r="I251" s="105"/>
      <c r="J251" s="105"/>
      <c r="K251" s="105"/>
      <c r="L251" s="105"/>
      <c r="M251" s="105"/>
      <c r="N251" s="105"/>
      <c r="O251" s="105"/>
      <c r="P251" s="105"/>
      <c r="Q251" s="105"/>
      <c r="R251" s="105"/>
      <c r="S251" s="105"/>
      <c r="T251" s="105"/>
      <c r="U251" s="105"/>
      <c r="V251" s="105"/>
      <c r="W251" s="105"/>
      <c r="X251" s="105"/>
      <c r="Y251" s="105"/>
      <c r="Z251" s="105"/>
    </row>
    <row r="252" spans="1:26">
      <c r="A252" s="109" t="s">
        <v>140</v>
      </c>
      <c r="B252" s="109">
        <f t="shared" ref="B252:L252" si="64">AVERAGE(B240:B250)</f>
        <v>49.217209090909094</v>
      </c>
      <c r="C252" s="109">
        <f t="shared" si="64"/>
        <v>16.192754545454545</v>
      </c>
      <c r="D252" s="109">
        <f t="shared" si="64"/>
        <v>9.5501636363636369</v>
      </c>
      <c r="E252" s="109">
        <f t="shared" si="64"/>
        <v>3.1158545454545457</v>
      </c>
      <c r="F252" s="109">
        <f t="shared" si="64"/>
        <v>6.5682454545454538</v>
      </c>
      <c r="G252" s="109">
        <f t="shared" si="64"/>
        <v>4.7813181818181825</v>
      </c>
      <c r="H252" s="109">
        <f t="shared" si="64"/>
        <v>2.9076454545454546</v>
      </c>
      <c r="I252" s="109">
        <f t="shared" si="64"/>
        <v>2.6436727272727278</v>
      </c>
      <c r="J252" s="109">
        <f t="shared" si="64"/>
        <v>0.1967272727272727</v>
      </c>
      <c r="K252" s="109">
        <f t="shared" si="64"/>
        <v>1.2364900000000003</v>
      </c>
      <c r="L252" s="109">
        <f t="shared" si="64"/>
        <v>96.297490909090911</v>
      </c>
      <c r="M252" s="105"/>
      <c r="N252" s="105"/>
      <c r="O252" s="109">
        <f t="shared" ref="O252:X252" si="65">AVERAGE(O240:O250)</f>
        <v>51.101332354477243</v>
      </c>
      <c r="P252" s="109">
        <f t="shared" si="65"/>
        <v>16.812060248356392</v>
      </c>
      <c r="Q252" s="109">
        <f t="shared" si="65"/>
        <v>9.9156873381128143</v>
      </c>
      <c r="R252" s="109">
        <f t="shared" si="65"/>
        <v>3.235210475451245</v>
      </c>
      <c r="S252" s="109">
        <f t="shared" si="65"/>
        <v>6.8196443121963197</v>
      </c>
      <c r="T252" s="109">
        <f t="shared" si="65"/>
        <v>4.9639663279219892</v>
      </c>
      <c r="U252" s="109">
        <f t="shared" si="65"/>
        <v>3.0187141350699989</v>
      </c>
      <c r="V252" s="109">
        <f t="shared" si="65"/>
        <v>2.745121668210587</v>
      </c>
      <c r="W252" s="109">
        <f t="shared" si="65"/>
        <v>0.20412049961473369</v>
      </c>
      <c r="X252" s="109">
        <f t="shared" si="65"/>
        <v>1.1666263208057506</v>
      </c>
      <c r="Y252" s="105"/>
      <c r="Z252" s="109">
        <f>AVERAGE(Z240:Z250)</f>
        <v>7.9826804629919881</v>
      </c>
    </row>
    <row r="253" spans="1:26">
      <c r="A253" s="106"/>
      <c r="B253" s="105"/>
      <c r="C253" s="105"/>
      <c r="D253" s="105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  <c r="O253" s="105"/>
      <c r="P253" s="105"/>
      <c r="Q253" s="105"/>
      <c r="R253" s="105"/>
      <c r="S253" s="105"/>
      <c r="T253" s="105"/>
      <c r="U253" s="105"/>
      <c r="V253" s="105"/>
      <c r="W253" s="105"/>
      <c r="X253" s="105"/>
      <c r="Y253" s="105"/>
      <c r="Z253" s="105"/>
    </row>
    <row r="254" spans="1:26">
      <c r="A254" s="106" t="s">
        <v>166</v>
      </c>
      <c r="B254" s="105">
        <v>49.454700000000003</v>
      </c>
      <c r="C254" s="105">
        <v>16.281600000000001</v>
      </c>
      <c r="D254" s="105">
        <v>10.5989</v>
      </c>
      <c r="E254" s="105">
        <v>3.3618000000000001</v>
      </c>
      <c r="F254" s="105">
        <v>6.9116</v>
      </c>
      <c r="G254" s="105">
        <v>5.1334999999999997</v>
      </c>
      <c r="H254" s="105">
        <v>2.8247</v>
      </c>
      <c r="I254" s="105">
        <v>2.8018999999999998</v>
      </c>
      <c r="J254" s="105">
        <v>0.19719999999999999</v>
      </c>
      <c r="K254" s="105">
        <v>1.7332000000000001</v>
      </c>
      <c r="L254" s="105">
        <f t="shared" ref="L254:L261" si="66">SUM(B254:K254)</f>
        <v>99.299099999999996</v>
      </c>
      <c r="M254" s="186" t="s">
        <v>167</v>
      </c>
      <c r="N254" s="105"/>
      <c r="O254" s="105">
        <v>49.803774656567889</v>
      </c>
      <c r="P254" s="105">
        <v>16.396523231328384</v>
      </c>
      <c r="Q254" s="105">
        <v>10.673712047742628</v>
      </c>
      <c r="R254" s="105">
        <v>3.3855291739804292</v>
      </c>
      <c r="S254" s="105">
        <v>6.9603853408540459</v>
      </c>
      <c r="T254" s="105">
        <v>5.1697346703041616</v>
      </c>
      <c r="U254" s="105">
        <v>2.8446380682201551</v>
      </c>
      <c r="V254" s="105">
        <v>2.8216771350394918</v>
      </c>
      <c r="W254" s="105">
        <v>0.19859193084328053</v>
      </c>
      <c r="X254" s="105">
        <v>1.7454337451195427</v>
      </c>
      <c r="Y254" s="105"/>
      <c r="Z254" s="105">
        <f t="shared" ref="Z254:Z261" si="67">SUM(T254,U254)</f>
        <v>8.0143727385243171</v>
      </c>
    </row>
    <row r="255" spans="1:26">
      <c r="A255" s="106" t="s">
        <v>166</v>
      </c>
      <c r="B255" s="105">
        <v>50.293799999999997</v>
      </c>
      <c r="C255" s="105">
        <v>16.265699999999999</v>
      </c>
      <c r="D255" s="105">
        <v>10.829599999999999</v>
      </c>
      <c r="E255" s="105">
        <v>3.6114000000000002</v>
      </c>
      <c r="F255" s="105">
        <v>6.6449999999999996</v>
      </c>
      <c r="G255" s="105">
        <v>5.0983000000000001</v>
      </c>
      <c r="H255" s="105">
        <v>3.0293999999999999</v>
      </c>
      <c r="I255" s="105">
        <v>2.7014</v>
      </c>
      <c r="J255" s="105">
        <v>0.1229</v>
      </c>
      <c r="K255" s="105">
        <v>1.3835999999999999</v>
      </c>
      <c r="L255" s="105">
        <f t="shared" si="66"/>
        <v>99.981099999999998</v>
      </c>
      <c r="M255" s="187"/>
      <c r="N255" s="105"/>
      <c r="O255" s="105">
        <v>50.292592977768535</v>
      </c>
      <c r="P255" s="105">
        <v>16.265309632568819</v>
      </c>
      <c r="Q255" s="105">
        <v>10.829340095837701</v>
      </c>
      <c r="R255" s="105">
        <v>3.6113133284801173</v>
      </c>
      <c r="S255" s="105">
        <v>6.6448405238274288</v>
      </c>
      <c r="T255" s="105">
        <v>5.0981776437365509</v>
      </c>
      <c r="U255" s="105">
        <v>3.0293272961448929</v>
      </c>
      <c r="V255" s="105">
        <v>2.7013351679559694</v>
      </c>
      <c r="W255" s="105">
        <v>0.12289705047078872</v>
      </c>
      <c r="X255" s="105">
        <v>1.3835667943969348</v>
      </c>
      <c r="Y255" s="105"/>
      <c r="Z255" s="105">
        <f t="shared" si="67"/>
        <v>8.1275049398814438</v>
      </c>
    </row>
    <row r="256" spans="1:26">
      <c r="A256" s="106" t="s">
        <v>166</v>
      </c>
      <c r="B256" s="105">
        <v>50.053600000000003</v>
      </c>
      <c r="C256" s="105">
        <v>16.3369</v>
      </c>
      <c r="D256" s="105">
        <v>11.0189</v>
      </c>
      <c r="E256" s="105">
        <v>3.4234</v>
      </c>
      <c r="F256" s="105">
        <v>6.7755000000000001</v>
      </c>
      <c r="G256" s="105">
        <v>4.9989999999999997</v>
      </c>
      <c r="H256" s="105">
        <v>3.0386000000000002</v>
      </c>
      <c r="I256" s="105">
        <v>2.7201</v>
      </c>
      <c r="J256" s="105">
        <v>0.32450000000000001</v>
      </c>
      <c r="K256" s="105">
        <v>1.5841000000000001</v>
      </c>
      <c r="L256" s="105">
        <f t="shared" si="66"/>
        <v>100.27460000000001</v>
      </c>
      <c r="M256" s="187"/>
      <c r="N256" s="105"/>
      <c r="O256" s="105">
        <v>49.893243116623168</v>
      </c>
      <c r="P256" s="105">
        <v>16.284561419597413</v>
      </c>
      <c r="Q256" s="105">
        <v>10.983598713734057</v>
      </c>
      <c r="R256" s="105">
        <v>3.4124324421309908</v>
      </c>
      <c r="S256" s="105">
        <v>6.7537933083071007</v>
      </c>
      <c r="T256" s="105">
        <v>4.9829846872152892</v>
      </c>
      <c r="U256" s="105">
        <v>3.0288652271599079</v>
      </c>
      <c r="V256" s="105">
        <v>2.711385606660194</v>
      </c>
      <c r="W256" s="105">
        <v>0.32346039827992829</v>
      </c>
      <c r="X256" s="105">
        <v>1.5790250136062696</v>
      </c>
      <c r="Y256" s="105"/>
      <c r="Z256" s="105">
        <f t="shared" si="67"/>
        <v>8.0118499143751976</v>
      </c>
    </row>
    <row r="257" spans="1:26">
      <c r="A257" s="106" t="s">
        <v>166</v>
      </c>
      <c r="B257" s="105">
        <v>49.903599999999997</v>
      </c>
      <c r="C257" s="105">
        <v>16.164899999999999</v>
      </c>
      <c r="D257" s="105">
        <v>10.8531</v>
      </c>
      <c r="E257" s="105">
        <v>3.5415999999999999</v>
      </c>
      <c r="F257" s="105">
        <v>6.4497</v>
      </c>
      <c r="G257" s="105">
        <v>5.0282999999999998</v>
      </c>
      <c r="H257" s="105">
        <v>3.1541000000000001</v>
      </c>
      <c r="I257" s="105">
        <v>2.5769000000000002</v>
      </c>
      <c r="J257" s="105">
        <v>0.26290000000000002</v>
      </c>
      <c r="K257" s="105">
        <v>1.6016999999999999</v>
      </c>
      <c r="L257" s="105">
        <f t="shared" si="66"/>
        <v>99.536799999999999</v>
      </c>
      <c r="M257" s="187"/>
      <c r="N257" s="105"/>
      <c r="O257" s="105">
        <v>50.09938840990592</v>
      </c>
      <c r="P257" s="105">
        <v>16.228320275637191</v>
      </c>
      <c r="Q257" s="105">
        <v>10.895680318685423</v>
      </c>
      <c r="R257" s="105">
        <v>3.555494873967465</v>
      </c>
      <c r="S257" s="105">
        <v>6.4750043168703293</v>
      </c>
      <c r="T257" s="105">
        <v>5.0480276922212006</v>
      </c>
      <c r="U257" s="105">
        <v>3.1664745826690712</v>
      </c>
      <c r="V257" s="105">
        <v>2.5870100352176308</v>
      </c>
      <c r="W257" s="105">
        <v>0.26393144408347829</v>
      </c>
      <c r="X257" s="105">
        <v>1.6079840014777753</v>
      </c>
      <c r="Y257" s="105"/>
      <c r="Z257" s="105">
        <f t="shared" si="67"/>
        <v>8.2145022748902718</v>
      </c>
    </row>
    <row r="258" spans="1:26">
      <c r="A258" s="106" t="s">
        <v>166</v>
      </c>
      <c r="B258" s="105">
        <v>50.398299999999999</v>
      </c>
      <c r="C258" s="105">
        <v>16.396699999999999</v>
      </c>
      <c r="D258" s="105">
        <v>10.7075</v>
      </c>
      <c r="E258" s="105">
        <v>3.3755000000000002</v>
      </c>
      <c r="F258" s="105">
        <v>6.8334999999999999</v>
      </c>
      <c r="G258" s="105">
        <v>5.0488</v>
      </c>
      <c r="H258" s="105">
        <v>2.9775</v>
      </c>
      <c r="I258" s="105">
        <v>2.5920000000000001</v>
      </c>
      <c r="J258" s="105">
        <v>0.21590000000000001</v>
      </c>
      <c r="K258" s="105">
        <v>1.5528999999999999</v>
      </c>
      <c r="L258" s="105">
        <f t="shared" si="66"/>
        <v>100.0986</v>
      </c>
      <c r="M258" s="187"/>
      <c r="N258" s="105"/>
      <c r="O258" s="105">
        <v>50.348656224962184</v>
      </c>
      <c r="P258" s="105">
        <v>16.380548778904</v>
      </c>
      <c r="Q258" s="105">
        <v>10.696952804534728</v>
      </c>
      <c r="R258" s="105">
        <v>3.3721750354150806</v>
      </c>
      <c r="S258" s="105">
        <v>6.8267688059573253</v>
      </c>
      <c r="T258" s="105">
        <v>5.0438267867882267</v>
      </c>
      <c r="U258" s="105">
        <v>2.9745670768622134</v>
      </c>
      <c r="V258" s="105">
        <v>2.5894468054498265</v>
      </c>
      <c r="W258" s="105">
        <v>0.21568733229036172</v>
      </c>
      <c r="X258" s="105">
        <v>1.5513703488360475</v>
      </c>
      <c r="Y258" s="105"/>
      <c r="Z258" s="105">
        <f t="shared" si="67"/>
        <v>8.0183938636504397</v>
      </c>
    </row>
    <row r="259" spans="1:26">
      <c r="A259" s="106" t="s">
        <v>166</v>
      </c>
      <c r="B259" s="105">
        <v>51.031999999999996</v>
      </c>
      <c r="C259" s="105">
        <v>16.575299999999999</v>
      </c>
      <c r="D259" s="105">
        <v>11.232100000000001</v>
      </c>
      <c r="E259" s="105">
        <v>3.4664999999999999</v>
      </c>
      <c r="F259" s="105">
        <v>6.4486999999999997</v>
      </c>
      <c r="G259" s="105">
        <v>5.1977000000000002</v>
      </c>
      <c r="H259" s="105">
        <v>3.0945</v>
      </c>
      <c r="I259" s="105">
        <v>2.8102</v>
      </c>
      <c r="J259" s="105">
        <v>0.20830000000000001</v>
      </c>
      <c r="K259" s="105">
        <v>1.5492999999999999</v>
      </c>
      <c r="L259" s="105">
        <f t="shared" si="66"/>
        <v>101.61459999999998</v>
      </c>
      <c r="M259" s="187"/>
      <c r="N259" s="105"/>
      <c r="O259" s="105">
        <v>50.221129640819342</v>
      </c>
      <c r="P259" s="105">
        <v>16.311927616700753</v>
      </c>
      <c r="Q259" s="105">
        <v>11.053628120368533</v>
      </c>
      <c r="R259" s="105">
        <v>3.4114192251900812</v>
      </c>
      <c r="S259" s="105">
        <v>6.3462337105101048</v>
      </c>
      <c r="T259" s="105">
        <v>5.1151114111554845</v>
      </c>
      <c r="U259" s="105">
        <v>3.0453301002021367</v>
      </c>
      <c r="V259" s="105">
        <v>2.7655474705406511</v>
      </c>
      <c r="W259" s="105">
        <v>0.2049902277822282</v>
      </c>
      <c r="X259" s="105">
        <v>1.5246824767307063</v>
      </c>
      <c r="Y259" s="105"/>
      <c r="Z259" s="105">
        <f t="shared" si="67"/>
        <v>8.1604415113576216</v>
      </c>
    </row>
    <row r="260" spans="1:26">
      <c r="A260" s="106" t="s">
        <v>166</v>
      </c>
      <c r="B260" s="105">
        <v>49.5246</v>
      </c>
      <c r="C260" s="105">
        <v>16.476400000000002</v>
      </c>
      <c r="D260" s="105">
        <v>10.8786</v>
      </c>
      <c r="E260" s="105">
        <v>3.4611999999999998</v>
      </c>
      <c r="F260" s="105">
        <v>6.6295000000000002</v>
      </c>
      <c r="G260" s="105">
        <v>5.2653999999999996</v>
      </c>
      <c r="H260" s="105">
        <v>3.1263000000000001</v>
      </c>
      <c r="I260" s="105">
        <v>2.5929000000000002</v>
      </c>
      <c r="J260" s="105">
        <v>0.22650000000000001</v>
      </c>
      <c r="K260" s="105">
        <v>1.4206000000000001</v>
      </c>
      <c r="L260" s="105">
        <f t="shared" si="66"/>
        <v>99.602000000000004</v>
      </c>
      <c r="M260" s="187"/>
      <c r="N260" s="105"/>
      <c r="O260" s="105">
        <v>49.722495532218225</v>
      </c>
      <c r="P260" s="105">
        <v>16.542238107668521</v>
      </c>
      <c r="Q260" s="105">
        <v>10.922069837955062</v>
      </c>
      <c r="R260" s="105">
        <v>3.4750306218750624</v>
      </c>
      <c r="S260" s="105">
        <v>6.6559908435573583</v>
      </c>
      <c r="T260" s="105">
        <v>5.2864400313246716</v>
      </c>
      <c r="U260" s="105">
        <v>3.1387923937270337</v>
      </c>
      <c r="V260" s="105">
        <v>2.6032609786952072</v>
      </c>
      <c r="W260" s="105">
        <v>0.22740507218730549</v>
      </c>
      <c r="X260" s="105">
        <v>1.4262765807915503</v>
      </c>
      <c r="Y260" s="105"/>
      <c r="Z260" s="105">
        <f t="shared" si="67"/>
        <v>8.4252324250517052</v>
      </c>
    </row>
    <row r="261" spans="1:26">
      <c r="A261" s="106" t="s">
        <v>166</v>
      </c>
      <c r="B261" s="105">
        <v>49.609900000000003</v>
      </c>
      <c r="C261" s="105">
        <v>16.445</v>
      </c>
      <c r="D261" s="105">
        <v>10.7936</v>
      </c>
      <c r="E261" s="105">
        <v>3.3767999999999998</v>
      </c>
      <c r="F261" s="105">
        <v>6.7584999999999997</v>
      </c>
      <c r="G261" s="105">
        <v>5.157</v>
      </c>
      <c r="H261" s="105">
        <v>2.8855</v>
      </c>
      <c r="I261" s="105">
        <v>2.4683000000000002</v>
      </c>
      <c r="J261" s="105">
        <v>0.29649999999999999</v>
      </c>
      <c r="K261" s="105">
        <v>1.6497999999999999</v>
      </c>
      <c r="L261" s="105">
        <f t="shared" si="66"/>
        <v>99.440899999999985</v>
      </c>
      <c r="M261" s="188"/>
      <c r="N261" s="105"/>
      <c r="O261" s="105">
        <v>49.888828439806971</v>
      </c>
      <c r="P261" s="105">
        <v>16.537460944138683</v>
      </c>
      <c r="Q261" s="105">
        <v>10.85428631478597</v>
      </c>
      <c r="R261" s="105">
        <v>3.3957858386237461</v>
      </c>
      <c r="S261" s="105">
        <v>6.7964992271791589</v>
      </c>
      <c r="T261" s="105">
        <v>5.1859948974717653</v>
      </c>
      <c r="U261" s="105">
        <v>2.9017235362914056</v>
      </c>
      <c r="V261" s="105">
        <v>2.4821778563951056</v>
      </c>
      <c r="W261" s="105">
        <v>0.29816705198766308</v>
      </c>
      <c r="X261" s="105">
        <v>1.6590758933195497</v>
      </c>
      <c r="Y261" s="105"/>
      <c r="Z261" s="105">
        <f t="shared" si="67"/>
        <v>8.0877184337631718</v>
      </c>
    </row>
    <row r="262" spans="1:26">
      <c r="A262" s="106"/>
      <c r="B262" s="105"/>
      <c r="C262" s="105"/>
      <c r="D262" s="105"/>
      <c r="E262" s="105"/>
      <c r="F262" s="105"/>
      <c r="G262" s="105"/>
      <c r="H262" s="105"/>
      <c r="I262" s="105"/>
      <c r="J262" s="105"/>
      <c r="K262" s="105"/>
      <c r="L262" s="105"/>
      <c r="M262" s="105"/>
      <c r="N262" s="105"/>
      <c r="O262" s="105"/>
      <c r="P262" s="105"/>
      <c r="Q262" s="105"/>
      <c r="R262" s="105"/>
      <c r="S262" s="105"/>
      <c r="T262" s="105"/>
      <c r="U262" s="105"/>
      <c r="V262" s="105"/>
      <c r="W262" s="105"/>
      <c r="X262" s="105"/>
      <c r="Y262" s="105"/>
      <c r="Z262" s="105"/>
    </row>
    <row r="263" spans="1:26">
      <c r="A263" s="109" t="s">
        <v>140</v>
      </c>
      <c r="B263" s="109">
        <f t="shared" ref="B263:L263" si="68">AVERAGE(B254:B261)</f>
        <v>50.033812499999996</v>
      </c>
      <c r="C263" s="109">
        <f t="shared" si="68"/>
        <v>16.367812499999999</v>
      </c>
      <c r="D263" s="109">
        <f t="shared" si="68"/>
        <v>10.8640375</v>
      </c>
      <c r="E263" s="109">
        <f t="shared" si="68"/>
        <v>3.4522749999999998</v>
      </c>
      <c r="F263" s="109">
        <f t="shared" si="68"/>
        <v>6.6814999999999998</v>
      </c>
      <c r="G263" s="109">
        <f t="shared" si="68"/>
        <v>5.1159999999999997</v>
      </c>
      <c r="H263" s="109">
        <f t="shared" si="68"/>
        <v>3.0163250000000001</v>
      </c>
      <c r="I263" s="109">
        <f t="shared" si="68"/>
        <v>2.6579625</v>
      </c>
      <c r="J263" s="109">
        <f t="shared" si="68"/>
        <v>0.2318375</v>
      </c>
      <c r="K263" s="109">
        <f t="shared" si="68"/>
        <v>1.5594000000000001</v>
      </c>
      <c r="L263" s="109">
        <f t="shared" si="68"/>
        <v>99.98096249999999</v>
      </c>
      <c r="M263" s="105"/>
      <c r="N263" s="105"/>
      <c r="O263" s="109">
        <f t="shared" ref="O263:X263" si="69">AVERAGE(O254:O261)</f>
        <v>50.033763624834023</v>
      </c>
      <c r="P263" s="109">
        <f t="shared" si="69"/>
        <v>16.368361250817969</v>
      </c>
      <c r="Q263" s="109">
        <f t="shared" si="69"/>
        <v>10.863658531705513</v>
      </c>
      <c r="R263" s="109">
        <f t="shared" si="69"/>
        <v>3.4523975674578713</v>
      </c>
      <c r="S263" s="109">
        <f t="shared" si="69"/>
        <v>6.6824395096328564</v>
      </c>
      <c r="T263" s="109">
        <f t="shared" si="69"/>
        <v>5.1162872275271694</v>
      </c>
      <c r="U263" s="109">
        <f t="shared" si="69"/>
        <v>3.0162147851596024</v>
      </c>
      <c r="V263" s="109">
        <f t="shared" si="69"/>
        <v>2.6577301319942594</v>
      </c>
      <c r="W263" s="109">
        <f t="shared" si="69"/>
        <v>0.2318913134906293</v>
      </c>
      <c r="X263" s="109">
        <f t="shared" si="69"/>
        <v>1.5596768567847969</v>
      </c>
      <c r="Y263" s="105"/>
      <c r="Z263" s="109">
        <f>AVERAGE(Z254:Z261)</f>
        <v>8.1325020126867713</v>
      </c>
    </row>
    <row r="264" spans="1:26">
      <c r="A264" s="106"/>
      <c r="B264" s="105"/>
      <c r="C264" s="105"/>
      <c r="D264" s="105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  <c r="O264" s="105"/>
      <c r="P264" s="105"/>
      <c r="Q264" s="105"/>
      <c r="R264" s="105"/>
      <c r="S264" s="105"/>
      <c r="T264" s="105"/>
      <c r="U264" s="105"/>
      <c r="V264" s="105"/>
      <c r="W264" s="105"/>
      <c r="X264" s="105"/>
      <c r="Y264" s="105"/>
      <c r="Z264" s="105"/>
    </row>
    <row r="265" spans="1:26">
      <c r="A265" s="106" t="s">
        <v>168</v>
      </c>
      <c r="B265" s="105">
        <v>49.709499999999998</v>
      </c>
      <c r="C265" s="105">
        <v>15.8988</v>
      </c>
      <c r="D265" s="105">
        <v>9.5142000000000007</v>
      </c>
      <c r="E265" s="105">
        <v>3.2427999999999999</v>
      </c>
      <c r="F265" s="105">
        <v>6.4854000000000003</v>
      </c>
      <c r="G265" s="105">
        <v>4.8917999999999999</v>
      </c>
      <c r="H265" s="105">
        <v>2.8683000000000001</v>
      </c>
      <c r="I265" s="105">
        <v>2.6581999999999999</v>
      </c>
      <c r="J265" s="105">
        <v>0.22739999999999999</v>
      </c>
      <c r="K265" s="105">
        <v>1.2284999999999999</v>
      </c>
      <c r="L265" s="105">
        <f t="shared" ref="L265:L269" si="70">SUM(B265:K265)</f>
        <v>96.724900000000005</v>
      </c>
      <c r="M265" s="189" t="s">
        <v>169</v>
      </c>
      <c r="N265" s="105"/>
      <c r="O265" s="105">
        <v>51.392661041779306</v>
      </c>
      <c r="P265" s="105">
        <v>16.437132527405041</v>
      </c>
      <c r="Q265" s="105">
        <v>9.8363503089690454</v>
      </c>
      <c r="R265" s="105">
        <v>3.3526010365479828</v>
      </c>
      <c r="S265" s="105">
        <v>6.7049953011065409</v>
      </c>
      <c r="T265" s="105">
        <v>5.0574360893627182</v>
      </c>
      <c r="U265" s="105">
        <v>2.9654204863483962</v>
      </c>
      <c r="V265" s="105">
        <v>2.7482065114567189</v>
      </c>
      <c r="W265" s="105">
        <v>0.23509975197699867</v>
      </c>
      <c r="X265" s="105">
        <v>1.2700969450472421</v>
      </c>
      <c r="Y265" s="105"/>
      <c r="Z265" s="105">
        <f t="shared" ref="Z265:Z274" si="71">SUM(T265,U265)</f>
        <v>8.0228565757111134</v>
      </c>
    </row>
    <row r="266" spans="1:26">
      <c r="A266" s="106" t="s">
        <v>168</v>
      </c>
      <c r="B266" s="105">
        <v>49.340400000000002</v>
      </c>
      <c r="C266" s="105">
        <v>15.987299999999999</v>
      </c>
      <c r="D266" s="105">
        <v>9.5879999999999992</v>
      </c>
      <c r="E266" s="105">
        <v>3.2982</v>
      </c>
      <c r="F266" s="105">
        <v>6.7363999999999997</v>
      </c>
      <c r="G266" s="105">
        <v>4.8829000000000002</v>
      </c>
      <c r="H266" s="105">
        <v>2.778</v>
      </c>
      <c r="I266" s="105">
        <v>2.5688</v>
      </c>
      <c r="J266" s="105">
        <v>0.2545</v>
      </c>
      <c r="K266" s="105">
        <v>1.4295</v>
      </c>
      <c r="L266" s="105">
        <f t="shared" si="70"/>
        <v>96.864000000000004</v>
      </c>
      <c r="M266" s="187"/>
      <c r="N266" s="105"/>
      <c r="O266" s="105">
        <v>50.913210911477357</v>
      </c>
      <c r="P266" s="105">
        <v>16.496922943572851</v>
      </c>
      <c r="Q266" s="105">
        <v>9.8936341460394477</v>
      </c>
      <c r="R266" s="105">
        <v>3.4033358511125691</v>
      </c>
      <c r="S266" s="105">
        <v>6.9511344452837038</v>
      </c>
      <c r="T266" s="105">
        <v>5.0385509148619141</v>
      </c>
      <c r="U266" s="105">
        <v>2.8665535729763865</v>
      </c>
      <c r="V266" s="105">
        <v>2.6506849597774447</v>
      </c>
      <c r="W266" s="105">
        <v>0.26261262934574886</v>
      </c>
      <c r="X266" s="105">
        <v>1.4750677943015638</v>
      </c>
      <c r="Y266" s="105"/>
      <c r="Z266" s="105">
        <f t="shared" si="71"/>
        <v>7.905104487838301</v>
      </c>
    </row>
    <row r="267" spans="1:26">
      <c r="A267" s="106" t="s">
        <v>168</v>
      </c>
      <c r="B267" s="105">
        <v>50.101599999999998</v>
      </c>
      <c r="C267" s="105">
        <v>16.232600000000001</v>
      </c>
      <c r="D267" s="105">
        <v>9.8514999999999997</v>
      </c>
      <c r="E267" s="105">
        <v>3.0543999999999998</v>
      </c>
      <c r="F267" s="105">
        <v>5.6436000000000002</v>
      </c>
      <c r="G267" s="105">
        <v>5.2370999999999999</v>
      </c>
      <c r="H267" s="105">
        <v>2.8395000000000001</v>
      </c>
      <c r="I267" s="105">
        <v>2.6663999999999999</v>
      </c>
      <c r="J267" s="105">
        <v>0.2321</v>
      </c>
      <c r="K267" s="105">
        <v>1.2204999999999999</v>
      </c>
      <c r="L267" s="105">
        <f t="shared" si="70"/>
        <v>97.079300000000003</v>
      </c>
      <c r="M267" s="187"/>
      <c r="N267" s="105"/>
      <c r="O267" s="105">
        <v>51.584605833095651</v>
      </c>
      <c r="P267" s="105">
        <v>16.713084465292699</v>
      </c>
      <c r="Q267" s="105">
        <v>10.143104099764116</v>
      </c>
      <c r="R267" s="105">
        <v>3.1448101469136187</v>
      </c>
      <c r="S267" s="105">
        <v>5.8106503880047473</v>
      </c>
      <c r="T267" s="105">
        <v>5.3921180003933058</v>
      </c>
      <c r="U267" s="105">
        <v>2.9235491134629461</v>
      </c>
      <c r="V267" s="105">
        <v>2.7453253587383686</v>
      </c>
      <c r="W267" s="105">
        <v>0.23897015292648344</v>
      </c>
      <c r="X267" s="105">
        <v>1.2566267628038474</v>
      </c>
      <c r="Y267" s="105"/>
      <c r="Z267" s="105">
        <f t="shared" si="71"/>
        <v>8.3156671138562519</v>
      </c>
    </row>
    <row r="268" spans="1:26">
      <c r="A268" s="106" t="s">
        <v>168</v>
      </c>
      <c r="B268" s="105">
        <v>49.398200000000003</v>
      </c>
      <c r="C268" s="105">
        <v>15.9978</v>
      </c>
      <c r="D268" s="105">
        <v>9.3530999999999995</v>
      </c>
      <c r="E268" s="105">
        <v>3.1036000000000001</v>
      </c>
      <c r="F268" s="105">
        <v>6.7912999999999997</v>
      </c>
      <c r="G268" s="105">
        <v>4.8071000000000002</v>
      </c>
      <c r="H268" s="105">
        <v>2.8346</v>
      </c>
      <c r="I268" s="105">
        <v>2.5638999999999998</v>
      </c>
      <c r="J268" s="105">
        <v>0.2122</v>
      </c>
      <c r="K268" s="105">
        <v>1.4641</v>
      </c>
      <c r="L268" s="105">
        <f t="shared" si="70"/>
        <v>96.525900000000007</v>
      </c>
      <c r="M268" s="187"/>
      <c r="N268" s="105"/>
      <c r="O268" s="105">
        <v>51.176109210066947</v>
      </c>
      <c r="P268" s="105">
        <v>16.573582841496428</v>
      </c>
      <c r="Q268" s="105">
        <v>9.689730942679633</v>
      </c>
      <c r="R268" s="105">
        <v>3.2153028358191946</v>
      </c>
      <c r="S268" s="105">
        <v>7.0357282345981753</v>
      </c>
      <c r="T268" s="105">
        <v>4.9801141455298525</v>
      </c>
      <c r="U268" s="105">
        <v>2.9366211555655011</v>
      </c>
      <c r="V268" s="105">
        <v>2.6561782899719142</v>
      </c>
      <c r="W268" s="105">
        <v>0.21983737007373155</v>
      </c>
      <c r="X268" s="105">
        <v>1.5167949741986348</v>
      </c>
      <c r="Y268" s="105"/>
      <c r="Z268" s="105">
        <f t="shared" si="71"/>
        <v>7.9167353010953541</v>
      </c>
    </row>
    <row r="269" spans="1:26">
      <c r="A269" s="106" t="s">
        <v>168</v>
      </c>
      <c r="B269" s="105">
        <v>49.553899999999999</v>
      </c>
      <c r="C269" s="105">
        <v>16.153600000000001</v>
      </c>
      <c r="D269" s="105">
        <v>9.6746999999999996</v>
      </c>
      <c r="E269" s="105">
        <v>3.13</v>
      </c>
      <c r="F269" s="105">
        <v>6.5285000000000002</v>
      </c>
      <c r="G269" s="105">
        <v>4.8376999999999999</v>
      </c>
      <c r="H269" s="105">
        <v>2.8094000000000001</v>
      </c>
      <c r="I269" s="105">
        <v>2.6781000000000001</v>
      </c>
      <c r="J269" s="105">
        <v>0.18379999999999999</v>
      </c>
      <c r="K269" s="105">
        <v>1.3243</v>
      </c>
      <c r="L269" s="105">
        <f t="shared" si="70"/>
        <v>96.873999999999981</v>
      </c>
      <c r="M269" s="187"/>
      <c r="N269" s="105"/>
      <c r="O269" s="105">
        <v>51.152940933583835</v>
      </c>
      <c r="P269" s="105">
        <v>16.674855998513539</v>
      </c>
      <c r="Q269" s="105">
        <v>9.9868901872535467</v>
      </c>
      <c r="R269" s="105">
        <v>3.2310010942048439</v>
      </c>
      <c r="S269" s="105">
        <v>6.7391663397815726</v>
      </c>
      <c r="T269" s="105">
        <v>4.9938063876788421</v>
      </c>
      <c r="U269" s="105">
        <v>2.900055742510891</v>
      </c>
      <c r="V269" s="105">
        <v>2.7645188595495185</v>
      </c>
      <c r="W269" s="105">
        <v>0.18973099077151767</v>
      </c>
      <c r="X269" s="105">
        <v>1.367033466151909</v>
      </c>
      <c r="Y269" s="105"/>
      <c r="Z269" s="105">
        <f t="shared" si="71"/>
        <v>7.8938621301897332</v>
      </c>
    </row>
    <row r="270" spans="1:26">
      <c r="A270" s="106" t="s">
        <v>168</v>
      </c>
      <c r="B270" s="105">
        <v>49.433</v>
      </c>
      <c r="C270" s="105">
        <v>16.3109</v>
      </c>
      <c r="D270" s="105">
        <v>9.9315999999999995</v>
      </c>
      <c r="E270" s="105">
        <v>3.2581000000000002</v>
      </c>
      <c r="F270" s="105">
        <v>6.6311</v>
      </c>
      <c r="G270" s="105">
        <v>4.9119999999999999</v>
      </c>
      <c r="H270" s="105">
        <v>2.9561000000000002</v>
      </c>
      <c r="I270" s="105">
        <v>2.7044999999999999</v>
      </c>
      <c r="J270" s="105">
        <v>0.21490000000000001</v>
      </c>
      <c r="K270" s="105">
        <v>1.4487000000000001</v>
      </c>
      <c r="L270" s="105">
        <v>97.800899999999999</v>
      </c>
      <c r="M270" s="187"/>
      <c r="N270" s="110"/>
      <c r="O270" s="105">
        <f t="shared" ref="O270:X270" si="72">(100*B270)/$L270</f>
        <v>50.544524641388783</v>
      </c>
      <c r="P270" s="105">
        <f t="shared" si="72"/>
        <v>16.677658385556779</v>
      </c>
      <c r="Q270" s="105">
        <f t="shared" si="72"/>
        <v>10.154916774794506</v>
      </c>
      <c r="R270" s="105">
        <f t="shared" si="72"/>
        <v>3.3313599363605038</v>
      </c>
      <c r="S270" s="105">
        <f t="shared" si="72"/>
        <v>6.7802034541604428</v>
      </c>
      <c r="T270" s="105">
        <f t="shared" si="72"/>
        <v>5.0224486686727827</v>
      </c>
      <c r="U270" s="105">
        <f t="shared" si="72"/>
        <v>3.0225693219592049</v>
      </c>
      <c r="V270" s="105">
        <f t="shared" si="72"/>
        <v>2.7653119756566658</v>
      </c>
      <c r="W270" s="105">
        <f t="shared" si="72"/>
        <v>0.21973212925443428</v>
      </c>
      <c r="X270" s="105">
        <f t="shared" si="72"/>
        <v>1.4812747121959</v>
      </c>
      <c r="Y270" s="105"/>
      <c r="Z270" s="105">
        <f t="shared" si="71"/>
        <v>8.0450179906319867</v>
      </c>
    </row>
    <row r="271" spans="1:26">
      <c r="A271" s="106" t="s">
        <v>168</v>
      </c>
      <c r="B271" s="105">
        <v>49.631</v>
      </c>
      <c r="C271" s="105">
        <v>16.379899999999999</v>
      </c>
      <c r="D271" s="105">
        <v>9.9068000000000005</v>
      </c>
      <c r="E271" s="105">
        <v>3.2833999999999999</v>
      </c>
      <c r="F271" s="105">
        <v>6.7641999999999998</v>
      </c>
      <c r="G271" s="105">
        <v>4.8230000000000004</v>
      </c>
      <c r="H271" s="105">
        <v>3.0173999999999999</v>
      </c>
      <c r="I271" s="105">
        <v>2.6764000000000001</v>
      </c>
      <c r="J271" s="105">
        <v>0.1827</v>
      </c>
      <c r="K271" s="105">
        <v>1.3577999999999999</v>
      </c>
      <c r="L271" s="105">
        <v>98.0227</v>
      </c>
      <c r="M271" s="187"/>
      <c r="N271" s="110"/>
      <c r="O271" s="105">
        <f t="shared" ref="O271:X271" si="73">(100*B271)/$L271</f>
        <v>50.632149491903412</v>
      </c>
      <c r="P271" s="105">
        <f t="shared" si="73"/>
        <v>16.710313019331238</v>
      </c>
      <c r="Q271" s="105">
        <f t="shared" si="73"/>
        <v>10.106638564332549</v>
      </c>
      <c r="R271" s="105">
        <f t="shared" si="73"/>
        <v>3.3496322790537292</v>
      </c>
      <c r="S271" s="105">
        <f t="shared" si="73"/>
        <v>6.9006464829065104</v>
      </c>
      <c r="T271" s="105">
        <f t="shared" si="73"/>
        <v>4.9202888718633551</v>
      </c>
      <c r="U271" s="105">
        <f t="shared" si="73"/>
        <v>3.0782665647855039</v>
      </c>
      <c r="V271" s="105">
        <f t="shared" si="73"/>
        <v>2.7303879611559361</v>
      </c>
      <c r="W271" s="105">
        <f t="shared" si="73"/>
        <v>0.18638539848422864</v>
      </c>
      <c r="X271" s="105">
        <f t="shared" si="73"/>
        <v>1.3851893489977323</v>
      </c>
      <c r="Y271" s="105"/>
      <c r="Z271" s="105">
        <f t="shared" si="71"/>
        <v>7.9985554366488589</v>
      </c>
    </row>
    <row r="272" spans="1:26">
      <c r="A272" s="106" t="s">
        <v>168</v>
      </c>
      <c r="B272" s="105">
        <v>49.372799999999998</v>
      </c>
      <c r="C272" s="105">
        <v>16.223099999999999</v>
      </c>
      <c r="D272" s="105">
        <v>9.9990000000000006</v>
      </c>
      <c r="E272" s="105">
        <v>3.286</v>
      </c>
      <c r="F272" s="105">
        <v>6.7649999999999997</v>
      </c>
      <c r="G272" s="105">
        <v>4.5701999999999998</v>
      </c>
      <c r="H272" s="105">
        <v>2.9830000000000001</v>
      </c>
      <c r="I272" s="105">
        <v>2.6810999999999998</v>
      </c>
      <c r="J272" s="105">
        <v>0.23180000000000001</v>
      </c>
      <c r="K272" s="105">
        <v>1.3996</v>
      </c>
      <c r="L272" s="105">
        <v>97.511700000000005</v>
      </c>
      <c r="M272" s="187"/>
      <c r="N272" s="110"/>
      <c r="O272" s="105">
        <f t="shared" ref="O272:X272" si="74">(100*B272)/$L272</f>
        <v>50.632693307572318</v>
      </c>
      <c r="P272" s="105">
        <f t="shared" si="74"/>
        <v>16.637080473420113</v>
      </c>
      <c r="Q272" s="105">
        <f t="shared" si="74"/>
        <v>10.254154116890589</v>
      </c>
      <c r="R272" s="105">
        <f t="shared" si="74"/>
        <v>3.3698520280130486</v>
      </c>
      <c r="S272" s="105">
        <f t="shared" si="74"/>
        <v>6.9376290229787809</v>
      </c>
      <c r="T272" s="105">
        <f t="shared" si="74"/>
        <v>4.6868221967210086</v>
      </c>
      <c r="U272" s="105">
        <f t="shared" si="74"/>
        <v>3.0591200850769704</v>
      </c>
      <c r="V272" s="105">
        <f t="shared" si="74"/>
        <v>2.7495162119007253</v>
      </c>
      <c r="W272" s="105">
        <f t="shared" si="74"/>
        <v>0.23771506393591743</v>
      </c>
      <c r="X272" s="105">
        <f t="shared" si="74"/>
        <v>1.4353149416941762</v>
      </c>
      <c r="Y272" s="105"/>
      <c r="Z272" s="105">
        <f t="shared" si="71"/>
        <v>7.7459422817979791</v>
      </c>
    </row>
    <row r="273" spans="1:26">
      <c r="A273" s="106" t="s">
        <v>168</v>
      </c>
      <c r="B273" s="105">
        <v>49.536799999999999</v>
      </c>
      <c r="C273" s="105">
        <v>16.2729</v>
      </c>
      <c r="D273" s="105">
        <v>9.7703000000000007</v>
      </c>
      <c r="E273" s="105">
        <v>3.3397999999999999</v>
      </c>
      <c r="F273" s="105">
        <v>6.6412000000000004</v>
      </c>
      <c r="G273" s="105">
        <v>4.6456</v>
      </c>
      <c r="H273" s="105">
        <v>2.9407000000000001</v>
      </c>
      <c r="I273" s="105">
        <v>2.7101999999999999</v>
      </c>
      <c r="J273" s="105">
        <v>0.22309999999999999</v>
      </c>
      <c r="K273" s="105">
        <v>1.2914000000000001</v>
      </c>
      <c r="L273" s="105">
        <v>97.372</v>
      </c>
      <c r="M273" s="187"/>
      <c r="N273" s="110"/>
      <c r="O273" s="105">
        <f t="shared" ref="O273:X273" si="75">(100*B273)/$L273</f>
        <v>50.873762477919733</v>
      </c>
      <c r="P273" s="105">
        <f t="shared" si="75"/>
        <v>16.71209382574046</v>
      </c>
      <c r="Q273" s="105">
        <f t="shared" si="75"/>
        <v>10.033993345109478</v>
      </c>
      <c r="R273" s="105">
        <f t="shared" si="75"/>
        <v>3.4299387914390169</v>
      </c>
      <c r="S273" s="105">
        <f t="shared" si="75"/>
        <v>6.8204411945939283</v>
      </c>
      <c r="T273" s="105">
        <f t="shared" si="75"/>
        <v>4.7709813909542786</v>
      </c>
      <c r="U273" s="105">
        <f t="shared" si="75"/>
        <v>3.0200673704966521</v>
      </c>
      <c r="V273" s="105">
        <f t="shared" si="75"/>
        <v>2.7833463418641906</v>
      </c>
      <c r="W273" s="105">
        <f t="shared" si="75"/>
        <v>0.22912130797354474</v>
      </c>
      <c r="X273" s="105">
        <f t="shared" si="75"/>
        <v>1.3262539539087213</v>
      </c>
      <c r="Y273" s="105"/>
      <c r="Z273" s="105">
        <f t="shared" si="71"/>
        <v>7.7910487614509307</v>
      </c>
    </row>
    <row r="274" spans="1:26">
      <c r="A274" s="106" t="s">
        <v>168</v>
      </c>
      <c r="B274" s="105">
        <v>49.521999999999998</v>
      </c>
      <c r="C274" s="105">
        <v>16.283300000000001</v>
      </c>
      <c r="D274" s="105">
        <v>10.057</v>
      </c>
      <c r="E274" s="105">
        <v>3.2757999999999998</v>
      </c>
      <c r="F274" s="105">
        <v>6.5090000000000003</v>
      </c>
      <c r="G274" s="105">
        <v>4.7709999999999999</v>
      </c>
      <c r="H274" s="105">
        <v>2.9291999999999998</v>
      </c>
      <c r="I274" s="105">
        <v>2.6718000000000002</v>
      </c>
      <c r="J274" s="105">
        <v>0.20080000000000001</v>
      </c>
      <c r="K274" s="105">
        <v>1.3506</v>
      </c>
      <c r="L274" s="105">
        <v>97.570599999999999</v>
      </c>
      <c r="M274" s="188"/>
      <c r="N274" s="110"/>
      <c r="O274" s="105">
        <f t="shared" ref="O274:X274" si="76">(100*B274)/$L274</f>
        <v>50.755043015006571</v>
      </c>
      <c r="P274" s="105">
        <f t="shared" si="76"/>
        <v>16.688736156178194</v>
      </c>
      <c r="Q274" s="105">
        <f t="shared" si="76"/>
        <v>10.307408174183617</v>
      </c>
      <c r="R274" s="105">
        <f t="shared" si="76"/>
        <v>3.3573637960615184</v>
      </c>
      <c r="S274" s="105">
        <f t="shared" si="76"/>
        <v>6.6710668992503903</v>
      </c>
      <c r="T274" s="105">
        <f t="shared" si="76"/>
        <v>4.8897926219578434</v>
      </c>
      <c r="U274" s="105">
        <f t="shared" si="76"/>
        <v>3.0021338394967332</v>
      </c>
      <c r="V274" s="105">
        <f t="shared" si="76"/>
        <v>2.7383248642521418</v>
      </c>
      <c r="W274" s="105">
        <f t="shared" si="76"/>
        <v>0.20579969785980615</v>
      </c>
      <c r="X274" s="105">
        <f t="shared" si="76"/>
        <v>1.3842284458638157</v>
      </c>
      <c r="Y274" s="105"/>
      <c r="Z274" s="105">
        <f t="shared" si="71"/>
        <v>7.8919264614545765</v>
      </c>
    </row>
    <row r="275" spans="1:26">
      <c r="A275" s="106"/>
      <c r="B275" s="105"/>
      <c r="C275" s="105"/>
      <c r="D275" s="105"/>
      <c r="E275" s="105"/>
      <c r="F275" s="105"/>
      <c r="G275" s="105"/>
      <c r="H275" s="105"/>
      <c r="I275" s="105"/>
      <c r="J275" s="105"/>
      <c r="K275" s="105"/>
      <c r="L275" s="105"/>
      <c r="M275" s="105"/>
      <c r="N275" s="105"/>
      <c r="O275" s="105"/>
      <c r="P275" s="105"/>
      <c r="Q275" s="105"/>
      <c r="R275" s="105"/>
      <c r="S275" s="105"/>
      <c r="T275" s="105"/>
      <c r="U275" s="105"/>
      <c r="V275" s="105"/>
      <c r="W275" s="105"/>
      <c r="X275" s="105"/>
      <c r="Y275" s="105"/>
      <c r="Z275" s="105"/>
    </row>
    <row r="276" spans="1:26">
      <c r="A276" s="109" t="s">
        <v>140</v>
      </c>
      <c r="B276" s="109">
        <f t="shared" ref="B276:L276" si="77">AVERAGE(B265:B274)</f>
        <v>49.559919999999991</v>
      </c>
      <c r="C276" s="109">
        <f t="shared" si="77"/>
        <v>16.174019999999999</v>
      </c>
      <c r="D276" s="109">
        <f t="shared" si="77"/>
        <v>9.7646200000000007</v>
      </c>
      <c r="E276" s="109">
        <f t="shared" si="77"/>
        <v>3.2272100000000004</v>
      </c>
      <c r="F276" s="109">
        <f t="shared" si="77"/>
        <v>6.5495700000000001</v>
      </c>
      <c r="G276" s="109">
        <f t="shared" si="77"/>
        <v>4.8378399999999999</v>
      </c>
      <c r="H276" s="109">
        <f t="shared" si="77"/>
        <v>2.8956200000000001</v>
      </c>
      <c r="I276" s="109">
        <f t="shared" si="77"/>
        <v>2.6579400000000004</v>
      </c>
      <c r="J276" s="109">
        <f t="shared" si="77"/>
        <v>0.21632999999999999</v>
      </c>
      <c r="K276" s="109">
        <f t="shared" si="77"/>
        <v>1.3514999999999999</v>
      </c>
      <c r="L276" s="109">
        <f t="shared" si="77"/>
        <v>97.2346</v>
      </c>
      <c r="M276" s="105"/>
      <c r="N276" s="105"/>
      <c r="O276" s="109">
        <f t="shared" ref="O276:X276" si="78">AVERAGE(O265:O274)</f>
        <v>50.965770086379386</v>
      </c>
      <c r="P276" s="109">
        <f t="shared" si="78"/>
        <v>16.632146063650737</v>
      </c>
      <c r="Q276" s="109">
        <f t="shared" si="78"/>
        <v>10.040682066001654</v>
      </c>
      <c r="R276" s="109">
        <f t="shared" si="78"/>
        <v>3.3185197795526031</v>
      </c>
      <c r="S276" s="109">
        <f t="shared" si="78"/>
        <v>6.7351661762664792</v>
      </c>
      <c r="T276" s="109">
        <f t="shared" si="78"/>
        <v>4.9752359287995898</v>
      </c>
      <c r="U276" s="109">
        <f t="shared" si="78"/>
        <v>2.9774357252679184</v>
      </c>
      <c r="V276" s="109">
        <f t="shared" si="78"/>
        <v>2.7331801334323629</v>
      </c>
      <c r="W276" s="109">
        <f t="shared" si="78"/>
        <v>0.22250044926024115</v>
      </c>
      <c r="X276" s="109">
        <f t="shared" si="78"/>
        <v>1.3897881345163543</v>
      </c>
      <c r="Y276" s="105"/>
      <c r="Z276" s="109">
        <f>AVERAGE(Z265:Z274)</f>
        <v>7.95267165406751</v>
      </c>
    </row>
    <row r="277" spans="1:26">
      <c r="A277" s="106"/>
      <c r="B277" s="105"/>
      <c r="C277" s="105"/>
      <c r="D277" s="105"/>
      <c r="E277" s="105"/>
      <c r="F277" s="105"/>
      <c r="G277" s="105"/>
      <c r="H277" s="105"/>
      <c r="I277" s="105"/>
      <c r="J277" s="105"/>
      <c r="K277" s="105"/>
      <c r="L277" s="105"/>
      <c r="M277" s="105"/>
      <c r="N277" s="105"/>
      <c r="O277" s="105"/>
      <c r="P277" s="105"/>
      <c r="Q277" s="105"/>
      <c r="R277" s="105"/>
      <c r="S277" s="105"/>
      <c r="T277" s="105"/>
      <c r="U277" s="105"/>
      <c r="V277" s="105"/>
      <c r="W277" s="105"/>
      <c r="X277" s="105"/>
      <c r="Y277" s="105"/>
      <c r="Z277" s="105"/>
    </row>
    <row r="278" spans="1:26">
      <c r="A278" s="106" t="s">
        <v>170</v>
      </c>
      <c r="B278" s="105">
        <v>48.897300000000001</v>
      </c>
      <c r="C278" s="105">
        <v>15.9107</v>
      </c>
      <c r="D278" s="105">
        <v>10.4115</v>
      </c>
      <c r="E278" s="105">
        <v>3.0306999999999999</v>
      </c>
      <c r="F278" s="105">
        <v>6.2371999999999996</v>
      </c>
      <c r="G278" s="105">
        <v>5.0095999999999998</v>
      </c>
      <c r="H278" s="105">
        <v>2.9390999999999998</v>
      </c>
      <c r="I278" s="105">
        <v>2.4718</v>
      </c>
      <c r="J278" s="105">
        <v>0.26300000000000001</v>
      </c>
      <c r="K278" s="105">
        <v>1.4211</v>
      </c>
      <c r="L278" s="105">
        <f t="shared" ref="L278:L290" si="79">SUM(B278:K278)</f>
        <v>96.592000000000013</v>
      </c>
      <c r="M278" s="189" t="s">
        <v>171</v>
      </c>
      <c r="N278" s="105"/>
      <c r="O278" s="105">
        <v>50.622515322179893</v>
      </c>
      <c r="P278" s="105">
        <v>16.472068080172271</v>
      </c>
      <c r="Q278" s="105">
        <v>10.77884296836177</v>
      </c>
      <c r="R278" s="105">
        <v>3.1376304455855557</v>
      </c>
      <c r="S278" s="105">
        <v>6.45726354149412</v>
      </c>
      <c r="T278" s="105">
        <v>5.1863508365081996</v>
      </c>
      <c r="U278" s="105">
        <v>3.0427985754513829</v>
      </c>
      <c r="V278" s="105">
        <v>2.5590110982275966</v>
      </c>
      <c r="W278" s="105">
        <v>0.2722792777869803</v>
      </c>
      <c r="X278" s="105">
        <v>1.4712398542322347</v>
      </c>
      <c r="Y278" s="105"/>
      <c r="Z278" s="105">
        <f t="shared" ref="Z278:Z290" si="80">SUM(T278,U278)</f>
        <v>8.2291494119595825</v>
      </c>
    </row>
    <row r="279" spans="1:26">
      <c r="A279" s="106" t="s">
        <v>170</v>
      </c>
      <c r="B279" s="105">
        <v>48.843299999999999</v>
      </c>
      <c r="C279" s="105">
        <v>15.778</v>
      </c>
      <c r="D279" s="105">
        <v>10.215999999999999</v>
      </c>
      <c r="E279" s="105">
        <v>3.0771000000000002</v>
      </c>
      <c r="F279" s="105">
        <v>5.7529000000000003</v>
      </c>
      <c r="G279" s="105">
        <v>5.0290999999999997</v>
      </c>
      <c r="H279" s="105">
        <v>2.9742000000000002</v>
      </c>
      <c r="I279" s="105">
        <v>2.3940000000000001</v>
      </c>
      <c r="J279" s="105">
        <v>0.2253</v>
      </c>
      <c r="K279" s="105">
        <v>1.4419999999999999</v>
      </c>
      <c r="L279" s="105">
        <f t="shared" si="79"/>
        <v>95.731899999999996</v>
      </c>
      <c r="M279" s="187"/>
      <c r="N279" s="105"/>
      <c r="O279" s="105">
        <v>50.956783554715365</v>
      </c>
      <c r="P279" s="105">
        <v>16.460725031402447</v>
      </c>
      <c r="Q279" s="105">
        <v>10.658053423805768</v>
      </c>
      <c r="R279" s="105">
        <v>3.2102482566946677</v>
      </c>
      <c r="S279" s="105">
        <v>6.0018319833410532</v>
      </c>
      <c r="T279" s="105">
        <v>5.2467126540389177</v>
      </c>
      <c r="U279" s="105">
        <v>3.1028957021420434</v>
      </c>
      <c r="V279" s="105">
        <v>2.4975900446937165</v>
      </c>
      <c r="W279" s="105">
        <v>0.2350488876647846</v>
      </c>
      <c r="X279" s="105">
        <v>1.5043963427102502</v>
      </c>
      <c r="Y279" s="105"/>
      <c r="Z279" s="105">
        <f t="shared" si="80"/>
        <v>8.349608356180962</v>
      </c>
    </row>
    <row r="280" spans="1:26">
      <c r="A280" s="106" t="s">
        <v>170</v>
      </c>
      <c r="B280" s="105">
        <v>48.369799999999998</v>
      </c>
      <c r="C280" s="105">
        <v>15.872299999999999</v>
      </c>
      <c r="D280" s="105">
        <v>9.9535999999999998</v>
      </c>
      <c r="E280" s="105">
        <v>2.9618000000000002</v>
      </c>
      <c r="F280" s="105">
        <v>6.1116999999999999</v>
      </c>
      <c r="G280" s="105">
        <v>4.8731999999999998</v>
      </c>
      <c r="H280" s="105">
        <v>2.9217</v>
      </c>
      <c r="I280" s="105">
        <v>2.4249000000000001</v>
      </c>
      <c r="J280" s="105">
        <v>0.27550000000000002</v>
      </c>
      <c r="K280" s="105">
        <v>1.5758000000000001</v>
      </c>
      <c r="L280" s="105">
        <f t="shared" si="79"/>
        <v>95.340299999999971</v>
      </c>
      <c r="M280" s="187"/>
      <c r="N280" s="105"/>
      <c r="O280" s="105">
        <v>50.713950954992612</v>
      </c>
      <c r="P280" s="105">
        <v>16.641521026403446</v>
      </c>
      <c r="Q280" s="105">
        <v>10.435982415176714</v>
      </c>
      <c r="R280" s="105">
        <v>3.1053380402337236</v>
      </c>
      <c r="S280" s="105">
        <v>6.4078919915242238</v>
      </c>
      <c r="T280" s="105">
        <v>5.1093704293561277</v>
      </c>
      <c r="U280" s="105">
        <v>3.0632946695087004</v>
      </c>
      <c r="V280" s="105">
        <v>2.5424181962869725</v>
      </c>
      <c r="W280" s="105">
        <v>0.28885158690134066</v>
      </c>
      <c r="X280" s="105">
        <v>1.6521681692890477</v>
      </c>
      <c r="Y280" s="105"/>
      <c r="Z280" s="105">
        <f t="shared" si="80"/>
        <v>8.1726650988648277</v>
      </c>
    </row>
    <row r="281" spans="1:26">
      <c r="A281" s="106" t="s">
        <v>170</v>
      </c>
      <c r="B281" s="105">
        <v>48.5749</v>
      </c>
      <c r="C281" s="105">
        <v>15.6991</v>
      </c>
      <c r="D281" s="105">
        <v>9.7454999999999998</v>
      </c>
      <c r="E281" s="105">
        <v>3.0042</v>
      </c>
      <c r="F281" s="105">
        <v>5.8822000000000001</v>
      </c>
      <c r="G281" s="105">
        <v>4.8973000000000004</v>
      </c>
      <c r="H281" s="105">
        <v>2.9788000000000001</v>
      </c>
      <c r="I281" s="105">
        <v>2.4064999999999999</v>
      </c>
      <c r="J281" s="105">
        <v>0.27679999999999999</v>
      </c>
      <c r="K281" s="105">
        <v>1.3324</v>
      </c>
      <c r="L281" s="105">
        <f t="shared" si="79"/>
        <v>94.797699999999992</v>
      </c>
      <c r="M281" s="187"/>
      <c r="N281" s="105"/>
      <c r="O281" s="105">
        <v>51.240535117903583</v>
      </c>
      <c r="P281" s="105">
        <v>16.560616385612327</v>
      </c>
      <c r="Q281" s="105">
        <v>10.280301863545358</v>
      </c>
      <c r="R281" s="105">
        <v>3.1690608853791971</v>
      </c>
      <c r="S281" s="105">
        <v>6.2049963184799655</v>
      </c>
      <c r="T281" s="105">
        <v>5.1660481572357169</v>
      </c>
      <c r="U281" s="105">
        <v>3.1422670146353608</v>
      </c>
      <c r="V281" s="105">
        <v>2.5385610214583036</v>
      </c>
      <c r="W281" s="105">
        <v>0.29198989849975421</v>
      </c>
      <c r="X281" s="105">
        <v>1.4055178495703489</v>
      </c>
      <c r="Y281" s="105"/>
      <c r="Z281" s="105">
        <f t="shared" si="80"/>
        <v>8.3083151718710777</v>
      </c>
    </row>
    <row r="282" spans="1:26">
      <c r="A282" s="106" t="s">
        <v>170</v>
      </c>
      <c r="B282" s="105">
        <v>48.629399999999997</v>
      </c>
      <c r="C282" s="105">
        <v>15.821999999999999</v>
      </c>
      <c r="D282" s="105">
        <v>10.071099999999999</v>
      </c>
      <c r="E282" s="105">
        <v>3.0312999999999999</v>
      </c>
      <c r="F282" s="105">
        <v>6.1630000000000003</v>
      </c>
      <c r="G282" s="105">
        <v>5.1116000000000001</v>
      </c>
      <c r="H282" s="105">
        <v>3.0223</v>
      </c>
      <c r="I282" s="105">
        <v>2.4161000000000001</v>
      </c>
      <c r="J282" s="105">
        <v>0.1946</v>
      </c>
      <c r="K282" s="105">
        <v>1.3362000000000001</v>
      </c>
      <c r="L282" s="105">
        <f t="shared" si="79"/>
        <v>95.797599999999989</v>
      </c>
      <c r="M282" s="187"/>
      <c r="N282" s="105"/>
      <c r="O282" s="105">
        <v>50.731405036272925</v>
      </c>
      <c r="P282" s="105">
        <v>16.505905696634347</v>
      </c>
      <c r="Q282" s="105">
        <v>10.506423136226404</v>
      </c>
      <c r="R282" s="105">
        <v>3.1623278939582669</v>
      </c>
      <c r="S282" s="105">
        <v>6.4293955763087789</v>
      </c>
      <c r="T282" s="105">
        <v>5.3325488281453755</v>
      </c>
      <c r="U282" s="105">
        <v>3.1529388691023881</v>
      </c>
      <c r="V282" s="105">
        <v>2.5205358838097744</v>
      </c>
      <c r="W282" s="105">
        <v>0.20301158188377222</v>
      </c>
      <c r="X282" s="105">
        <v>1.3939572236027566</v>
      </c>
      <c r="Y282" s="105"/>
      <c r="Z282" s="105">
        <f t="shared" si="80"/>
        <v>8.4854876972477626</v>
      </c>
    </row>
    <row r="283" spans="1:26">
      <c r="A283" s="106" t="s">
        <v>170</v>
      </c>
      <c r="B283" s="105">
        <v>48.390599999999999</v>
      </c>
      <c r="C283" s="105">
        <v>15.669</v>
      </c>
      <c r="D283" s="105">
        <v>10.3847</v>
      </c>
      <c r="E283" s="105">
        <v>3.0091999999999999</v>
      </c>
      <c r="F283" s="105">
        <v>6.1200999999999999</v>
      </c>
      <c r="G283" s="105">
        <v>5.0595999999999997</v>
      </c>
      <c r="H283" s="105">
        <v>2.9897999999999998</v>
      </c>
      <c r="I283" s="105">
        <v>2.4424999999999999</v>
      </c>
      <c r="J283" s="105">
        <v>0.16500000000000001</v>
      </c>
      <c r="K283" s="105">
        <v>1.5469999999999999</v>
      </c>
      <c r="L283" s="105">
        <f t="shared" si="79"/>
        <v>95.777499999999989</v>
      </c>
      <c r="M283" s="187"/>
      <c r="N283" s="105"/>
      <c r="O283" s="105">
        <v>50.504833332985434</v>
      </c>
      <c r="P283" s="105">
        <v>16.353594158670255</v>
      </c>
      <c r="Q283" s="105">
        <v>10.838417847950922</v>
      </c>
      <c r="R283" s="105">
        <v>3.1406749340909137</v>
      </c>
      <c r="S283" s="105">
        <v>6.3874932421008248</v>
      </c>
      <c r="T283" s="105">
        <v>5.2806589447449115</v>
      </c>
      <c r="U283" s="105">
        <v>3.1204273288398956</v>
      </c>
      <c r="V283" s="105">
        <v>2.5492152487428741</v>
      </c>
      <c r="W283" s="105">
        <v>0.17220901373288608</v>
      </c>
      <c r="X283" s="105">
        <v>1.6145899651198468</v>
      </c>
      <c r="Y283" s="105"/>
      <c r="Z283" s="105">
        <f t="shared" si="80"/>
        <v>8.4010862735848075</v>
      </c>
    </row>
    <row r="284" spans="1:26">
      <c r="A284" s="106" t="s">
        <v>170</v>
      </c>
      <c r="B284" s="105">
        <v>48.359299999999998</v>
      </c>
      <c r="C284" s="105">
        <v>15.733499999999999</v>
      </c>
      <c r="D284" s="105">
        <v>10.468400000000001</v>
      </c>
      <c r="E284" s="105">
        <v>3.0384000000000002</v>
      </c>
      <c r="F284" s="105">
        <v>5.8490000000000002</v>
      </c>
      <c r="G284" s="105">
        <v>4.9768999999999997</v>
      </c>
      <c r="H284" s="105">
        <v>3.0004</v>
      </c>
      <c r="I284" s="105">
        <v>2.3694000000000002</v>
      </c>
      <c r="J284" s="105">
        <v>0.26829999999999998</v>
      </c>
      <c r="K284" s="105">
        <v>1.5855999999999999</v>
      </c>
      <c r="L284" s="105">
        <f t="shared" si="79"/>
        <v>95.649199999999993</v>
      </c>
      <c r="M284" s="187"/>
      <c r="N284" s="105"/>
      <c r="O284" s="105">
        <v>50.559021925954426</v>
      </c>
      <c r="P284" s="105">
        <v>16.449170510574056</v>
      </c>
      <c r="Q284" s="105">
        <v>10.944576640473732</v>
      </c>
      <c r="R284" s="105">
        <v>3.1766078545351144</v>
      </c>
      <c r="S284" s="105">
        <v>6.1150537589441427</v>
      </c>
      <c r="T284" s="105">
        <v>5.2032845021181569</v>
      </c>
      <c r="U284" s="105">
        <v>3.136879346612413</v>
      </c>
      <c r="V284" s="105">
        <v>2.4771770176854591</v>
      </c>
      <c r="W284" s="105">
        <v>0.28050417567528008</v>
      </c>
      <c r="X284" s="105">
        <v>1.6577242674272237</v>
      </c>
      <c r="Y284" s="105"/>
      <c r="Z284" s="105">
        <f t="shared" si="80"/>
        <v>8.3401638487305689</v>
      </c>
    </row>
    <row r="285" spans="1:26">
      <c r="A285" s="106" t="s">
        <v>170</v>
      </c>
      <c r="B285" s="105">
        <v>48.796199999999999</v>
      </c>
      <c r="C285" s="105">
        <v>15.702500000000001</v>
      </c>
      <c r="D285" s="105">
        <v>10.4312</v>
      </c>
      <c r="E285" s="105">
        <v>3.0430000000000001</v>
      </c>
      <c r="F285" s="105">
        <v>6.0407999999999999</v>
      </c>
      <c r="G285" s="105">
        <v>4.7076000000000002</v>
      </c>
      <c r="H285" s="105">
        <v>2.9843000000000002</v>
      </c>
      <c r="I285" s="105">
        <v>2.4622000000000002</v>
      </c>
      <c r="J285" s="105">
        <v>0.18590000000000001</v>
      </c>
      <c r="K285" s="105">
        <v>1.2865</v>
      </c>
      <c r="L285" s="105">
        <f t="shared" si="79"/>
        <v>95.640200000000021</v>
      </c>
      <c r="M285" s="187"/>
      <c r="N285" s="105"/>
      <c r="O285" s="105">
        <v>51.012275261928707</v>
      </c>
      <c r="P285" s="105">
        <v>16.415627698477252</v>
      </c>
      <c r="Q285" s="105">
        <v>10.904932058484693</v>
      </c>
      <c r="R285" s="105">
        <v>3.1811975855097132</v>
      </c>
      <c r="S285" s="105">
        <v>6.315142416873833</v>
      </c>
      <c r="T285" s="105">
        <v>4.9213952525617897</v>
      </c>
      <c r="U285" s="105">
        <v>3.119831730015326</v>
      </c>
      <c r="V285" s="105">
        <v>2.5740206030371393</v>
      </c>
      <c r="W285" s="105">
        <v>0.19434263264747148</v>
      </c>
      <c r="X285" s="105">
        <v>1.3449262877943629</v>
      </c>
      <c r="Y285" s="105"/>
      <c r="Z285" s="105">
        <f t="shared" si="80"/>
        <v>8.0412269825771148</v>
      </c>
    </row>
    <row r="286" spans="1:26">
      <c r="A286" s="106" t="s">
        <v>170</v>
      </c>
      <c r="B286" s="105">
        <v>48.448799999999999</v>
      </c>
      <c r="C286" s="105">
        <v>15.683199999999999</v>
      </c>
      <c r="D286" s="105">
        <v>10.075699999999999</v>
      </c>
      <c r="E286" s="105">
        <v>3.0234999999999999</v>
      </c>
      <c r="F286" s="105">
        <v>5.7590000000000003</v>
      </c>
      <c r="G286" s="105">
        <v>4.9753999999999996</v>
      </c>
      <c r="H286" s="105">
        <v>2.9702000000000002</v>
      </c>
      <c r="I286" s="105">
        <v>2.3490000000000002</v>
      </c>
      <c r="J286" s="105">
        <v>0.2092</v>
      </c>
      <c r="K286" s="105">
        <v>1.5097</v>
      </c>
      <c r="L286" s="105">
        <f t="shared" si="79"/>
        <v>95.003699999999995</v>
      </c>
      <c r="M286" s="187"/>
      <c r="N286" s="105"/>
      <c r="O286" s="105">
        <v>50.970086288338976</v>
      </c>
      <c r="P286" s="105">
        <v>16.499357203424601</v>
      </c>
      <c r="Q286" s="105">
        <v>10.600041660792774</v>
      </c>
      <c r="R286" s="105">
        <v>3.1808436100128978</v>
      </c>
      <c r="S286" s="105">
        <v>6.0586996362044916</v>
      </c>
      <c r="T286" s="105">
        <v>5.2343209185573576</v>
      </c>
      <c r="U286" s="105">
        <v>3.1247698662015249</v>
      </c>
      <c r="V286" s="105">
        <v>2.4712424805425166</v>
      </c>
      <c r="W286" s="105">
        <v>0.22008681435908656</v>
      </c>
      <c r="X286" s="105">
        <v>1.5882651225521656</v>
      </c>
      <c r="Y286" s="105"/>
      <c r="Z286" s="105">
        <f t="shared" si="80"/>
        <v>8.359090784758882</v>
      </c>
    </row>
    <row r="287" spans="1:26">
      <c r="A287" s="106" t="s">
        <v>170</v>
      </c>
      <c r="B287" s="105">
        <v>48.186999999999998</v>
      </c>
      <c r="C287" s="105">
        <v>15.700200000000001</v>
      </c>
      <c r="D287" s="105">
        <v>10.042999999999999</v>
      </c>
      <c r="E287" s="105">
        <v>3.0537000000000001</v>
      </c>
      <c r="F287" s="105">
        <v>6.0663999999999998</v>
      </c>
      <c r="G287" s="105">
        <v>5.0674000000000001</v>
      </c>
      <c r="H287" s="105">
        <v>2.9994999999999998</v>
      </c>
      <c r="I287" s="105">
        <v>2.3753000000000002</v>
      </c>
      <c r="J287" s="105">
        <v>0.2006</v>
      </c>
      <c r="K287" s="105">
        <v>1.3884000000000001</v>
      </c>
      <c r="L287" s="105">
        <f t="shared" si="79"/>
        <v>95.081500000000005</v>
      </c>
      <c r="M287" s="187"/>
      <c r="N287" s="105"/>
      <c r="O287" s="105">
        <v>50.679680063945135</v>
      </c>
      <c r="P287" s="105">
        <v>16.512360448667721</v>
      </c>
      <c r="Q287" s="105">
        <v>10.562517419266628</v>
      </c>
      <c r="R287" s="105">
        <v>3.2116657814611678</v>
      </c>
      <c r="S287" s="105">
        <v>6.3802106613799729</v>
      </c>
      <c r="T287" s="105">
        <v>5.3295330847746403</v>
      </c>
      <c r="U287" s="105">
        <v>3.1546620530807776</v>
      </c>
      <c r="V287" s="105">
        <v>2.4981726203309793</v>
      </c>
      <c r="W287" s="105">
        <v>0.21097689876579565</v>
      </c>
      <c r="X287" s="105">
        <v>1.4602209683271721</v>
      </c>
      <c r="Y287" s="105"/>
      <c r="Z287" s="105">
        <f t="shared" si="80"/>
        <v>8.4841951378554175</v>
      </c>
    </row>
    <row r="288" spans="1:26">
      <c r="A288" s="106" t="s">
        <v>170</v>
      </c>
      <c r="B288" s="105">
        <v>47.8309</v>
      </c>
      <c r="C288" s="105">
        <v>15.6073</v>
      </c>
      <c r="D288" s="105">
        <v>9.8894000000000002</v>
      </c>
      <c r="E288" s="105">
        <v>2.9681999999999999</v>
      </c>
      <c r="F288" s="105">
        <v>6.1660000000000004</v>
      </c>
      <c r="G288" s="105">
        <v>5.0236999999999998</v>
      </c>
      <c r="H288" s="105">
        <v>2.9740000000000002</v>
      </c>
      <c r="I288" s="105">
        <v>2.4077000000000002</v>
      </c>
      <c r="J288" s="105">
        <v>0.26600000000000001</v>
      </c>
      <c r="K288" s="105">
        <v>1.4103000000000001</v>
      </c>
      <c r="L288" s="105">
        <f t="shared" si="79"/>
        <v>94.543500000000023</v>
      </c>
      <c r="M288" s="187"/>
      <c r="N288" s="105"/>
      <c r="O288" s="105">
        <v>50.591420880335512</v>
      </c>
      <c r="P288" s="105">
        <v>16.508062426290547</v>
      </c>
      <c r="Q288" s="105">
        <v>10.460158551354668</v>
      </c>
      <c r="R288" s="105">
        <v>3.1395072109663809</v>
      </c>
      <c r="S288" s="105">
        <v>6.5218655962599232</v>
      </c>
      <c r="T288" s="105">
        <v>5.3136386954153378</v>
      </c>
      <c r="U288" s="105">
        <v>3.1456419531749944</v>
      </c>
      <c r="V288" s="105">
        <v>2.5466584164961104</v>
      </c>
      <c r="W288" s="105">
        <v>0.28135197025707748</v>
      </c>
      <c r="X288" s="105">
        <v>1.49169429944946</v>
      </c>
      <c r="Y288" s="105"/>
      <c r="Z288" s="105">
        <f t="shared" si="80"/>
        <v>8.4592806485903331</v>
      </c>
    </row>
    <row r="289" spans="1:26">
      <c r="A289" s="106" t="s">
        <v>170</v>
      </c>
      <c r="B289" s="105">
        <v>51.351500000000001</v>
      </c>
      <c r="C289" s="105">
        <v>16.581600000000002</v>
      </c>
      <c r="D289" s="105">
        <v>10.4878</v>
      </c>
      <c r="E289" s="105">
        <v>3.0825999999999998</v>
      </c>
      <c r="F289" s="105">
        <v>6.3483000000000001</v>
      </c>
      <c r="G289" s="105">
        <v>5.2064000000000004</v>
      </c>
      <c r="H289" s="105">
        <v>3.1688999999999998</v>
      </c>
      <c r="I289" s="105">
        <v>2.5849000000000002</v>
      </c>
      <c r="J289" s="105">
        <v>0.19420000000000001</v>
      </c>
      <c r="K289" s="105">
        <v>1.6268</v>
      </c>
      <c r="L289" s="105">
        <f t="shared" si="79"/>
        <v>100.63299999999998</v>
      </c>
      <c r="M289" s="187"/>
      <c r="N289" s="105"/>
      <c r="O289" s="105">
        <v>51.02108743775311</v>
      </c>
      <c r="P289" s="105">
        <v>16.474908492601912</v>
      </c>
      <c r="Q289" s="105">
        <v>10.420318020499247</v>
      </c>
      <c r="R289" s="105">
        <v>3.0627655304249677</v>
      </c>
      <c r="S289" s="105">
        <v>6.3074529347942718</v>
      </c>
      <c r="T289" s="105">
        <v>5.1729002976722747</v>
      </c>
      <c r="U289" s="105">
        <v>3.1485102476363074</v>
      </c>
      <c r="V289" s="105">
        <v>2.5682678970983912</v>
      </c>
      <c r="W289" s="105">
        <v>0.19295045286723184</v>
      </c>
      <c r="X289" s="105">
        <v>1.6163326298888399</v>
      </c>
      <c r="Y289" s="105"/>
      <c r="Z289" s="105">
        <f t="shared" si="80"/>
        <v>8.3214105453085825</v>
      </c>
    </row>
    <row r="290" spans="1:26">
      <c r="A290" s="106" t="s">
        <v>170</v>
      </c>
      <c r="B290" s="105">
        <v>50.755000000000003</v>
      </c>
      <c r="C290" s="105">
        <v>16.565000000000001</v>
      </c>
      <c r="D290" s="105">
        <v>10.0296</v>
      </c>
      <c r="E290" s="105">
        <v>3.0541</v>
      </c>
      <c r="F290" s="105">
        <v>6.1977000000000002</v>
      </c>
      <c r="G290" s="105">
        <v>5.2282999999999999</v>
      </c>
      <c r="H290" s="105">
        <v>3.0409999999999999</v>
      </c>
      <c r="I290" s="105">
        <v>2.5141</v>
      </c>
      <c r="J290" s="105">
        <v>0.21079999999999999</v>
      </c>
      <c r="K290" s="105">
        <v>1.4994000000000001</v>
      </c>
      <c r="L290" s="105">
        <f t="shared" si="79"/>
        <v>99.095000000000013</v>
      </c>
      <c r="M290" s="188"/>
      <c r="N290" s="105"/>
      <c r="O290" s="105">
        <v>51.19151000581963</v>
      </c>
      <c r="P290" s="105">
        <v>16.707464550219726</v>
      </c>
      <c r="Q290" s="105">
        <v>10.115857920488001</v>
      </c>
      <c r="R290" s="105">
        <v>3.0803662832976793</v>
      </c>
      <c r="S290" s="105">
        <v>6.2510022965829641</v>
      </c>
      <c r="T290" s="105">
        <v>5.2732651317786772</v>
      </c>
      <c r="U290" s="105">
        <v>3.0671536189084319</v>
      </c>
      <c r="V290" s="105">
        <v>2.5357221023668823</v>
      </c>
      <c r="W290" s="105">
        <v>0.2126129506300222</v>
      </c>
      <c r="X290" s="105">
        <v>1.5122953423845127</v>
      </c>
      <c r="Y290" s="105"/>
      <c r="Z290" s="105">
        <f t="shared" si="80"/>
        <v>8.3404187506871086</v>
      </c>
    </row>
    <row r="291" spans="1:26">
      <c r="A291" s="106"/>
      <c r="B291" s="105"/>
      <c r="C291" s="105"/>
      <c r="D291" s="105"/>
      <c r="E291" s="105"/>
      <c r="F291" s="105"/>
      <c r="G291" s="105"/>
      <c r="H291" s="105"/>
      <c r="I291" s="105"/>
      <c r="J291" s="105"/>
      <c r="K291" s="105"/>
      <c r="L291" s="105"/>
      <c r="M291" s="105"/>
      <c r="N291" s="105"/>
      <c r="O291" s="105"/>
      <c r="P291" s="105"/>
      <c r="Q291" s="105"/>
      <c r="R291" s="105"/>
      <c r="S291" s="105"/>
      <c r="T291" s="105"/>
      <c r="U291" s="105"/>
      <c r="V291" s="105"/>
      <c r="W291" s="105"/>
      <c r="X291" s="105"/>
      <c r="Y291" s="105"/>
      <c r="Z291" s="105"/>
    </row>
    <row r="292" spans="1:26">
      <c r="A292" s="109" t="s">
        <v>140</v>
      </c>
      <c r="B292" s="109">
        <f t="shared" ref="B292:L292" si="81">AVERAGE(B278:B290)</f>
        <v>48.879538461538459</v>
      </c>
      <c r="C292" s="109">
        <f t="shared" si="81"/>
        <v>15.871107692307692</v>
      </c>
      <c r="D292" s="109">
        <f t="shared" si="81"/>
        <v>10.169807692307691</v>
      </c>
      <c r="E292" s="109">
        <f t="shared" si="81"/>
        <v>3.029061538461538</v>
      </c>
      <c r="F292" s="109">
        <f t="shared" si="81"/>
        <v>6.053407692307692</v>
      </c>
      <c r="G292" s="109">
        <f t="shared" si="81"/>
        <v>5.012776923076923</v>
      </c>
      <c r="H292" s="109">
        <f t="shared" si="81"/>
        <v>2.9972461538461537</v>
      </c>
      <c r="I292" s="109">
        <f t="shared" si="81"/>
        <v>2.4321846153846152</v>
      </c>
      <c r="J292" s="109">
        <f t="shared" si="81"/>
        <v>0.22578461538461536</v>
      </c>
      <c r="K292" s="109">
        <f t="shared" si="81"/>
        <v>1.4585538461538463</v>
      </c>
      <c r="L292" s="109">
        <f t="shared" si="81"/>
        <v>96.129469230769246</v>
      </c>
      <c r="M292" s="105"/>
      <c r="N292" s="105"/>
      <c r="O292" s="109">
        <f t="shared" ref="O292:X292" si="82">AVERAGE(O278:O290)</f>
        <v>50.83039270639425</v>
      </c>
      <c r="P292" s="109">
        <f t="shared" si="82"/>
        <v>16.504721669934685</v>
      </c>
      <c r="Q292" s="109">
        <f t="shared" si="82"/>
        <v>10.577417225109743</v>
      </c>
      <c r="R292" s="109">
        <f t="shared" si="82"/>
        <v>3.1506334086269421</v>
      </c>
      <c r="S292" s="109">
        <f t="shared" si="82"/>
        <v>6.2952538426375826</v>
      </c>
      <c r="T292" s="109">
        <f t="shared" si="82"/>
        <v>5.2130790563774969</v>
      </c>
      <c r="U292" s="109">
        <f t="shared" si="82"/>
        <v>3.1170823827161196</v>
      </c>
      <c r="V292" s="109">
        <f t="shared" si="82"/>
        <v>2.5291225100597474</v>
      </c>
      <c r="W292" s="109">
        <f t="shared" si="82"/>
        <v>0.23509354935934487</v>
      </c>
      <c r="X292" s="109">
        <f t="shared" si="82"/>
        <v>1.5164098709498635</v>
      </c>
      <c r="Y292" s="105"/>
      <c r="Z292" s="109">
        <f>AVERAGE(Z278:Z290)</f>
        <v>8.3301614390936169</v>
      </c>
    </row>
    <row r="293" spans="1:26">
      <c r="A293" s="106"/>
      <c r="B293" s="105"/>
      <c r="C293" s="105"/>
      <c r="D293" s="105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105"/>
      <c r="Q293" s="105"/>
      <c r="R293" s="105"/>
      <c r="S293" s="105"/>
      <c r="T293" s="105"/>
      <c r="U293" s="105"/>
      <c r="V293" s="105"/>
      <c r="W293" s="105"/>
      <c r="X293" s="105"/>
      <c r="Y293" s="105"/>
      <c r="Z293" s="105"/>
    </row>
    <row r="294" spans="1:26">
      <c r="A294" s="106" t="s">
        <v>172</v>
      </c>
      <c r="B294" s="105">
        <v>49.446199999999997</v>
      </c>
      <c r="C294" s="105">
        <v>16.177199999999999</v>
      </c>
      <c r="D294" s="105">
        <v>9.1923999999999992</v>
      </c>
      <c r="E294" s="105">
        <v>3.1278000000000001</v>
      </c>
      <c r="F294" s="105">
        <v>6.7088999999999999</v>
      </c>
      <c r="G294" s="105">
        <v>4.7575000000000003</v>
      </c>
      <c r="H294" s="105">
        <v>2.8142999999999998</v>
      </c>
      <c r="I294" s="105">
        <v>2.6042999999999998</v>
      </c>
      <c r="J294" s="105">
        <v>0.16289999999999999</v>
      </c>
      <c r="K294" s="105">
        <v>1.1852</v>
      </c>
      <c r="L294" s="105">
        <f t="shared" ref="L294:L322" si="83">SUM(B294:K294)</f>
        <v>96.176699999999983</v>
      </c>
      <c r="M294" s="189" t="s">
        <v>161</v>
      </c>
      <c r="N294" s="105"/>
      <c r="O294" s="105">
        <v>51.393232617722404</v>
      </c>
      <c r="P294" s="105">
        <v>16.814206201961305</v>
      </c>
      <c r="Q294" s="105">
        <v>9.5543672014260235</v>
      </c>
      <c r="R294" s="105">
        <v>3.2509627227514382</v>
      </c>
      <c r="S294" s="105">
        <v>6.973074944263419</v>
      </c>
      <c r="T294" s="105">
        <v>4.9448350768878981</v>
      </c>
      <c r="U294" s="105">
        <v>2.9251180991877268</v>
      </c>
      <c r="V294" s="105">
        <v>2.7068489733555761</v>
      </c>
      <c r="W294" s="105">
        <v>0.16931447903836858</v>
      </c>
      <c r="X294" s="105">
        <v>1.2318693711250734</v>
      </c>
      <c r="Y294" s="105"/>
      <c r="Z294" s="105">
        <f t="shared" ref="Z294:Z322" si="84">SUM(T294,U294)</f>
        <v>7.8699531760756249</v>
      </c>
    </row>
    <row r="295" spans="1:26">
      <c r="A295" s="106" t="s">
        <v>172</v>
      </c>
      <c r="B295" s="105">
        <v>49.626100000000001</v>
      </c>
      <c r="C295" s="105">
        <v>16.229700000000001</v>
      </c>
      <c r="D295" s="105">
        <v>9.8917000000000002</v>
      </c>
      <c r="E295" s="105">
        <v>3.2002000000000002</v>
      </c>
      <c r="F295" s="105">
        <v>6.7291999999999996</v>
      </c>
      <c r="G295" s="105">
        <v>4.8524000000000003</v>
      </c>
      <c r="H295" s="105">
        <v>2.8885000000000001</v>
      </c>
      <c r="I295" s="105">
        <v>2.6916000000000002</v>
      </c>
      <c r="J295" s="105">
        <v>0.2351</v>
      </c>
      <c r="K295" s="105">
        <v>1.1097999999999999</v>
      </c>
      <c r="L295" s="105">
        <f t="shared" si="83"/>
        <v>97.454299999999989</v>
      </c>
      <c r="M295" s="187"/>
      <c r="N295" s="105"/>
      <c r="O295" s="105">
        <v>50.912924158095876</v>
      </c>
      <c r="P295" s="105">
        <v>16.650542460694044</v>
      </c>
      <c r="Q295" s="105">
        <v>10.148195644925492</v>
      </c>
      <c r="R295" s="105">
        <v>3.2831824360717126</v>
      </c>
      <c r="S295" s="105">
        <v>6.9036907845802657</v>
      </c>
      <c r="T295" s="105">
        <v>4.9782246274590278</v>
      </c>
      <c r="U295" s="105">
        <v>2.9633999333145247</v>
      </c>
      <c r="V295" s="105">
        <v>2.761394239400857</v>
      </c>
      <c r="W295" s="105">
        <v>0.24119623483546643</v>
      </c>
      <c r="X295" s="105">
        <v>1.138577547513401</v>
      </c>
      <c r="Y295" s="105"/>
      <c r="Z295" s="105">
        <f t="shared" si="84"/>
        <v>7.9416245607735529</v>
      </c>
    </row>
    <row r="296" spans="1:26">
      <c r="A296" s="106" t="s">
        <v>172</v>
      </c>
      <c r="B296" s="105">
        <v>49.477899999999998</v>
      </c>
      <c r="C296" s="105">
        <v>15.9391</v>
      </c>
      <c r="D296" s="105">
        <v>9.5696999999999992</v>
      </c>
      <c r="E296" s="105">
        <v>2.9946000000000002</v>
      </c>
      <c r="F296" s="105">
        <v>6.5750999999999999</v>
      </c>
      <c r="G296" s="105">
        <v>4.7453000000000003</v>
      </c>
      <c r="H296" s="105">
        <v>2.8675999999999999</v>
      </c>
      <c r="I296" s="105">
        <v>2.6613000000000002</v>
      </c>
      <c r="J296" s="105">
        <v>0.21679999999999999</v>
      </c>
      <c r="K296" s="105">
        <v>1.1983999999999999</v>
      </c>
      <c r="L296" s="105">
        <f t="shared" si="83"/>
        <v>96.245800000000017</v>
      </c>
      <c r="M296" s="187"/>
      <c r="N296" s="105"/>
      <c r="O296" s="105">
        <v>51.407800228373354</v>
      </c>
      <c r="P296" s="105">
        <v>16.560809343566842</v>
      </c>
      <c r="Q296" s="105">
        <v>9.942968999198925</v>
      </c>
      <c r="R296" s="105">
        <v>3.1114052650554465</v>
      </c>
      <c r="S296" s="105">
        <v>6.8315637341434794</v>
      </c>
      <c r="T296" s="105">
        <v>4.9303918400679922</v>
      </c>
      <c r="U296" s="105">
        <v>2.9794515922236684</v>
      </c>
      <c r="V296" s="105">
        <v>2.7651047992693716</v>
      </c>
      <c r="W296" s="105">
        <v>0.2252563485821214</v>
      </c>
      <c r="X296" s="105">
        <v>1.2451439489889957</v>
      </c>
      <c r="Y296" s="105"/>
      <c r="Z296" s="105">
        <f t="shared" si="84"/>
        <v>7.9098434322916606</v>
      </c>
    </row>
    <row r="297" spans="1:26">
      <c r="A297" s="106" t="s">
        <v>172</v>
      </c>
      <c r="B297" s="105">
        <v>49.3645</v>
      </c>
      <c r="C297" s="105">
        <v>16.2134</v>
      </c>
      <c r="D297" s="105">
        <v>9.5465999999999998</v>
      </c>
      <c r="E297" s="105">
        <v>3.0255999999999998</v>
      </c>
      <c r="F297" s="105">
        <v>6.7129000000000003</v>
      </c>
      <c r="G297" s="105">
        <v>5.016</v>
      </c>
      <c r="H297" s="105">
        <v>2.9062000000000001</v>
      </c>
      <c r="I297" s="105">
        <v>2.6518000000000002</v>
      </c>
      <c r="J297" s="105">
        <v>0.129</v>
      </c>
      <c r="K297" s="105">
        <v>1.2470000000000001</v>
      </c>
      <c r="L297" s="105">
        <f t="shared" si="83"/>
        <v>96.813000000000002</v>
      </c>
      <c r="M297" s="187"/>
      <c r="N297" s="105"/>
      <c r="O297" s="105">
        <v>50.989536529185131</v>
      </c>
      <c r="P297" s="105">
        <v>16.747131067108757</v>
      </c>
      <c r="Q297" s="105">
        <v>9.86086579281708</v>
      </c>
      <c r="R297" s="105">
        <v>3.1252001280819721</v>
      </c>
      <c r="S297" s="105">
        <v>6.9338828463119615</v>
      </c>
      <c r="T297" s="105">
        <v>5.1811223699296587</v>
      </c>
      <c r="U297" s="105">
        <v>3.0018695836302975</v>
      </c>
      <c r="V297" s="105">
        <v>2.7390949562558746</v>
      </c>
      <c r="W297" s="105">
        <v>0.13324656812618141</v>
      </c>
      <c r="X297" s="105">
        <v>1.288050158553087</v>
      </c>
      <c r="Y297" s="105"/>
      <c r="Z297" s="105">
        <f t="shared" si="84"/>
        <v>8.1829919535599558</v>
      </c>
    </row>
    <row r="298" spans="1:26">
      <c r="A298" s="106" t="s">
        <v>172</v>
      </c>
      <c r="B298" s="105">
        <v>49.143599999999999</v>
      </c>
      <c r="C298" s="105">
        <v>16.0044</v>
      </c>
      <c r="D298" s="105">
        <v>9.2371999999999996</v>
      </c>
      <c r="E298" s="105">
        <v>3.1680999999999999</v>
      </c>
      <c r="F298" s="105">
        <v>6.8246000000000002</v>
      </c>
      <c r="G298" s="105">
        <v>4.8422000000000001</v>
      </c>
      <c r="H298" s="105">
        <v>2.8519999999999999</v>
      </c>
      <c r="I298" s="105">
        <v>2.6175999999999999</v>
      </c>
      <c r="J298" s="105">
        <v>0.1893</v>
      </c>
      <c r="K298" s="105">
        <v>1.171</v>
      </c>
      <c r="L298" s="105">
        <f t="shared" si="83"/>
        <v>96.050000000000011</v>
      </c>
      <c r="M298" s="187"/>
      <c r="N298" s="105"/>
      <c r="O298" s="105">
        <v>51.117821379497578</v>
      </c>
      <c r="P298" s="105">
        <v>16.647336794333974</v>
      </c>
      <c r="Q298" s="105">
        <v>9.6082814373935772</v>
      </c>
      <c r="R298" s="105">
        <v>3.2953705042444237</v>
      </c>
      <c r="S298" s="105">
        <v>7.0987612585671211</v>
      </c>
      <c r="T298" s="105">
        <v>5.0367232901904453</v>
      </c>
      <c r="U298" s="105">
        <v>2.966571976296549</v>
      </c>
      <c r="V298" s="105">
        <v>2.7227555417790485</v>
      </c>
      <c r="W298" s="105">
        <v>0.19690465466793011</v>
      </c>
      <c r="X298" s="105">
        <v>1.2180420000852943</v>
      </c>
      <c r="Y298" s="105"/>
      <c r="Z298" s="105">
        <f t="shared" si="84"/>
        <v>8.0032952664869939</v>
      </c>
    </row>
    <row r="299" spans="1:26">
      <c r="A299" s="106" t="s">
        <v>172</v>
      </c>
      <c r="B299" s="105">
        <v>49.151200000000003</v>
      </c>
      <c r="C299" s="105">
        <v>15.9331</v>
      </c>
      <c r="D299" s="105">
        <v>9.3971999999999998</v>
      </c>
      <c r="E299" s="105">
        <v>3.1145999999999998</v>
      </c>
      <c r="F299" s="105">
        <v>6.4922000000000004</v>
      </c>
      <c r="G299" s="105">
        <v>4.7801</v>
      </c>
      <c r="H299" s="105">
        <v>2.8597999999999999</v>
      </c>
      <c r="I299" s="105">
        <v>2.6196999999999999</v>
      </c>
      <c r="J299" s="105">
        <v>0.2223</v>
      </c>
      <c r="K299" s="105">
        <v>1.2985</v>
      </c>
      <c r="L299" s="105">
        <f t="shared" si="83"/>
        <v>95.86869999999999</v>
      </c>
      <c r="M299" s="187"/>
      <c r="N299" s="105"/>
      <c r="O299" s="105">
        <v>51.257792767144096</v>
      </c>
      <c r="P299" s="105">
        <v>16.615983698021282</v>
      </c>
      <c r="Q299" s="105">
        <v>9.7999587027662898</v>
      </c>
      <c r="R299" s="105">
        <v>3.2480900029408635</v>
      </c>
      <c r="S299" s="105">
        <v>6.7704520378516264</v>
      </c>
      <c r="T299" s="105">
        <v>4.9849723955106988</v>
      </c>
      <c r="U299" s="105">
        <v>2.9823694183555776</v>
      </c>
      <c r="V299" s="105">
        <v>2.7319788674963661</v>
      </c>
      <c r="W299" s="105">
        <v>0.23182765287797918</v>
      </c>
      <c r="X299" s="105">
        <v>1.3541529791365543</v>
      </c>
      <c r="Y299" s="105"/>
      <c r="Z299" s="105">
        <f t="shared" si="84"/>
        <v>7.9673418138662768</v>
      </c>
    </row>
    <row r="300" spans="1:26">
      <c r="A300" s="106" t="s">
        <v>172</v>
      </c>
      <c r="B300" s="105">
        <v>49.217700000000001</v>
      </c>
      <c r="C300" s="105">
        <v>16.1159</v>
      </c>
      <c r="D300" s="105">
        <v>9.4539000000000009</v>
      </c>
      <c r="E300" s="105">
        <v>3.0495999999999999</v>
      </c>
      <c r="F300" s="105">
        <v>6.3844000000000003</v>
      </c>
      <c r="G300" s="105">
        <v>4.8463000000000003</v>
      </c>
      <c r="H300" s="105">
        <v>2.8672</v>
      </c>
      <c r="I300" s="105">
        <v>2.7362000000000002</v>
      </c>
      <c r="J300" s="105">
        <v>0.1757</v>
      </c>
      <c r="K300" s="105">
        <v>1.1495</v>
      </c>
      <c r="L300" s="105">
        <f t="shared" si="83"/>
        <v>95.996400000000008</v>
      </c>
      <c r="M300" s="187"/>
      <c r="N300" s="105"/>
      <c r="O300" s="105">
        <v>51.19596321457437</v>
      </c>
      <c r="P300" s="105">
        <v>16.763664770392744</v>
      </c>
      <c r="Q300" s="105">
        <v>9.8338913974904276</v>
      </c>
      <c r="R300" s="105">
        <v>3.1721760549388933</v>
      </c>
      <c r="S300" s="105">
        <v>6.6410154791290239</v>
      </c>
      <c r="T300" s="105">
        <v>5.0410928695731769</v>
      </c>
      <c r="U300" s="105">
        <v>2.9824446434682566</v>
      </c>
      <c r="V300" s="105">
        <v>2.8461792108879203</v>
      </c>
      <c r="W300" s="105">
        <v>0.18276211072034484</v>
      </c>
      <c r="X300" s="105">
        <v>1.1957031660389095</v>
      </c>
      <c r="Y300" s="105"/>
      <c r="Z300" s="105">
        <f t="shared" si="84"/>
        <v>8.0235375130414326</v>
      </c>
    </row>
    <row r="301" spans="1:26">
      <c r="A301" s="106" t="s">
        <v>172</v>
      </c>
      <c r="B301" s="105">
        <v>49.516100000000002</v>
      </c>
      <c r="C301" s="105">
        <v>15.958</v>
      </c>
      <c r="D301" s="105">
        <v>9.2152999999999992</v>
      </c>
      <c r="E301" s="105">
        <v>3.0804999999999998</v>
      </c>
      <c r="F301" s="105">
        <v>6.6909999999999998</v>
      </c>
      <c r="G301" s="105">
        <v>4.7091000000000003</v>
      </c>
      <c r="H301" s="105">
        <v>2.8098999999999998</v>
      </c>
      <c r="I301" s="105">
        <v>2.6732</v>
      </c>
      <c r="J301" s="105">
        <v>0.15040000000000001</v>
      </c>
      <c r="K301" s="105">
        <v>1.163</v>
      </c>
      <c r="L301" s="105">
        <f t="shared" si="83"/>
        <v>95.966500000000011</v>
      </c>
      <c r="M301" s="187"/>
      <c r="N301" s="105"/>
      <c r="O301" s="105">
        <v>51.588943760288387</v>
      </c>
      <c r="P301" s="105">
        <v>16.626034048050677</v>
      </c>
      <c r="Q301" s="105">
        <v>9.6010710341522358</v>
      </c>
      <c r="R301" s="105">
        <v>3.2094559396553519</v>
      </c>
      <c r="S301" s="105">
        <v>6.9710987476818573</v>
      </c>
      <c r="T301" s="105">
        <v>4.906232418578484</v>
      </c>
      <c r="U301" s="105">
        <v>2.9275280781813255</v>
      </c>
      <c r="V301" s="105">
        <v>2.7851055406222001</v>
      </c>
      <c r="W301" s="105">
        <v>0.15669604717551208</v>
      </c>
      <c r="X301" s="105">
        <v>1.2116855243691527</v>
      </c>
      <c r="Y301" s="105"/>
      <c r="Z301" s="105">
        <f t="shared" si="84"/>
        <v>7.83376049675981</v>
      </c>
    </row>
    <row r="302" spans="1:26">
      <c r="A302" s="106" t="s">
        <v>172</v>
      </c>
      <c r="B302" s="105">
        <v>50.4011</v>
      </c>
      <c r="C302" s="105">
        <v>16.16</v>
      </c>
      <c r="D302" s="105">
        <v>9.4182000000000006</v>
      </c>
      <c r="E302" s="105">
        <v>3.1168</v>
      </c>
      <c r="F302" s="105">
        <v>6.6855000000000002</v>
      </c>
      <c r="G302" s="105">
        <v>4.8442999999999996</v>
      </c>
      <c r="H302" s="105">
        <v>2.7795000000000001</v>
      </c>
      <c r="I302" s="105">
        <v>2.5949</v>
      </c>
      <c r="J302" s="105">
        <v>0.1477</v>
      </c>
      <c r="K302" s="105">
        <v>1.1614</v>
      </c>
      <c r="L302" s="105">
        <f t="shared" si="83"/>
        <v>97.309399999999997</v>
      </c>
      <c r="M302" s="187"/>
      <c r="N302" s="105"/>
      <c r="O302" s="105">
        <v>51.794687871880832</v>
      </c>
      <c r="P302" s="105">
        <v>16.606823184604984</v>
      </c>
      <c r="Q302" s="105">
        <v>9.6786127547801151</v>
      </c>
      <c r="R302" s="105">
        <v>3.2029793627337133</v>
      </c>
      <c r="S302" s="105">
        <v>6.8703537376656323</v>
      </c>
      <c r="T302" s="105">
        <v>4.978244650568187</v>
      </c>
      <c r="U302" s="105">
        <v>2.8563530347530661</v>
      </c>
      <c r="V302" s="105">
        <v>2.6666488540675415</v>
      </c>
      <c r="W302" s="105">
        <v>0.15178389754741062</v>
      </c>
      <c r="X302" s="105">
        <v>1.193512651398529</v>
      </c>
      <c r="Y302" s="105"/>
      <c r="Z302" s="105">
        <f t="shared" si="84"/>
        <v>7.8345976853212527</v>
      </c>
    </row>
    <row r="303" spans="1:26">
      <c r="A303" s="106" t="s">
        <v>172</v>
      </c>
      <c r="B303" s="105">
        <v>49.850099999999998</v>
      </c>
      <c r="C303" s="105">
        <v>15.948600000000001</v>
      </c>
      <c r="D303" s="105">
        <v>9.1830999999999996</v>
      </c>
      <c r="E303" s="105">
        <v>3.1755</v>
      </c>
      <c r="F303" s="105">
        <v>6.5506000000000002</v>
      </c>
      <c r="G303" s="105">
        <v>4.7910000000000004</v>
      </c>
      <c r="H303" s="105">
        <v>2.8668999999999998</v>
      </c>
      <c r="I303" s="105">
        <v>2.6878000000000002</v>
      </c>
      <c r="J303" s="105">
        <v>0.18659999999999999</v>
      </c>
      <c r="K303" s="105">
        <v>1.1685000000000001</v>
      </c>
      <c r="L303" s="105">
        <f t="shared" si="83"/>
        <v>96.408699999999982</v>
      </c>
      <c r="M303" s="187"/>
      <c r="N303" s="105"/>
      <c r="O303" s="105">
        <v>51.660436682670827</v>
      </c>
      <c r="P303" s="105">
        <v>16.527783103288542</v>
      </c>
      <c r="Q303" s="105">
        <v>9.5165898584081976</v>
      </c>
      <c r="R303" s="105">
        <v>3.2908202127141419</v>
      </c>
      <c r="S303" s="105">
        <v>6.7884890207542927</v>
      </c>
      <c r="T303" s="105">
        <v>4.9649880771889325</v>
      </c>
      <c r="U303" s="105">
        <v>2.9710132161329468</v>
      </c>
      <c r="V303" s="105">
        <v>2.7854090907677755</v>
      </c>
      <c r="W303" s="105">
        <v>0.19337649242401475</v>
      </c>
      <c r="X303" s="105">
        <v>1.2109347877677452</v>
      </c>
      <c r="Y303" s="105"/>
      <c r="Z303" s="105">
        <f t="shared" si="84"/>
        <v>7.9360012933218798</v>
      </c>
    </row>
    <row r="304" spans="1:26">
      <c r="A304" s="106" t="s">
        <v>172</v>
      </c>
      <c r="B304" s="105">
        <v>49.323300000000003</v>
      </c>
      <c r="C304" s="105">
        <v>16.197800000000001</v>
      </c>
      <c r="D304" s="105">
        <v>9.532</v>
      </c>
      <c r="E304" s="105">
        <v>3.0663</v>
      </c>
      <c r="F304" s="105">
        <v>6.4372999999999996</v>
      </c>
      <c r="G304" s="105">
        <v>4.7573999999999996</v>
      </c>
      <c r="H304" s="105">
        <v>2.8858000000000001</v>
      </c>
      <c r="I304" s="105">
        <v>2.5922999999999998</v>
      </c>
      <c r="J304" s="105">
        <v>0.20810000000000001</v>
      </c>
      <c r="K304" s="105">
        <v>1.2592000000000001</v>
      </c>
      <c r="L304" s="105">
        <f t="shared" si="83"/>
        <v>96.259500000000003</v>
      </c>
      <c r="M304" s="187"/>
      <c r="N304" s="105"/>
      <c r="O304" s="105">
        <v>51.183460505138243</v>
      </c>
      <c r="P304" s="105">
        <v>16.808677776428752</v>
      </c>
      <c r="Q304" s="105">
        <v>9.8914862860955708</v>
      </c>
      <c r="R304" s="105">
        <v>3.1819412923893045</v>
      </c>
      <c r="S304" s="105">
        <v>6.6800739267187383</v>
      </c>
      <c r="T304" s="105">
        <v>4.9368188058614209</v>
      </c>
      <c r="U304" s="105">
        <v>2.994633982838292</v>
      </c>
      <c r="V304" s="105">
        <v>2.6900650335129614</v>
      </c>
      <c r="W304" s="105">
        <v>0.21594820563748304</v>
      </c>
      <c r="X304" s="105">
        <v>1.3066889982639052</v>
      </c>
      <c r="Y304" s="105"/>
      <c r="Z304" s="105">
        <f t="shared" si="84"/>
        <v>7.9314527886997128</v>
      </c>
    </row>
    <row r="305" spans="1:26">
      <c r="A305" s="106" t="s">
        <v>172</v>
      </c>
      <c r="B305" s="105">
        <v>49.376300000000001</v>
      </c>
      <c r="C305" s="105">
        <v>16.076599999999999</v>
      </c>
      <c r="D305" s="105">
        <v>9.3450000000000006</v>
      </c>
      <c r="E305" s="105">
        <v>3</v>
      </c>
      <c r="F305" s="105">
        <v>6.4995000000000003</v>
      </c>
      <c r="G305" s="105">
        <v>4.7432999999999996</v>
      </c>
      <c r="H305" s="105">
        <v>2.8382999999999998</v>
      </c>
      <c r="I305" s="105">
        <v>2.6402999999999999</v>
      </c>
      <c r="J305" s="105">
        <v>0.27689999999999998</v>
      </c>
      <c r="K305" s="105">
        <v>1.1336999999999999</v>
      </c>
      <c r="L305" s="105">
        <f t="shared" si="83"/>
        <v>95.929900000000004</v>
      </c>
      <c r="M305" s="187"/>
      <c r="N305" s="105"/>
      <c r="O305" s="105">
        <v>51.434878127288478</v>
      </c>
      <c r="P305" s="105">
        <v>16.746859560176965</v>
      </c>
      <c r="Q305" s="105">
        <v>9.7346082249887242</v>
      </c>
      <c r="R305" s="105">
        <v>3.1250748715854657</v>
      </c>
      <c r="S305" s="105">
        <v>6.7704747092899105</v>
      </c>
      <c r="T305" s="105">
        <v>4.9410558794637787</v>
      </c>
      <c r="U305" s="105">
        <v>2.9566333360070085</v>
      </c>
      <c r="V305" s="105">
        <v>2.7503783944823676</v>
      </c>
      <c r="W305" s="105">
        <v>0.28844441064733845</v>
      </c>
      <c r="X305" s="105">
        <v>1.1809657939721472</v>
      </c>
      <c r="Y305" s="105"/>
      <c r="Z305" s="105">
        <f t="shared" si="84"/>
        <v>7.8976892154707876</v>
      </c>
    </row>
    <row r="306" spans="1:26">
      <c r="A306" s="106" t="s">
        <v>172</v>
      </c>
      <c r="B306" s="105">
        <v>48.984099999999998</v>
      </c>
      <c r="C306" s="105">
        <v>15.951700000000001</v>
      </c>
      <c r="D306" s="105">
        <v>9.2509999999999994</v>
      </c>
      <c r="E306" s="105">
        <v>3.1680999999999999</v>
      </c>
      <c r="F306" s="105">
        <v>6.6253000000000002</v>
      </c>
      <c r="G306" s="105">
        <v>4.9432</v>
      </c>
      <c r="H306" s="105">
        <v>2.9297</v>
      </c>
      <c r="I306" s="105">
        <v>2.6042999999999998</v>
      </c>
      <c r="J306" s="105">
        <v>0.1802</v>
      </c>
      <c r="K306" s="105">
        <v>1.1587000000000001</v>
      </c>
      <c r="L306" s="105">
        <f t="shared" si="83"/>
        <v>95.796299999999988</v>
      </c>
      <c r="M306" s="187"/>
      <c r="N306" s="105"/>
      <c r="O306" s="105">
        <v>51.125277757773304</v>
      </c>
      <c r="P306" s="105">
        <v>16.648975753533747</v>
      </c>
      <c r="Q306" s="105">
        <v>9.6553768373239652</v>
      </c>
      <c r="R306" s="105">
        <v>3.3065830027376557</v>
      </c>
      <c r="S306" s="105">
        <v>6.9149030548397441</v>
      </c>
      <c r="T306" s="105">
        <v>5.1592756223391874</v>
      </c>
      <c r="U306" s="105">
        <v>3.0577621360185949</v>
      </c>
      <c r="V306" s="105">
        <v>2.7181383523341047</v>
      </c>
      <c r="W306" s="105">
        <v>0.18807684640425668</v>
      </c>
      <c r="X306" s="105">
        <v>1.20934873434302</v>
      </c>
      <c r="Y306" s="105"/>
      <c r="Z306" s="105">
        <f t="shared" si="84"/>
        <v>8.2170377583577832</v>
      </c>
    </row>
    <row r="307" spans="1:26">
      <c r="A307" s="106" t="s">
        <v>172</v>
      </c>
      <c r="B307" s="105">
        <v>48.7941</v>
      </c>
      <c r="C307" s="105">
        <v>16.0138</v>
      </c>
      <c r="D307" s="105">
        <v>9.5655000000000001</v>
      </c>
      <c r="E307" s="105">
        <v>3.1484999999999999</v>
      </c>
      <c r="F307" s="105">
        <v>6.8273999999999999</v>
      </c>
      <c r="G307" s="105">
        <v>4.8986000000000001</v>
      </c>
      <c r="H307" s="105">
        <v>2.8666</v>
      </c>
      <c r="I307" s="105">
        <v>2.6368999999999998</v>
      </c>
      <c r="J307" s="105">
        <v>0.1953</v>
      </c>
      <c r="K307" s="105">
        <v>1.2232000000000001</v>
      </c>
      <c r="L307" s="105">
        <f t="shared" si="83"/>
        <v>96.169900000000013</v>
      </c>
      <c r="M307" s="187"/>
      <c r="N307" s="105"/>
      <c r="O307" s="105">
        <v>50.691534840619212</v>
      </c>
      <c r="P307" s="105">
        <v>16.636521641565434</v>
      </c>
      <c r="Q307" s="105">
        <v>9.9374694177768035</v>
      </c>
      <c r="R307" s="105">
        <v>3.2709343434081086</v>
      </c>
      <c r="S307" s="105">
        <v>7.0928941197981654</v>
      </c>
      <c r="T307" s="105">
        <v>5.0890897172046889</v>
      </c>
      <c r="U307" s="105">
        <v>2.978072221316082</v>
      </c>
      <c r="V307" s="105">
        <v>2.7394399778093828</v>
      </c>
      <c r="W307" s="105">
        <v>0.20289454574165594</v>
      </c>
      <c r="X307" s="105">
        <v>1.2707660437849131</v>
      </c>
      <c r="Y307" s="105"/>
      <c r="Z307" s="105">
        <f t="shared" si="84"/>
        <v>8.0671619385207709</v>
      </c>
    </row>
    <row r="308" spans="1:26">
      <c r="A308" s="106" t="s">
        <v>172</v>
      </c>
      <c r="B308" s="105">
        <v>49.273499999999999</v>
      </c>
      <c r="C308" s="105">
        <v>16.040400000000002</v>
      </c>
      <c r="D308" s="105">
        <v>9.3878000000000004</v>
      </c>
      <c r="E308" s="105">
        <v>3.1532</v>
      </c>
      <c r="F308" s="105">
        <v>6.6078999999999999</v>
      </c>
      <c r="G308" s="105">
        <v>4.8583999999999996</v>
      </c>
      <c r="H308" s="105">
        <v>2.8794</v>
      </c>
      <c r="I308" s="105">
        <v>2.6612</v>
      </c>
      <c r="J308" s="105">
        <v>0.17699999999999999</v>
      </c>
      <c r="K308" s="105">
        <v>1.1884999999999999</v>
      </c>
      <c r="L308" s="105">
        <f t="shared" si="83"/>
        <v>96.227300000000014</v>
      </c>
      <c r="M308" s="187"/>
      <c r="N308" s="105"/>
      <c r="O308" s="105">
        <v>51.171183333939126</v>
      </c>
      <c r="P308" s="105">
        <v>16.658168166452906</v>
      </c>
      <c r="Q308" s="105">
        <v>9.7493548236344854</v>
      </c>
      <c r="R308" s="105">
        <v>3.2746400253397234</v>
      </c>
      <c r="S308" s="105">
        <v>6.8623917998992647</v>
      </c>
      <c r="T308" s="105">
        <v>5.045512843812797</v>
      </c>
      <c r="U308" s="105">
        <v>2.9902950935440824</v>
      </c>
      <c r="V308" s="105">
        <v>2.7636914992496742</v>
      </c>
      <c r="W308" s="105">
        <v>0.18381684780068852</v>
      </c>
      <c r="X308" s="105">
        <v>1.2342730147520808</v>
      </c>
      <c r="Y308" s="105"/>
      <c r="Z308" s="105">
        <f t="shared" si="84"/>
        <v>8.0358079373568785</v>
      </c>
    </row>
    <row r="309" spans="1:26">
      <c r="A309" s="106" t="s">
        <v>172</v>
      </c>
      <c r="B309" s="105">
        <v>48.626600000000003</v>
      </c>
      <c r="C309" s="105">
        <v>15.8642</v>
      </c>
      <c r="D309" s="105">
        <v>9.4847999999999999</v>
      </c>
      <c r="E309" s="105">
        <v>3.2021999999999999</v>
      </c>
      <c r="F309" s="105">
        <v>6.8323</v>
      </c>
      <c r="G309" s="105">
        <v>4.7927999999999997</v>
      </c>
      <c r="H309" s="105">
        <v>2.8748999999999998</v>
      </c>
      <c r="I309" s="105">
        <v>2.6514000000000002</v>
      </c>
      <c r="J309" s="105">
        <v>0.1804</v>
      </c>
      <c r="K309" s="105">
        <v>1.1076999999999999</v>
      </c>
      <c r="L309" s="105">
        <f t="shared" si="83"/>
        <v>95.617300000000014</v>
      </c>
      <c r="M309" s="187"/>
      <c r="N309" s="105"/>
      <c r="O309" s="105">
        <v>50.845710174872124</v>
      </c>
      <c r="P309" s="105">
        <v>16.588174278197659</v>
      </c>
      <c r="Q309" s="105">
        <v>9.9176457302510794</v>
      </c>
      <c r="R309" s="105">
        <v>3.348334720543396</v>
      </c>
      <c r="S309" s="105">
        <v>7.1440969680746509</v>
      </c>
      <c r="T309" s="105">
        <v>5.0115229056962054</v>
      </c>
      <c r="U309" s="105">
        <v>3.0060981475517483</v>
      </c>
      <c r="V309" s="105">
        <v>2.772398562878259</v>
      </c>
      <c r="W309" s="105">
        <v>0.18863268489976537</v>
      </c>
      <c r="X309" s="105">
        <v>1.158250693256486</v>
      </c>
      <c r="Y309" s="105"/>
      <c r="Z309" s="105">
        <f t="shared" si="84"/>
        <v>8.0176210532479537</v>
      </c>
    </row>
    <row r="310" spans="1:26">
      <c r="A310" s="106" t="s">
        <v>172</v>
      </c>
      <c r="B310" s="105">
        <v>49.2378</v>
      </c>
      <c r="C310" s="105">
        <v>15.938499999999999</v>
      </c>
      <c r="D310" s="105">
        <v>9.3785000000000007</v>
      </c>
      <c r="E310" s="105">
        <v>3.08</v>
      </c>
      <c r="F310" s="105">
        <v>6.726</v>
      </c>
      <c r="G310" s="105">
        <v>4.7641</v>
      </c>
      <c r="H310" s="105">
        <v>2.7991000000000001</v>
      </c>
      <c r="I310" s="105">
        <v>2.6111</v>
      </c>
      <c r="J310" s="105">
        <v>0.1229</v>
      </c>
      <c r="K310" s="105">
        <v>1.1136999999999999</v>
      </c>
      <c r="L310" s="105">
        <f t="shared" si="83"/>
        <v>95.771699999999981</v>
      </c>
      <c r="M310" s="187"/>
      <c r="N310" s="105"/>
      <c r="O310" s="105">
        <v>51.396021745121132</v>
      </c>
      <c r="P310" s="105">
        <v>16.637126203539012</v>
      </c>
      <c r="Q310" s="105">
        <v>9.7895842205910597</v>
      </c>
      <c r="R310" s="105">
        <v>3.2150044676036114</v>
      </c>
      <c r="S310" s="105">
        <v>7.0208181977603532</v>
      </c>
      <c r="T310" s="105">
        <v>4.9729229818540137</v>
      </c>
      <c r="U310" s="105">
        <v>2.9217918848276843</v>
      </c>
      <c r="V310" s="105">
        <v>2.7255513523895418</v>
      </c>
      <c r="W310" s="105">
        <v>0.12828702891833887</v>
      </c>
      <c r="X310" s="105">
        <v>1.1625163881721239</v>
      </c>
      <c r="Y310" s="105"/>
      <c r="Z310" s="105">
        <f t="shared" si="84"/>
        <v>7.8947148666816975</v>
      </c>
    </row>
    <row r="311" spans="1:26">
      <c r="A311" s="106" t="s">
        <v>172</v>
      </c>
      <c r="B311" s="105">
        <v>48.775500000000001</v>
      </c>
      <c r="C311" s="105">
        <v>15.863899999999999</v>
      </c>
      <c r="D311" s="105">
        <v>9.3452999999999999</v>
      </c>
      <c r="E311" s="105">
        <v>3.0710000000000002</v>
      </c>
      <c r="F311" s="105">
        <v>6.4272</v>
      </c>
      <c r="G311" s="105">
        <v>4.7031999999999998</v>
      </c>
      <c r="H311" s="105">
        <v>2.8079999999999998</v>
      </c>
      <c r="I311" s="105">
        <v>2.6324000000000001</v>
      </c>
      <c r="J311" s="105">
        <v>0.22600000000000001</v>
      </c>
      <c r="K311" s="105">
        <v>1.0806</v>
      </c>
      <c r="L311" s="105">
        <f t="shared" si="83"/>
        <v>94.933099999999982</v>
      </c>
      <c r="M311" s="187"/>
      <c r="N311" s="105"/>
      <c r="O311" s="105">
        <v>51.36204102392378</v>
      </c>
      <c r="P311" s="105">
        <v>16.70515489537625</v>
      </c>
      <c r="Q311" s="105">
        <v>9.8408767102515569</v>
      </c>
      <c r="R311" s="105">
        <v>3.2338536352158345</v>
      </c>
      <c r="S311" s="105">
        <v>6.7680312876128985</v>
      </c>
      <c r="T311" s="105">
        <v>4.9526084067558163</v>
      </c>
      <c r="U311" s="105">
        <v>2.9569068732289359</v>
      </c>
      <c r="V311" s="105">
        <v>2.7719948907008019</v>
      </c>
      <c r="W311" s="105">
        <v>0.23798466999634596</v>
      </c>
      <c r="X311" s="105">
        <v>1.1379036920267764</v>
      </c>
      <c r="Y311" s="105"/>
      <c r="Z311" s="105">
        <f t="shared" si="84"/>
        <v>7.9095152799847526</v>
      </c>
    </row>
    <row r="312" spans="1:26">
      <c r="A312" s="106" t="s">
        <v>172</v>
      </c>
      <c r="B312" s="105">
        <v>48.5914</v>
      </c>
      <c r="C312" s="105">
        <v>15.853199999999999</v>
      </c>
      <c r="D312" s="105">
        <v>9.3552</v>
      </c>
      <c r="E312" s="105">
        <v>3.1185999999999998</v>
      </c>
      <c r="F312" s="105">
        <v>6.5941999999999998</v>
      </c>
      <c r="G312" s="105">
        <v>4.7782999999999998</v>
      </c>
      <c r="H312" s="105">
        <v>2.8633000000000002</v>
      </c>
      <c r="I312" s="105">
        <v>2.6398000000000001</v>
      </c>
      <c r="J312" s="105">
        <v>0.23119999999999999</v>
      </c>
      <c r="K312" s="105">
        <v>1.2</v>
      </c>
      <c r="L312" s="105">
        <f t="shared" si="83"/>
        <v>95.225199999999987</v>
      </c>
      <c r="M312" s="187"/>
      <c r="N312" s="105"/>
      <c r="O312" s="105">
        <v>50.9814084270606</v>
      </c>
      <c r="P312" s="105">
        <v>16.632952828605003</v>
      </c>
      <c r="Q312" s="105">
        <v>9.8153432936041636</v>
      </c>
      <c r="R312" s="105">
        <v>3.2719909350344132</v>
      </c>
      <c r="S312" s="105">
        <v>6.9185412120194734</v>
      </c>
      <c r="T312" s="105">
        <v>5.0133246600637911</v>
      </c>
      <c r="U312" s="105">
        <v>3.0041337921772708</v>
      </c>
      <c r="V312" s="105">
        <v>2.7696407587711938</v>
      </c>
      <c r="W312" s="105">
        <v>0.24257176431089475</v>
      </c>
      <c r="X312" s="105">
        <v>1.2590229981534329</v>
      </c>
      <c r="Y312" s="105"/>
      <c r="Z312" s="105">
        <f t="shared" si="84"/>
        <v>8.0174584522410619</v>
      </c>
    </row>
    <row r="313" spans="1:26">
      <c r="A313" s="106" t="s">
        <v>172</v>
      </c>
      <c r="B313" s="105">
        <v>49.0916</v>
      </c>
      <c r="C313" s="105">
        <v>16.040199999999999</v>
      </c>
      <c r="D313" s="105">
        <v>9.3854000000000006</v>
      </c>
      <c r="E313" s="105">
        <v>3.2088000000000001</v>
      </c>
      <c r="F313" s="105">
        <v>6.6360000000000001</v>
      </c>
      <c r="G313" s="105">
        <v>4.8451000000000004</v>
      </c>
      <c r="H313" s="105">
        <v>2.8616000000000001</v>
      </c>
      <c r="I313" s="105">
        <v>2.6432000000000002</v>
      </c>
      <c r="J313" s="105">
        <v>0.18129999999999999</v>
      </c>
      <c r="K313" s="105">
        <v>1.1349</v>
      </c>
      <c r="L313" s="105">
        <f t="shared" si="83"/>
        <v>96.028099999999981</v>
      </c>
      <c r="M313" s="187"/>
      <c r="N313" s="105"/>
      <c r="O313" s="105">
        <v>51.110463300364394</v>
      </c>
      <c r="P313" s="105">
        <v>16.699843831337844</v>
      </c>
      <c r="Q313" s="105">
        <v>9.7713690786048932</v>
      </c>
      <c r="R313" s="105">
        <v>3.3407600208224886</v>
      </c>
      <c r="S313" s="105">
        <v>6.9089016137428434</v>
      </c>
      <c r="T313" s="105">
        <v>5.0443519000520567</v>
      </c>
      <c r="U313" s="105">
        <v>2.9792816241540865</v>
      </c>
      <c r="V313" s="105">
        <v>2.7519000520562211</v>
      </c>
      <c r="W313" s="105">
        <v>0.1887558563248308</v>
      </c>
      <c r="X313" s="105">
        <v>1.1815720978656952</v>
      </c>
      <c r="Y313" s="105"/>
      <c r="Z313" s="105">
        <f t="shared" si="84"/>
        <v>8.0236335242061436</v>
      </c>
    </row>
    <row r="314" spans="1:26">
      <c r="A314" s="106" t="s">
        <v>172</v>
      </c>
      <c r="B314" s="105">
        <v>50.8294</v>
      </c>
      <c r="C314" s="105">
        <v>16.649100000000001</v>
      </c>
      <c r="D314" s="105">
        <v>9.7761999999999993</v>
      </c>
      <c r="E314" s="105">
        <v>3.2181999999999999</v>
      </c>
      <c r="F314" s="105">
        <v>6.8789999999999996</v>
      </c>
      <c r="G314" s="105">
        <v>4.8955000000000002</v>
      </c>
      <c r="H314" s="105">
        <v>2.9539</v>
      </c>
      <c r="I314" s="105">
        <v>2.6943999999999999</v>
      </c>
      <c r="J314" s="105">
        <v>0.27129999999999999</v>
      </c>
      <c r="K314" s="105">
        <v>1.2334000000000001</v>
      </c>
      <c r="L314" s="105">
        <f t="shared" si="83"/>
        <v>99.400400000000005</v>
      </c>
      <c r="M314" s="187"/>
      <c r="N314" s="105"/>
      <c r="O314" s="105">
        <v>51.106448054905648</v>
      </c>
      <c r="P314" s="105">
        <v>16.739846709009541</v>
      </c>
      <c r="Q314" s="105">
        <v>9.8294856416634566</v>
      </c>
      <c r="R314" s="105">
        <v>3.2357409516991611</v>
      </c>
      <c r="S314" s="105">
        <v>6.9164943156853305</v>
      </c>
      <c r="T314" s="105">
        <v>4.9221831548826191</v>
      </c>
      <c r="U314" s="105">
        <v>2.9700003720167025</v>
      </c>
      <c r="V314" s="105">
        <v>2.7090859549618482</v>
      </c>
      <c r="W314" s="105">
        <v>0.27277873351438148</v>
      </c>
      <c r="X314" s="105">
        <v>1.2401227051848069</v>
      </c>
      <c r="Y314" s="105"/>
      <c r="Z314" s="105">
        <f t="shared" si="84"/>
        <v>7.8921835268993217</v>
      </c>
    </row>
    <row r="315" spans="1:26">
      <c r="A315" s="106" t="s">
        <v>172</v>
      </c>
      <c r="B315" s="105">
        <v>48.107999999999997</v>
      </c>
      <c r="C315" s="105">
        <v>15.5547</v>
      </c>
      <c r="D315" s="105">
        <v>9.5868000000000002</v>
      </c>
      <c r="E315" s="105">
        <v>3.0363000000000002</v>
      </c>
      <c r="F315" s="105">
        <v>6.7713000000000001</v>
      </c>
      <c r="G315" s="105">
        <v>4.8171999999999997</v>
      </c>
      <c r="H315" s="105">
        <v>2.8043</v>
      </c>
      <c r="I315" s="105">
        <v>2.6368</v>
      </c>
      <c r="J315" s="105">
        <v>0.1777</v>
      </c>
      <c r="K315" s="105">
        <v>1.157</v>
      </c>
      <c r="L315" s="105">
        <f t="shared" si="83"/>
        <v>94.650099999999981</v>
      </c>
      <c r="M315" s="187"/>
      <c r="N315" s="105"/>
      <c r="O315" s="105">
        <v>50.787658434311126</v>
      </c>
      <c r="P315" s="105">
        <v>16.421110639564716</v>
      </c>
      <c r="Q315" s="105">
        <v>10.120793295877066</v>
      </c>
      <c r="R315" s="105">
        <v>3.205424613455119</v>
      </c>
      <c r="S315" s="105">
        <v>7.1484674390174376</v>
      </c>
      <c r="T315" s="105">
        <v>5.0855223291295317</v>
      </c>
      <c r="U315" s="105">
        <v>2.9605020068873928</v>
      </c>
      <c r="V315" s="105">
        <v>2.7836721077490556</v>
      </c>
      <c r="W315" s="105">
        <v>0.18759804822019388</v>
      </c>
      <c r="X315" s="105">
        <v>1.2214459301674976</v>
      </c>
      <c r="Y315" s="105"/>
      <c r="Z315" s="105">
        <f t="shared" si="84"/>
        <v>8.0460243360169237</v>
      </c>
    </row>
    <row r="316" spans="1:26">
      <c r="A316" s="106" t="s">
        <v>172</v>
      </c>
      <c r="B316" s="105">
        <v>48.183900000000001</v>
      </c>
      <c r="C316" s="105">
        <v>15.539400000000001</v>
      </c>
      <c r="D316" s="105">
        <v>9.3453999999999997</v>
      </c>
      <c r="E316" s="105">
        <v>3.1164000000000001</v>
      </c>
      <c r="F316" s="105">
        <v>6.4661</v>
      </c>
      <c r="G316" s="105">
        <v>4.6795</v>
      </c>
      <c r="H316" s="105">
        <v>2.8868</v>
      </c>
      <c r="I316" s="105">
        <v>2.6429999999999998</v>
      </c>
      <c r="J316" s="105">
        <v>0.16719999999999999</v>
      </c>
      <c r="K316" s="105">
        <v>1.3307</v>
      </c>
      <c r="L316" s="105">
        <f t="shared" si="83"/>
        <v>94.358399999999989</v>
      </c>
      <c r="M316" s="187"/>
      <c r="N316" s="105"/>
      <c r="O316" s="105">
        <v>51.027780248827668</v>
      </c>
      <c r="P316" s="105">
        <v>16.456556824969184</v>
      </c>
      <c r="Q316" s="105">
        <v>9.8969784001999432</v>
      </c>
      <c r="R316" s="105">
        <v>3.3003342271473777</v>
      </c>
      <c r="S316" s="105">
        <v>6.8477381421376133</v>
      </c>
      <c r="T316" s="105">
        <v>4.9556905454807323</v>
      </c>
      <c r="U316" s="105">
        <v>3.0571829184087571</v>
      </c>
      <c r="V316" s="105">
        <v>2.7989935060809006</v>
      </c>
      <c r="W316" s="105">
        <v>0.17706837465634753</v>
      </c>
      <c r="X316" s="105">
        <v>1.4092397497320674</v>
      </c>
      <c r="Y316" s="105"/>
      <c r="Z316" s="105">
        <f t="shared" si="84"/>
        <v>8.0128734638894894</v>
      </c>
    </row>
    <row r="317" spans="1:26">
      <c r="A317" s="106" t="s">
        <v>172</v>
      </c>
      <c r="B317" s="105">
        <v>48.584200000000003</v>
      </c>
      <c r="C317" s="105">
        <v>15.7865</v>
      </c>
      <c r="D317" s="105">
        <v>9.1171000000000006</v>
      </c>
      <c r="E317" s="105">
        <v>3.1930000000000001</v>
      </c>
      <c r="F317" s="105">
        <v>6.8085000000000004</v>
      </c>
      <c r="G317" s="105">
        <v>4.9843000000000002</v>
      </c>
      <c r="H317" s="105">
        <v>2.8738999999999999</v>
      </c>
      <c r="I317" s="105">
        <v>2.5939000000000001</v>
      </c>
      <c r="J317" s="105">
        <v>0.21729999999999999</v>
      </c>
      <c r="K317" s="105">
        <v>1.2286999999999999</v>
      </c>
      <c r="L317" s="105">
        <f t="shared" si="83"/>
        <v>95.3874</v>
      </c>
      <c r="M317" s="187"/>
      <c r="N317" s="105"/>
      <c r="O317" s="105">
        <v>50.926941146627144</v>
      </c>
      <c r="P317" s="105">
        <v>16.547728611590383</v>
      </c>
      <c r="Q317" s="105">
        <v>9.5567286304583465</v>
      </c>
      <c r="R317" s="105">
        <v>3.3469671844175779</v>
      </c>
      <c r="S317" s="105">
        <v>7.1368074146905975</v>
      </c>
      <c r="T317" s="105">
        <v>5.2246440768219635</v>
      </c>
      <c r="U317" s="105">
        <v>3.0124801100211949</v>
      </c>
      <c r="V317" s="105">
        <v>2.718978446495695</v>
      </c>
      <c r="W317" s="105">
        <v>0.22777825530032558</v>
      </c>
      <c r="X317" s="105">
        <v>1.2879481927635068</v>
      </c>
      <c r="Y317" s="105"/>
      <c r="Z317" s="105">
        <f t="shared" si="84"/>
        <v>8.2371241868431575</v>
      </c>
    </row>
    <row r="318" spans="1:26">
      <c r="A318" s="106" t="s">
        <v>172</v>
      </c>
      <c r="B318" s="105">
        <v>47.329099999999997</v>
      </c>
      <c r="C318" s="105">
        <v>15.7318</v>
      </c>
      <c r="D318" s="105">
        <v>9.3836999999999993</v>
      </c>
      <c r="E318" s="105">
        <v>3.1320999999999999</v>
      </c>
      <c r="F318" s="105">
        <v>6.3697999999999997</v>
      </c>
      <c r="G318" s="105">
        <v>4.8090999999999999</v>
      </c>
      <c r="H318" s="105">
        <v>2.8805000000000001</v>
      </c>
      <c r="I318" s="105">
        <v>2.5394000000000001</v>
      </c>
      <c r="J318" s="105">
        <v>0.19</v>
      </c>
      <c r="K318" s="105">
        <v>1.1459999999999999</v>
      </c>
      <c r="L318" s="105">
        <f t="shared" si="83"/>
        <v>93.511499999999984</v>
      </c>
      <c r="M318" s="187"/>
      <c r="N318" s="105"/>
      <c r="O318" s="105">
        <v>50.60647664017074</v>
      </c>
      <c r="P318" s="105">
        <v>16.821172792380125</v>
      </c>
      <c r="Q318" s="105">
        <v>10.033488801780937</v>
      </c>
      <c r="R318" s="105">
        <v>3.3489871027481777</v>
      </c>
      <c r="S318" s="105">
        <v>6.8108866406198203</v>
      </c>
      <c r="T318" s="105">
        <v>5.1421135582600375</v>
      </c>
      <c r="U318" s="105">
        <v>3.079964672094162</v>
      </c>
      <c r="V318" s="105">
        <v>2.7152446756868307</v>
      </c>
      <c r="W318" s="105">
        <v>0.20315684349866023</v>
      </c>
      <c r="X318" s="105">
        <v>1.2253565402603401</v>
      </c>
      <c r="Y318" s="105"/>
      <c r="Z318" s="105">
        <f t="shared" si="84"/>
        <v>8.2220782303541995</v>
      </c>
    </row>
    <row r="319" spans="1:26">
      <c r="A319" s="106" t="s">
        <v>172</v>
      </c>
      <c r="B319" s="105">
        <v>47.341799999999999</v>
      </c>
      <c r="C319" s="105">
        <v>15.5642</v>
      </c>
      <c r="D319" s="105">
        <v>9.3628999999999998</v>
      </c>
      <c r="E319" s="105">
        <v>2.9872999999999998</v>
      </c>
      <c r="F319" s="105">
        <v>6.5679999999999996</v>
      </c>
      <c r="G319" s="105">
        <v>4.7667000000000002</v>
      </c>
      <c r="H319" s="105">
        <v>2.8515000000000001</v>
      </c>
      <c r="I319" s="105">
        <v>2.6484999999999999</v>
      </c>
      <c r="J319" s="105">
        <v>0.23319999999999999</v>
      </c>
      <c r="K319" s="105">
        <v>1.2663</v>
      </c>
      <c r="L319" s="105">
        <f t="shared" si="83"/>
        <v>93.590400000000002</v>
      </c>
      <c r="M319" s="187"/>
      <c r="N319" s="105"/>
      <c r="O319" s="105">
        <v>50.582304772975931</v>
      </c>
      <c r="P319" s="105">
        <v>16.629555867067833</v>
      </c>
      <c r="Q319" s="105">
        <v>10.003782309901531</v>
      </c>
      <c r="R319" s="105">
        <v>3.1917780702954048</v>
      </c>
      <c r="S319" s="105">
        <v>7.0175738512035011</v>
      </c>
      <c r="T319" s="105">
        <v>5.0929764428336988</v>
      </c>
      <c r="U319" s="105">
        <v>3.0466826791575494</v>
      </c>
      <c r="V319" s="105">
        <v>2.8297875068380747</v>
      </c>
      <c r="W319" s="105">
        <v>0.24916233588621445</v>
      </c>
      <c r="X319" s="105">
        <v>1.3529771266411379</v>
      </c>
      <c r="Y319" s="105"/>
      <c r="Z319" s="105">
        <f t="shared" si="84"/>
        <v>8.1396591219912473</v>
      </c>
    </row>
    <row r="320" spans="1:26">
      <c r="A320" s="106" t="s">
        <v>172</v>
      </c>
      <c r="B320" s="105">
        <v>47.718000000000004</v>
      </c>
      <c r="C320" s="105">
        <v>15.8291</v>
      </c>
      <c r="D320" s="105">
        <v>9.1210000000000004</v>
      </c>
      <c r="E320" s="105">
        <v>3.0981000000000001</v>
      </c>
      <c r="F320" s="105">
        <v>6.6131000000000002</v>
      </c>
      <c r="G320" s="105">
        <v>4.8259999999999996</v>
      </c>
      <c r="H320" s="105">
        <v>2.8408000000000002</v>
      </c>
      <c r="I320" s="105">
        <v>2.5874999999999999</v>
      </c>
      <c r="J320" s="105">
        <v>0.11360000000000001</v>
      </c>
      <c r="K320" s="105">
        <v>1.2296</v>
      </c>
      <c r="L320" s="105">
        <f t="shared" si="83"/>
        <v>93.976800000000011</v>
      </c>
      <c r="M320" s="187"/>
      <c r="N320" s="105"/>
      <c r="O320" s="105">
        <v>50.736680265772684</v>
      </c>
      <c r="P320" s="105">
        <v>16.830461997463061</v>
      </c>
      <c r="Q320" s="105">
        <v>9.6980020265751428</v>
      </c>
      <c r="R320" s="105">
        <v>3.294088376113633</v>
      </c>
      <c r="S320" s="105">
        <v>7.0314501920780685</v>
      </c>
      <c r="T320" s="105">
        <v>5.1312967635403606</v>
      </c>
      <c r="U320" s="105">
        <v>3.0205113646633772</v>
      </c>
      <c r="V320" s="105">
        <v>2.7511873965314306</v>
      </c>
      <c r="W320" s="105">
        <v>0.12078643023998863</v>
      </c>
      <c r="X320" s="105">
        <v>1.3073855160483274</v>
      </c>
      <c r="Y320" s="105"/>
      <c r="Z320" s="105">
        <f t="shared" si="84"/>
        <v>8.1518081282037382</v>
      </c>
    </row>
    <row r="321" spans="1:26">
      <c r="A321" s="106" t="s">
        <v>172</v>
      </c>
      <c r="B321" s="105">
        <v>48.139000000000003</v>
      </c>
      <c r="C321" s="105">
        <v>15.748699999999999</v>
      </c>
      <c r="D321" s="105">
        <v>9.3072999999999997</v>
      </c>
      <c r="E321" s="105">
        <v>3.0632999999999999</v>
      </c>
      <c r="F321" s="105">
        <v>6.5758999999999999</v>
      </c>
      <c r="G321" s="105">
        <v>4.6677</v>
      </c>
      <c r="H321" s="105">
        <v>2.9333999999999998</v>
      </c>
      <c r="I321" s="105">
        <v>2.5889000000000002</v>
      </c>
      <c r="J321" s="105">
        <v>0.1971</v>
      </c>
      <c r="K321" s="105">
        <v>1.1894</v>
      </c>
      <c r="L321" s="105">
        <f t="shared" si="83"/>
        <v>94.41070000000002</v>
      </c>
      <c r="M321" s="187"/>
      <c r="N321" s="105"/>
      <c r="O321" s="105">
        <v>50.95141627557944</v>
      </c>
      <c r="P321" s="105">
        <v>16.668783512312633</v>
      </c>
      <c r="Q321" s="105">
        <v>9.8510587403498295</v>
      </c>
      <c r="R321" s="105">
        <v>3.2422666336438746</v>
      </c>
      <c r="S321" s="105">
        <v>6.9600826416540178</v>
      </c>
      <c r="T321" s="105">
        <v>4.9404002108378267</v>
      </c>
      <c r="U321" s="105">
        <v>3.1047775089383807</v>
      </c>
      <c r="V321" s="105">
        <v>2.740150846420732</v>
      </c>
      <c r="W321" s="105">
        <v>0.20861513840995258</v>
      </c>
      <c r="X321" s="105">
        <v>1.258888105656</v>
      </c>
      <c r="Y321" s="105"/>
      <c r="Z321" s="105">
        <f t="shared" si="84"/>
        <v>8.0451777197762073</v>
      </c>
    </row>
    <row r="322" spans="1:26">
      <c r="A322" s="106" t="s">
        <v>172</v>
      </c>
      <c r="B322" s="105">
        <v>48.166600000000003</v>
      </c>
      <c r="C322" s="105">
        <v>15.661</v>
      </c>
      <c r="D322" s="105">
        <v>9.2866</v>
      </c>
      <c r="E322" s="105">
        <v>3.0085999999999999</v>
      </c>
      <c r="F322" s="105">
        <v>6.7243000000000004</v>
      </c>
      <c r="G322" s="105">
        <v>4.7602000000000002</v>
      </c>
      <c r="H322" s="105">
        <v>2.7774000000000001</v>
      </c>
      <c r="I322" s="105">
        <v>2.6345999999999998</v>
      </c>
      <c r="J322" s="105">
        <v>0.17380000000000001</v>
      </c>
      <c r="K322" s="105">
        <v>1.0992</v>
      </c>
      <c r="L322" s="105">
        <f t="shared" si="83"/>
        <v>94.292300000000012</v>
      </c>
      <c r="M322" s="188"/>
      <c r="N322" s="105"/>
      <c r="O322" s="105">
        <v>51.082274037513187</v>
      </c>
      <c r="P322" s="105">
        <v>16.609009016652493</v>
      </c>
      <c r="Q322" s="105">
        <v>9.848746768025352</v>
      </c>
      <c r="R322" s="105">
        <v>3.190719911084904</v>
      </c>
      <c r="S322" s="105">
        <v>7.1313427833903553</v>
      </c>
      <c r="T322" s="105">
        <v>5.0483497044294232</v>
      </c>
      <c r="U322" s="105">
        <v>2.9455246563342463</v>
      </c>
      <c r="V322" s="105">
        <v>2.7940805284000163</v>
      </c>
      <c r="W322" s="105">
        <v>0.18432065430650682</v>
      </c>
      <c r="X322" s="105">
        <v>1.165737993174409</v>
      </c>
      <c r="Y322" s="105"/>
      <c r="Z322" s="105">
        <f t="shared" si="84"/>
        <v>7.9938743607636695</v>
      </c>
    </row>
    <row r="323" spans="1:26">
      <c r="A323" s="106"/>
      <c r="B323" s="105"/>
      <c r="C323" s="105"/>
      <c r="D323" s="105"/>
      <c r="E323" s="105"/>
      <c r="F323" s="105"/>
      <c r="G323" s="105"/>
      <c r="H323" s="105"/>
      <c r="I323" s="105"/>
      <c r="J323" s="105"/>
      <c r="K323" s="105"/>
      <c r="L323" s="105"/>
      <c r="M323" s="105"/>
      <c r="N323" s="105"/>
      <c r="O323" s="105"/>
      <c r="P323" s="105"/>
      <c r="Q323" s="105"/>
      <c r="R323" s="105"/>
      <c r="S323" s="105"/>
      <c r="T323" s="105"/>
      <c r="U323" s="105"/>
      <c r="V323" s="105"/>
      <c r="W323" s="105"/>
      <c r="X323" s="105"/>
      <c r="Y323" s="105"/>
      <c r="Z323" s="105"/>
    </row>
    <row r="324" spans="1:26">
      <c r="A324" s="109" t="s">
        <v>140</v>
      </c>
      <c r="B324" s="109">
        <f t="shared" ref="B324:L324" si="85">AVERAGE(B294:B322)</f>
        <v>48.954093103448265</v>
      </c>
      <c r="C324" s="109">
        <f t="shared" si="85"/>
        <v>15.951179310344823</v>
      </c>
      <c r="D324" s="109">
        <f t="shared" si="85"/>
        <v>9.3938896551724156</v>
      </c>
      <c r="E324" s="109">
        <f t="shared" si="85"/>
        <v>3.1076999999999995</v>
      </c>
      <c r="F324" s="109">
        <f t="shared" si="85"/>
        <v>6.6325344827586212</v>
      </c>
      <c r="G324" s="109">
        <f t="shared" si="85"/>
        <v>4.8094758620689655</v>
      </c>
      <c r="H324" s="109">
        <f t="shared" si="85"/>
        <v>2.859348275862069</v>
      </c>
      <c r="I324" s="109">
        <f t="shared" si="85"/>
        <v>2.6351137931034483</v>
      </c>
      <c r="J324" s="109">
        <f t="shared" si="85"/>
        <v>0.19090689655172413</v>
      </c>
      <c r="K324" s="109">
        <f t="shared" si="85"/>
        <v>1.1838896551724141</v>
      </c>
      <c r="L324" s="109">
        <f t="shared" si="85"/>
        <v>95.718131034482781</v>
      </c>
      <c r="M324" s="105"/>
      <c r="N324" s="105"/>
      <c r="O324" s="109">
        <f t="shared" ref="O324:X324" si="86">AVERAGE(O294:O322)</f>
        <v>51.118244769731618</v>
      </c>
      <c r="P324" s="109">
        <f t="shared" si="86"/>
        <v>16.656792950974026</v>
      </c>
      <c r="Q324" s="109">
        <f t="shared" si="86"/>
        <v>9.8098959331487023</v>
      </c>
      <c r="R324" s="109">
        <f t="shared" si="86"/>
        <v>3.2453471384301098</v>
      </c>
      <c r="S324" s="109">
        <f t="shared" si="86"/>
        <v>6.9263569965924638</v>
      </c>
      <c r="T324" s="109">
        <f t="shared" si="86"/>
        <v>5.0226375215611867</v>
      </c>
      <c r="U324" s="109">
        <f t="shared" si="86"/>
        <v>2.9861846536458447</v>
      </c>
      <c r="V324" s="109">
        <f t="shared" si="86"/>
        <v>2.7518931005948839</v>
      </c>
      <c r="W324" s="109">
        <f t="shared" si="86"/>
        <v>0.19927731588653447</v>
      </c>
      <c r="X324" s="109">
        <f t="shared" si="86"/>
        <v>1.2364856016963937</v>
      </c>
      <c r="Y324" s="105"/>
      <c r="Z324" s="109">
        <f>AVERAGE(Z294:Z322)</f>
        <v>8.0088221752070314</v>
      </c>
    </row>
    <row r="325" spans="1:26">
      <c r="A325" s="106"/>
      <c r="B325" s="105"/>
      <c r="C325" s="105"/>
      <c r="D325" s="105"/>
      <c r="E325" s="105"/>
      <c r="F325" s="105"/>
      <c r="G325" s="105"/>
      <c r="H325" s="105"/>
      <c r="I325" s="105"/>
      <c r="J325" s="105"/>
      <c r="K325" s="105"/>
      <c r="L325" s="105"/>
      <c r="M325" s="105"/>
      <c r="N325" s="105"/>
      <c r="O325" s="105"/>
      <c r="P325" s="105"/>
      <c r="Q325" s="105"/>
      <c r="R325" s="105"/>
      <c r="S325" s="105"/>
      <c r="T325" s="105"/>
      <c r="U325" s="105"/>
      <c r="V325" s="105"/>
      <c r="W325" s="105"/>
      <c r="X325" s="105"/>
      <c r="Y325" s="105"/>
      <c r="Z325" s="105"/>
    </row>
    <row r="326" spans="1:26">
      <c r="A326" s="106" t="s">
        <v>173</v>
      </c>
      <c r="B326" s="105">
        <v>48.485999999999997</v>
      </c>
      <c r="C326" s="105">
        <v>16.224</v>
      </c>
      <c r="D326" s="105">
        <v>9.7590000000000003</v>
      </c>
      <c r="E326" s="105">
        <v>3.0870000000000002</v>
      </c>
      <c r="F326" s="105">
        <v>6.3890000000000002</v>
      </c>
      <c r="G326" s="105">
        <v>5.0369999999999999</v>
      </c>
      <c r="H326" s="105">
        <v>2.8140000000000001</v>
      </c>
      <c r="I326" s="105">
        <v>2.464</v>
      </c>
      <c r="J326" s="105">
        <v>0.24199999999999999</v>
      </c>
      <c r="K326" s="105">
        <v>1.28</v>
      </c>
      <c r="L326" s="105">
        <v>95.894999999999996</v>
      </c>
      <c r="M326" s="189" t="s">
        <v>157</v>
      </c>
      <c r="N326" s="105"/>
      <c r="O326" s="105">
        <v>50.561551697168781</v>
      </c>
      <c r="P326" s="105">
        <v>16.918504614422027</v>
      </c>
      <c r="Q326" s="105">
        <v>10.176755826685438</v>
      </c>
      <c r="R326" s="105">
        <v>3.21914594087283</v>
      </c>
      <c r="S326" s="105">
        <v>6.6624954377183379</v>
      </c>
      <c r="T326" s="105">
        <v>5.2526200531831693</v>
      </c>
      <c r="U326" s="105">
        <v>2.9344595651493823</v>
      </c>
      <c r="V326" s="105">
        <v>2.5694770321706031</v>
      </c>
      <c r="W326" s="105">
        <v>0.25235935137389853</v>
      </c>
      <c r="X326" s="105">
        <v>1.3347932634652484</v>
      </c>
      <c r="Y326" s="105"/>
      <c r="Z326" s="105">
        <f t="shared" ref="Z326:Z340" si="87">SUM(T326,U326)</f>
        <v>8.187079618332552</v>
      </c>
    </row>
    <row r="327" spans="1:26">
      <c r="A327" s="106" t="s">
        <v>173</v>
      </c>
      <c r="B327" s="105">
        <v>49.19</v>
      </c>
      <c r="C327" s="105">
        <v>16.184000000000001</v>
      </c>
      <c r="D327" s="105">
        <v>9.9849999999999994</v>
      </c>
      <c r="E327" s="105">
        <v>3.032</v>
      </c>
      <c r="F327" s="105">
        <v>6.3840000000000003</v>
      </c>
      <c r="G327" s="105">
        <v>5.0330000000000004</v>
      </c>
      <c r="H327" s="105">
        <v>2.9039999999999999</v>
      </c>
      <c r="I327" s="105">
        <v>2.5979999999999999</v>
      </c>
      <c r="J327" s="105">
        <v>0.161</v>
      </c>
      <c r="K327" s="105">
        <v>1.1970000000000001</v>
      </c>
      <c r="L327" s="105">
        <v>96.692999999999998</v>
      </c>
      <c r="M327" s="187"/>
      <c r="N327" s="105"/>
      <c r="O327" s="105">
        <v>50.872348567114479</v>
      </c>
      <c r="P327" s="105">
        <v>16.737509437084384</v>
      </c>
      <c r="Q327" s="105">
        <v>10.326497264538279</v>
      </c>
      <c r="R327" s="105">
        <v>3.1356975168833316</v>
      </c>
      <c r="S327" s="105">
        <v>6.6023393627253277</v>
      </c>
      <c r="T327" s="105">
        <v>5.2051337739029719</v>
      </c>
      <c r="U327" s="105">
        <v>3.0033197852998668</v>
      </c>
      <c r="V327" s="105">
        <v>2.6868542707331451</v>
      </c>
      <c r="W327" s="105">
        <v>0.16650636550732734</v>
      </c>
      <c r="X327" s="105">
        <v>1.2379386305109989</v>
      </c>
      <c r="Y327" s="105"/>
      <c r="Z327" s="105">
        <f t="shared" si="87"/>
        <v>8.2084535592028391</v>
      </c>
    </row>
    <row r="328" spans="1:26">
      <c r="A328" s="106" t="s">
        <v>173</v>
      </c>
      <c r="B328" s="105">
        <v>49.064999999999998</v>
      </c>
      <c r="C328" s="105">
        <v>16.457999999999998</v>
      </c>
      <c r="D328" s="105">
        <v>9.8040000000000003</v>
      </c>
      <c r="E328" s="105">
        <v>3.157</v>
      </c>
      <c r="F328" s="105">
        <v>6.407</v>
      </c>
      <c r="G328" s="105">
        <v>5.0010000000000003</v>
      </c>
      <c r="H328" s="105">
        <v>2.8980000000000001</v>
      </c>
      <c r="I328" s="105">
        <v>2.5939999999999999</v>
      </c>
      <c r="J328" s="105">
        <v>0.14899999999999999</v>
      </c>
      <c r="K328" s="105">
        <v>1.421</v>
      </c>
      <c r="L328" s="105">
        <v>96.953000000000003</v>
      </c>
      <c r="M328" s="187"/>
      <c r="N328" s="105"/>
      <c r="O328" s="105">
        <v>50.606995141976007</v>
      </c>
      <c r="P328" s="105">
        <v>16.975235423349456</v>
      </c>
      <c r="Q328" s="105">
        <v>10.112116180004744</v>
      </c>
      <c r="R328" s="105">
        <v>3.2562169298526089</v>
      </c>
      <c r="S328" s="105">
        <v>6.6083566264066098</v>
      </c>
      <c r="T328" s="105">
        <v>5.1581694222974015</v>
      </c>
      <c r="U328" s="105">
        <v>2.9890771817272288</v>
      </c>
      <c r="V328" s="105">
        <v>2.6755231916495621</v>
      </c>
      <c r="W328" s="105">
        <v>0.15368271224201416</v>
      </c>
      <c r="X328" s="105">
        <v>1.4656586180933029</v>
      </c>
      <c r="Y328" s="105"/>
      <c r="Z328" s="105">
        <f t="shared" si="87"/>
        <v>8.1472466040246303</v>
      </c>
    </row>
    <row r="329" spans="1:26">
      <c r="A329" s="106" t="s">
        <v>173</v>
      </c>
      <c r="B329" s="105">
        <v>49.02</v>
      </c>
      <c r="C329" s="105">
        <v>16.295000000000002</v>
      </c>
      <c r="D329" s="105">
        <v>9.7439999999999998</v>
      </c>
      <c r="E329" s="105">
        <v>3.1</v>
      </c>
      <c r="F329" s="105">
        <v>6.2560000000000002</v>
      </c>
      <c r="G329" s="105">
        <v>4.952</v>
      </c>
      <c r="H329" s="105">
        <v>3.0089999999999999</v>
      </c>
      <c r="I329" s="105">
        <v>2.581</v>
      </c>
      <c r="J329" s="105">
        <v>0.25700000000000001</v>
      </c>
      <c r="K329" s="105">
        <v>1.502</v>
      </c>
      <c r="L329" s="105">
        <v>96.715000000000003</v>
      </c>
      <c r="M329" s="187"/>
      <c r="N329" s="105"/>
      <c r="O329" s="105">
        <v>50.685002326423003</v>
      </c>
      <c r="P329" s="105">
        <v>16.848472315566358</v>
      </c>
      <c r="Q329" s="105">
        <v>10.07496251874063</v>
      </c>
      <c r="R329" s="105">
        <v>3.2052939047717519</v>
      </c>
      <c r="S329" s="105">
        <v>6.4684898929845431</v>
      </c>
      <c r="T329" s="105">
        <v>5.1201985214289403</v>
      </c>
      <c r="U329" s="105">
        <v>3.1112030191800653</v>
      </c>
      <c r="V329" s="105">
        <v>2.6686656671664166</v>
      </c>
      <c r="W329" s="105">
        <v>0.26572920436333552</v>
      </c>
      <c r="X329" s="105">
        <v>1.5530165951507005</v>
      </c>
      <c r="Y329" s="105"/>
      <c r="Z329" s="105">
        <f t="shared" si="87"/>
        <v>8.2314015406090064</v>
      </c>
    </row>
    <row r="330" spans="1:26">
      <c r="A330" s="106" t="s">
        <v>173</v>
      </c>
      <c r="B330" s="105">
        <v>48.874000000000002</v>
      </c>
      <c r="C330" s="105">
        <v>16.187000000000001</v>
      </c>
      <c r="D330" s="105">
        <v>9.8960000000000008</v>
      </c>
      <c r="E330" s="105">
        <v>3.173</v>
      </c>
      <c r="F330" s="105">
        <v>6.423</v>
      </c>
      <c r="G330" s="105">
        <v>4.8620000000000001</v>
      </c>
      <c r="H330" s="105">
        <v>2.9889999999999999</v>
      </c>
      <c r="I330" s="105">
        <v>2.4159999999999999</v>
      </c>
      <c r="J330" s="105">
        <v>0.245</v>
      </c>
      <c r="K330" s="105">
        <v>1.29</v>
      </c>
      <c r="L330" s="105">
        <v>96.355000000000004</v>
      </c>
      <c r="M330" s="187"/>
      <c r="N330" s="105"/>
      <c r="O330" s="105">
        <v>50.722847802397389</v>
      </c>
      <c r="P330" s="105">
        <v>16.799335789528307</v>
      </c>
      <c r="Q330" s="105">
        <v>10.27035441855638</v>
      </c>
      <c r="R330" s="105">
        <v>3.2930309791915309</v>
      </c>
      <c r="S330" s="105">
        <v>6.6659747807586527</v>
      </c>
      <c r="T330" s="105">
        <v>5.0459239271444138</v>
      </c>
      <c r="U330" s="105">
        <v>3.1020704685797309</v>
      </c>
      <c r="V330" s="105">
        <v>2.5073945306418972</v>
      </c>
      <c r="W330" s="105">
        <v>0.2542680711950599</v>
      </c>
      <c r="X330" s="105">
        <v>1.3387992320066422</v>
      </c>
      <c r="Y330" s="105"/>
      <c r="Z330" s="105">
        <f t="shared" si="87"/>
        <v>8.1479943957241439</v>
      </c>
    </row>
    <row r="331" spans="1:26">
      <c r="A331" s="106" t="s">
        <v>173</v>
      </c>
      <c r="B331" s="105">
        <v>48.485900000000001</v>
      </c>
      <c r="C331" s="105">
        <v>16.224399999999999</v>
      </c>
      <c r="D331" s="105">
        <v>9.7585999999999995</v>
      </c>
      <c r="E331" s="105">
        <v>3.0865</v>
      </c>
      <c r="F331" s="105">
        <v>6.3887</v>
      </c>
      <c r="G331" s="105">
        <v>5.0373999999999999</v>
      </c>
      <c r="H331" s="105">
        <v>2.8140000000000001</v>
      </c>
      <c r="I331" s="105">
        <v>2.4643000000000002</v>
      </c>
      <c r="J331" s="105">
        <v>0.24179999999999999</v>
      </c>
      <c r="K331" s="105">
        <v>1.2804</v>
      </c>
      <c r="L331" s="105">
        <v>95.894900000000007</v>
      </c>
      <c r="M331" s="187"/>
      <c r="N331" s="105"/>
      <c r="O331" s="105">
        <v>50.561500142343327</v>
      </c>
      <c r="P331" s="105">
        <v>16.918939380509286</v>
      </c>
      <c r="Q331" s="105">
        <v>10.176349315761318</v>
      </c>
      <c r="R331" s="105">
        <v>3.2186278936627497</v>
      </c>
      <c r="S331" s="105">
        <v>6.6621895429266829</v>
      </c>
      <c r="T331" s="105">
        <v>5.2530426539888975</v>
      </c>
      <c r="U331" s="105">
        <v>2.9344626252282442</v>
      </c>
      <c r="V331" s="105">
        <v>2.5697925541400011</v>
      </c>
      <c r="W331" s="105">
        <v>0.25215105287142486</v>
      </c>
      <c r="X331" s="105">
        <v>1.3352117787285871</v>
      </c>
      <c r="Y331" s="105"/>
      <c r="Z331" s="105">
        <f t="shared" si="87"/>
        <v>8.1875052792171417</v>
      </c>
    </row>
    <row r="332" spans="1:26">
      <c r="A332" s="106" t="s">
        <v>173</v>
      </c>
      <c r="B332" s="105">
        <v>49.190100000000001</v>
      </c>
      <c r="C332" s="105">
        <v>16.183700000000002</v>
      </c>
      <c r="D332" s="105">
        <v>9.9853000000000005</v>
      </c>
      <c r="E332" s="105">
        <v>3.0318999999999998</v>
      </c>
      <c r="F332" s="105">
        <v>6.3834999999999997</v>
      </c>
      <c r="G332" s="105">
        <v>5.0331000000000001</v>
      </c>
      <c r="H332" s="105">
        <v>2.9039000000000001</v>
      </c>
      <c r="I332" s="105">
        <v>2.5981000000000001</v>
      </c>
      <c r="J332" s="105">
        <v>0.161</v>
      </c>
      <c r="K332" s="105">
        <v>1.1974</v>
      </c>
      <c r="L332" s="105">
        <v>96.693100000000001</v>
      </c>
      <c r="M332" s="187"/>
      <c r="N332" s="105"/>
      <c r="O332" s="105">
        <v>50.872399374929543</v>
      </c>
      <c r="P332" s="105">
        <v>16.73718186716529</v>
      </c>
      <c r="Q332" s="105">
        <v>10.326796844862768</v>
      </c>
      <c r="R332" s="105">
        <v>3.1355908539492474</v>
      </c>
      <c r="S332" s="105">
        <v>6.6018154346070199</v>
      </c>
      <c r="T332" s="105">
        <v>5.2052318107496811</v>
      </c>
      <c r="U332" s="105">
        <v>3.0032132592708272</v>
      </c>
      <c r="V332" s="105">
        <v>2.6869549119844125</v>
      </c>
      <c r="W332" s="105">
        <v>0.16650619330645103</v>
      </c>
      <c r="X332" s="105">
        <v>1.2383510302182887</v>
      </c>
      <c r="Y332" s="105"/>
      <c r="Z332" s="105">
        <f t="shared" si="87"/>
        <v>8.2084450700205078</v>
      </c>
    </row>
    <row r="333" spans="1:26">
      <c r="A333" s="106" t="s">
        <v>173</v>
      </c>
      <c r="B333" s="105">
        <v>49.064599999999999</v>
      </c>
      <c r="C333" s="105">
        <v>16.458200000000001</v>
      </c>
      <c r="D333" s="105">
        <v>9.8035999999999994</v>
      </c>
      <c r="E333" s="105">
        <v>3.1572</v>
      </c>
      <c r="F333" s="105">
        <v>6.407</v>
      </c>
      <c r="G333" s="105">
        <v>5.0010000000000003</v>
      </c>
      <c r="H333" s="105">
        <v>2.8980999999999999</v>
      </c>
      <c r="I333" s="105">
        <v>2.5943999999999998</v>
      </c>
      <c r="J333" s="105">
        <v>0.14849999999999999</v>
      </c>
      <c r="K333" s="105">
        <v>1.4208000000000001</v>
      </c>
      <c r="L333" s="105">
        <v>96.953400000000002</v>
      </c>
      <c r="M333" s="187"/>
      <c r="N333" s="105"/>
      <c r="O333" s="105">
        <v>50.606373783694011</v>
      </c>
      <c r="P333" s="105">
        <v>16.975371673401863</v>
      </c>
      <c r="Q333" s="105">
        <v>10.111661891176585</v>
      </c>
      <c r="R333" s="105">
        <v>3.2564097803687133</v>
      </c>
      <c r="S333" s="105">
        <v>6.6083293623534605</v>
      </c>
      <c r="T333" s="105">
        <v>5.1581481412719929</v>
      </c>
      <c r="U333" s="105">
        <v>2.9891679920456626</v>
      </c>
      <c r="V333" s="105">
        <v>2.6759247225986917</v>
      </c>
      <c r="W333" s="105">
        <v>0.15316636652247367</v>
      </c>
      <c r="X333" s="105">
        <v>1.4654462865665361</v>
      </c>
      <c r="Y333" s="105"/>
      <c r="Z333" s="105">
        <f t="shared" si="87"/>
        <v>8.1473161333176556</v>
      </c>
    </row>
    <row r="334" spans="1:26">
      <c r="A334" s="106" t="s">
        <v>173</v>
      </c>
      <c r="B334" s="105">
        <v>49.019599999999997</v>
      </c>
      <c r="C334" s="105">
        <v>16.295200000000001</v>
      </c>
      <c r="D334" s="105">
        <v>9.7436000000000007</v>
      </c>
      <c r="E334" s="105">
        <v>3.0998000000000001</v>
      </c>
      <c r="F334" s="105">
        <v>6.2557</v>
      </c>
      <c r="G334" s="105">
        <v>4.9519000000000002</v>
      </c>
      <c r="H334" s="105">
        <v>3.0087000000000002</v>
      </c>
      <c r="I334" s="105">
        <v>2.5809000000000002</v>
      </c>
      <c r="J334" s="105">
        <v>0.25740000000000002</v>
      </c>
      <c r="K334" s="105">
        <v>1.5019</v>
      </c>
      <c r="L334" s="105">
        <v>96.714799999999997</v>
      </c>
      <c r="M334" s="187"/>
      <c r="N334" s="105"/>
      <c r="O334" s="105">
        <v>50.684693552589678</v>
      </c>
      <c r="P334" s="105">
        <v>16.848713950708682</v>
      </c>
      <c r="Q334" s="105">
        <v>10.074569765951026</v>
      </c>
      <c r="R334" s="105">
        <v>3.2050937395310752</v>
      </c>
      <c r="S334" s="105">
        <v>6.4681930790323721</v>
      </c>
      <c r="T334" s="105">
        <v>5.1201057128795187</v>
      </c>
      <c r="U334" s="105">
        <v>3.1108992625740841</v>
      </c>
      <c r="V334" s="105">
        <v>2.668567789004372</v>
      </c>
      <c r="W334" s="105">
        <v>0.26614334103984089</v>
      </c>
      <c r="X334" s="105">
        <v>1.5529164098979682</v>
      </c>
      <c r="Y334" s="105"/>
      <c r="Z334" s="105">
        <f t="shared" si="87"/>
        <v>8.2310049754536028</v>
      </c>
    </row>
    <row r="335" spans="1:26">
      <c r="A335" s="106" t="s">
        <v>173</v>
      </c>
      <c r="B335" s="105">
        <v>48.874299999999998</v>
      </c>
      <c r="C335" s="105">
        <v>16.186900000000001</v>
      </c>
      <c r="D335" s="105">
        <v>9.8956999999999997</v>
      </c>
      <c r="E335" s="105">
        <v>3.1728000000000001</v>
      </c>
      <c r="F335" s="105">
        <v>6.4226999999999999</v>
      </c>
      <c r="G335" s="105">
        <v>4.8623000000000003</v>
      </c>
      <c r="H335" s="105">
        <v>2.9887999999999999</v>
      </c>
      <c r="I335" s="105">
        <v>2.4163000000000001</v>
      </c>
      <c r="J335" s="105">
        <v>0.24529999999999999</v>
      </c>
      <c r="K335" s="105">
        <v>1.2897000000000001</v>
      </c>
      <c r="L335" s="105">
        <v>96.354900000000001</v>
      </c>
      <c r="M335" s="187"/>
      <c r="N335" s="105"/>
      <c r="O335" s="105">
        <v>50.723211793069169</v>
      </c>
      <c r="P335" s="105">
        <v>16.799249441388035</v>
      </c>
      <c r="Q335" s="105">
        <v>10.270053728455947</v>
      </c>
      <c r="R335" s="105">
        <v>3.2928268308098501</v>
      </c>
      <c r="S335" s="105">
        <v>6.6656703499251204</v>
      </c>
      <c r="T335" s="105">
        <v>5.0462405129370698</v>
      </c>
      <c r="U335" s="105">
        <v>3.1018661220135146</v>
      </c>
      <c r="V335" s="105">
        <v>2.5077084818727435</v>
      </c>
      <c r="W335" s="105">
        <v>0.25457968406380993</v>
      </c>
      <c r="X335" s="105">
        <v>1.3384892724708344</v>
      </c>
      <c r="Y335" s="105"/>
      <c r="Z335" s="105">
        <f t="shared" si="87"/>
        <v>8.1481066349505848</v>
      </c>
    </row>
    <row r="336" spans="1:26">
      <c r="A336" s="106" t="s">
        <v>173</v>
      </c>
      <c r="B336" s="105">
        <v>48.991500000000002</v>
      </c>
      <c r="C336" s="105">
        <v>16.253399999999999</v>
      </c>
      <c r="D336" s="105">
        <v>9.4978999999999996</v>
      </c>
      <c r="E336" s="105">
        <v>3.1791</v>
      </c>
      <c r="F336" s="105">
        <v>6.29</v>
      </c>
      <c r="G336" s="105">
        <v>4.9184999999999999</v>
      </c>
      <c r="H336" s="105">
        <v>3.0112000000000001</v>
      </c>
      <c r="I336" s="105">
        <v>2.5872000000000002</v>
      </c>
      <c r="J336" s="105">
        <v>0.2145</v>
      </c>
      <c r="K336" s="105">
        <v>1.4430000000000001</v>
      </c>
      <c r="L336" s="105">
        <f t="shared" ref="L336:L340" si="88">SUM(B336:K336)</f>
        <v>96.386300000000006</v>
      </c>
      <c r="M336" s="187"/>
      <c r="N336" s="105"/>
      <c r="O336" s="105">
        <v>50.82828161263582</v>
      </c>
      <c r="P336" s="105">
        <v>16.862769916471528</v>
      </c>
      <c r="Q336" s="105">
        <v>9.8539937729739595</v>
      </c>
      <c r="R336" s="105">
        <v>3.298290317192381</v>
      </c>
      <c r="S336" s="105">
        <v>6.5258236907112313</v>
      </c>
      <c r="T336" s="105">
        <v>5.1029036284202212</v>
      </c>
      <c r="U336" s="105">
        <v>3.1240954367996281</v>
      </c>
      <c r="V336" s="105">
        <v>2.6841988954861842</v>
      </c>
      <c r="W336" s="105">
        <v>0.22254200026352289</v>
      </c>
      <c r="X336" s="105">
        <v>1.4971007290455178</v>
      </c>
      <c r="Y336" s="105"/>
      <c r="Z336" s="105">
        <f t="shared" si="87"/>
        <v>8.2269990652198501</v>
      </c>
    </row>
    <row r="337" spans="1:26">
      <c r="A337" s="106" t="s">
        <v>173</v>
      </c>
      <c r="B337" s="105">
        <v>49.780799999999999</v>
      </c>
      <c r="C337" s="105">
        <v>16.2135</v>
      </c>
      <c r="D337" s="105">
        <v>9.6593</v>
      </c>
      <c r="E337" s="105">
        <v>3.2018</v>
      </c>
      <c r="F337" s="105">
        <v>6.4516</v>
      </c>
      <c r="G337" s="105">
        <v>4.8516000000000004</v>
      </c>
      <c r="H337" s="105">
        <v>2.9622000000000002</v>
      </c>
      <c r="I337" s="105">
        <v>2.5951</v>
      </c>
      <c r="J337" s="105">
        <v>0.23930000000000001</v>
      </c>
      <c r="K337" s="105">
        <v>1.3726</v>
      </c>
      <c r="L337" s="105">
        <f t="shared" si="88"/>
        <v>97.327800000000011</v>
      </c>
      <c r="M337" s="187"/>
      <c r="N337" s="105"/>
      <c r="O337" s="105">
        <v>51.131699500811436</v>
      </c>
      <c r="P337" s="105">
        <v>16.65348507569999</v>
      </c>
      <c r="Q337" s="105">
        <v>9.921424022679183</v>
      </c>
      <c r="R337" s="105">
        <v>3.2886871135397193</v>
      </c>
      <c r="S337" s="105">
        <v>6.6266768010846562</v>
      </c>
      <c r="T337" s="105">
        <v>4.9832576675773943</v>
      </c>
      <c r="U337" s="105">
        <v>3.0425850982970069</v>
      </c>
      <c r="V337" s="105">
        <v>2.6655231208529346</v>
      </c>
      <c r="W337" s="105">
        <v>0.24579387415517984</v>
      </c>
      <c r="X337" s="105">
        <v>1.4098481891575423</v>
      </c>
      <c r="Y337" s="105"/>
      <c r="Z337" s="105">
        <f t="shared" si="87"/>
        <v>8.0258427658744012</v>
      </c>
    </row>
    <row r="338" spans="1:26">
      <c r="A338" s="106" t="s">
        <v>173</v>
      </c>
      <c r="B338" s="105">
        <v>50.057000000000002</v>
      </c>
      <c r="C338" s="105">
        <v>16.143599999999999</v>
      </c>
      <c r="D338" s="105">
        <v>9.9600000000000009</v>
      </c>
      <c r="E338" s="105">
        <v>3.1514000000000002</v>
      </c>
      <c r="F338" s="105">
        <v>6.2492000000000001</v>
      </c>
      <c r="G338" s="105">
        <v>4.9330999999999996</v>
      </c>
      <c r="H338" s="105">
        <v>2.9346999999999999</v>
      </c>
      <c r="I338" s="105">
        <v>2.4419</v>
      </c>
      <c r="J338" s="105">
        <v>0.21659999999999999</v>
      </c>
      <c r="K338" s="105">
        <v>1.1942999999999999</v>
      </c>
      <c r="L338" s="105">
        <f t="shared" si="88"/>
        <v>97.281800000000018</v>
      </c>
      <c r="M338" s="187"/>
      <c r="N338" s="105"/>
      <c r="O338" s="105">
        <v>51.434307896862173</v>
      </c>
      <c r="P338" s="105">
        <v>16.587787781205108</v>
      </c>
      <c r="Q338" s="105">
        <v>10.234047319111159</v>
      </c>
      <c r="R338" s="105">
        <v>3.2381101125950709</v>
      </c>
      <c r="S338" s="105">
        <v>6.4211454323885002</v>
      </c>
      <c r="T338" s="105">
        <v>5.0688332158541423</v>
      </c>
      <c r="U338" s="105">
        <v>3.0154476573690281</v>
      </c>
      <c r="V338" s="105">
        <v>2.5090883683270624</v>
      </c>
      <c r="W338" s="105">
        <v>0.22255970374693543</v>
      </c>
      <c r="X338" s="105">
        <v>1.2271609149813711</v>
      </c>
      <c r="Y338" s="105"/>
      <c r="Z338" s="105">
        <f t="shared" si="87"/>
        <v>8.0842808732231699</v>
      </c>
    </row>
    <row r="339" spans="1:26">
      <c r="A339" s="106" t="s">
        <v>173</v>
      </c>
      <c r="B339" s="105">
        <v>49.3932</v>
      </c>
      <c r="C339" s="105">
        <v>16.0092</v>
      </c>
      <c r="D339" s="105">
        <v>9.9596999999999998</v>
      </c>
      <c r="E339" s="105">
        <v>3.202</v>
      </c>
      <c r="F339" s="105">
        <v>6.2397</v>
      </c>
      <c r="G339" s="105">
        <v>4.9092000000000002</v>
      </c>
      <c r="H339" s="105">
        <v>2.7199</v>
      </c>
      <c r="I339" s="105">
        <v>2.5562</v>
      </c>
      <c r="J339" s="105">
        <v>0.21049999999999999</v>
      </c>
      <c r="K339" s="105">
        <v>1.2962</v>
      </c>
      <c r="L339" s="105">
        <f t="shared" si="88"/>
        <v>96.495799999999988</v>
      </c>
      <c r="M339" s="187"/>
      <c r="N339" s="105"/>
      <c r="O339" s="105">
        <v>51.186837990007859</v>
      </c>
      <c r="P339" s="105">
        <v>16.590549443033332</v>
      </c>
      <c r="Q339" s="105">
        <v>10.321371167065129</v>
      </c>
      <c r="R339" s="105">
        <v>3.3182756987602575</v>
      </c>
      <c r="S339" s="105">
        <v>6.4662850960507123</v>
      </c>
      <c r="T339" s="105">
        <v>5.0874700375870896</v>
      </c>
      <c r="U339" s="105">
        <v>2.8186689797183093</v>
      </c>
      <c r="V339" s="105">
        <v>2.6490244663244757</v>
      </c>
      <c r="W339" s="105">
        <v>0.2181439833194985</v>
      </c>
      <c r="X339" s="105">
        <v>1.3432695067873348</v>
      </c>
      <c r="Y339" s="105"/>
      <c r="Z339" s="105">
        <f t="shared" si="87"/>
        <v>7.9061390173053994</v>
      </c>
    </row>
    <row r="340" spans="1:26">
      <c r="A340" s="106" t="s">
        <v>173</v>
      </c>
      <c r="B340" s="105">
        <v>49.4863</v>
      </c>
      <c r="C340" s="105">
        <v>16.163900000000002</v>
      </c>
      <c r="D340" s="105">
        <v>9.9285999999999994</v>
      </c>
      <c r="E340" s="105">
        <v>3.0933000000000002</v>
      </c>
      <c r="F340" s="105">
        <v>6.2473999999999998</v>
      </c>
      <c r="G340" s="105">
        <v>5.0106999999999999</v>
      </c>
      <c r="H340" s="105">
        <v>2.9645000000000001</v>
      </c>
      <c r="I340" s="105">
        <v>2.4043999999999999</v>
      </c>
      <c r="J340" s="105">
        <v>0.25869999999999999</v>
      </c>
      <c r="K340" s="105">
        <v>1.2406999999999999</v>
      </c>
      <c r="L340" s="105">
        <f t="shared" si="88"/>
        <v>96.798500000000004</v>
      </c>
      <c r="M340" s="188"/>
      <c r="N340" s="105"/>
      <c r="O340" s="105">
        <v>51.122950125311725</v>
      </c>
      <c r="P340" s="105">
        <v>16.698485308671824</v>
      </c>
      <c r="Q340" s="105">
        <v>10.256966526375381</v>
      </c>
      <c r="R340" s="105">
        <v>3.195604068653886</v>
      </c>
      <c r="S340" s="105">
        <v>6.4540189630841764</v>
      </c>
      <c r="T340" s="105">
        <v>5.1764178407538957</v>
      </c>
      <c r="U340" s="105">
        <v>3.0625442929959732</v>
      </c>
      <c r="V340" s="105">
        <v>2.4839202219866818</v>
      </c>
      <c r="W340" s="105">
        <v>0.26725593138743742</v>
      </c>
      <c r="X340" s="105">
        <v>1.281733413499782</v>
      </c>
      <c r="Y340" s="105"/>
      <c r="Z340" s="105">
        <f t="shared" si="87"/>
        <v>8.2389621337498689</v>
      </c>
    </row>
    <row r="341" spans="1:26">
      <c r="A341" s="106"/>
      <c r="B341" s="105"/>
      <c r="C341" s="105"/>
      <c r="D341" s="105"/>
      <c r="E341" s="105"/>
      <c r="F341" s="105"/>
      <c r="G341" s="105"/>
      <c r="H341" s="105"/>
      <c r="I341" s="105"/>
      <c r="J341" s="105"/>
      <c r="K341" s="105"/>
      <c r="L341" s="105"/>
      <c r="M341" s="105"/>
      <c r="N341" s="105"/>
      <c r="O341" s="105"/>
      <c r="P341" s="105"/>
      <c r="Q341" s="105"/>
      <c r="R341" s="105"/>
      <c r="S341" s="105"/>
      <c r="T341" s="105"/>
      <c r="U341" s="105"/>
      <c r="V341" s="105"/>
      <c r="W341" s="105"/>
      <c r="X341" s="105"/>
      <c r="Y341" s="105"/>
      <c r="Z341" s="105"/>
    </row>
    <row r="342" spans="1:26">
      <c r="A342" s="109" t="s">
        <v>140</v>
      </c>
      <c r="B342" s="109">
        <f t="shared" ref="B342:L342" si="89">AVERAGE(B326:B340)</f>
        <v>49.131886666666674</v>
      </c>
      <c r="C342" s="109">
        <f t="shared" si="89"/>
        <v>16.232000000000003</v>
      </c>
      <c r="D342" s="109">
        <f t="shared" si="89"/>
        <v>9.825353333333334</v>
      </c>
      <c r="E342" s="109">
        <f t="shared" si="89"/>
        <v>3.12832</v>
      </c>
      <c r="F342" s="109">
        <f t="shared" si="89"/>
        <v>6.3463000000000003</v>
      </c>
      <c r="G342" s="109">
        <f t="shared" si="89"/>
        <v>4.9595866666666666</v>
      </c>
      <c r="H342" s="109">
        <f t="shared" si="89"/>
        <v>2.921333333333334</v>
      </c>
      <c r="I342" s="109">
        <f t="shared" si="89"/>
        <v>2.5261199999999997</v>
      </c>
      <c r="J342" s="109">
        <f t="shared" si="89"/>
        <v>0.21650666666666671</v>
      </c>
      <c r="K342" s="109">
        <f t="shared" si="89"/>
        <v>1.3284666666666665</v>
      </c>
      <c r="L342" s="109">
        <f t="shared" si="89"/>
        <v>96.634153333333344</v>
      </c>
      <c r="M342" s="105"/>
      <c r="N342" s="105"/>
      <c r="O342" s="109">
        <f t="shared" ref="O342:X342" si="90">AVERAGE(O326:O340)</f>
        <v>50.840066753822292</v>
      </c>
      <c r="P342" s="109">
        <f t="shared" si="90"/>
        <v>16.796772761213699</v>
      </c>
      <c r="Q342" s="109">
        <f t="shared" si="90"/>
        <v>10.167194704195863</v>
      </c>
      <c r="R342" s="109">
        <f t="shared" si="90"/>
        <v>3.2371267787090003</v>
      </c>
      <c r="S342" s="109">
        <f t="shared" si="90"/>
        <v>6.56718692351716</v>
      </c>
      <c r="T342" s="109">
        <f t="shared" si="90"/>
        <v>5.1322464613317873</v>
      </c>
      <c r="U342" s="109">
        <f t="shared" si="90"/>
        <v>3.0228720497499042</v>
      </c>
      <c r="V342" s="109">
        <f t="shared" si="90"/>
        <v>2.613907881662612</v>
      </c>
      <c r="W342" s="109">
        <f t="shared" si="90"/>
        <v>0.224092522357214</v>
      </c>
      <c r="X342" s="109">
        <f t="shared" si="90"/>
        <v>1.374648924705377</v>
      </c>
      <c r="Y342" s="105"/>
      <c r="Z342" s="109">
        <f>AVERAGE(Z326:Z340)</f>
        <v>8.1551185110816888</v>
      </c>
    </row>
    <row r="343" spans="1:26">
      <c r="A343" s="106"/>
      <c r="B343" s="105"/>
      <c r="C343" s="105"/>
      <c r="D343" s="105"/>
      <c r="E343" s="105"/>
      <c r="F343" s="105"/>
      <c r="G343" s="105"/>
      <c r="H343" s="105"/>
      <c r="I343" s="105"/>
      <c r="J343" s="105"/>
      <c r="K343" s="105"/>
      <c r="L343" s="105"/>
      <c r="M343" s="105"/>
      <c r="N343" s="105"/>
      <c r="O343" s="105"/>
      <c r="P343" s="105"/>
      <c r="Q343" s="105"/>
      <c r="R343" s="105"/>
      <c r="S343" s="105"/>
      <c r="T343" s="105"/>
      <c r="U343" s="105"/>
      <c r="V343" s="105"/>
      <c r="W343" s="105"/>
      <c r="X343" s="105"/>
      <c r="Y343" s="105"/>
      <c r="Z343" s="105"/>
    </row>
    <row r="344" spans="1:26">
      <c r="A344" s="106" t="s">
        <v>174</v>
      </c>
      <c r="B344" s="105">
        <v>48.838700000000003</v>
      </c>
      <c r="C344" s="105">
        <v>15.926</v>
      </c>
      <c r="D344" s="105">
        <v>9.5421999999999993</v>
      </c>
      <c r="E344" s="105">
        <v>3.3163</v>
      </c>
      <c r="F344" s="105">
        <v>7.1369999999999996</v>
      </c>
      <c r="G344" s="105">
        <v>4.7423000000000002</v>
      </c>
      <c r="H344" s="105">
        <v>2.8163999999999998</v>
      </c>
      <c r="I344" s="105">
        <v>2.8336000000000001</v>
      </c>
      <c r="J344" s="105">
        <v>0.18079999999999999</v>
      </c>
      <c r="K344" s="105">
        <v>1.0082</v>
      </c>
      <c r="L344" s="105">
        <v>96.366900000000001</v>
      </c>
      <c r="M344" s="189" t="s">
        <v>169</v>
      </c>
      <c r="N344" s="105"/>
      <c r="O344" s="105">
        <v>50.679953386484364</v>
      </c>
      <c r="P344" s="105">
        <v>16.526421416482215</v>
      </c>
      <c r="Q344" s="105">
        <v>9.9019476604518761</v>
      </c>
      <c r="R344" s="105">
        <v>3.44132684562853</v>
      </c>
      <c r="S344" s="105">
        <v>7.4060699264996588</v>
      </c>
      <c r="T344" s="105">
        <v>4.9210880499424601</v>
      </c>
      <c r="U344" s="105">
        <v>2.9225802635552247</v>
      </c>
      <c r="V344" s="105">
        <v>2.9404287156689692</v>
      </c>
      <c r="W344" s="105">
        <v>0.18761628733517421</v>
      </c>
      <c r="X344" s="105">
        <v>1.0462098500626251</v>
      </c>
      <c r="Y344" s="105"/>
      <c r="Z344" s="105">
        <f t="shared" ref="Z344:Z352" si="91">SUM(T344,U344)</f>
        <v>7.8436683134976848</v>
      </c>
    </row>
    <row r="345" spans="1:26">
      <c r="A345" s="106" t="s">
        <v>174</v>
      </c>
      <c r="B345" s="105">
        <v>49.344099999999997</v>
      </c>
      <c r="C345" s="105">
        <v>15.901300000000001</v>
      </c>
      <c r="D345" s="105">
        <v>9.5205000000000002</v>
      </c>
      <c r="E345" s="105">
        <v>3.2214999999999998</v>
      </c>
      <c r="F345" s="105">
        <v>7.0594000000000001</v>
      </c>
      <c r="G345" s="105">
        <v>4.84</v>
      </c>
      <c r="H345" s="105">
        <v>2.7679999999999998</v>
      </c>
      <c r="I345" s="105">
        <v>2.7576000000000001</v>
      </c>
      <c r="J345" s="105">
        <v>0.25280000000000002</v>
      </c>
      <c r="K345" s="105">
        <v>1.3364</v>
      </c>
      <c r="L345" s="105">
        <v>97.052300000000002</v>
      </c>
      <c r="M345" s="187"/>
      <c r="N345" s="105"/>
      <c r="O345" s="105">
        <v>50.842793009542277</v>
      </c>
      <c r="P345" s="105">
        <v>16.38425879654578</v>
      </c>
      <c r="Q345" s="105">
        <v>9.8096593280118043</v>
      </c>
      <c r="R345" s="105">
        <v>3.3193443122934743</v>
      </c>
      <c r="S345" s="105">
        <v>7.2738101003273492</v>
      </c>
      <c r="T345" s="105">
        <v>4.9870018536397378</v>
      </c>
      <c r="U345" s="105">
        <v>2.8520704815857014</v>
      </c>
      <c r="V345" s="105">
        <v>2.8413546098340792</v>
      </c>
      <c r="W345" s="105">
        <v>0.26047811334713344</v>
      </c>
      <c r="X345" s="105">
        <v>1.3769895200835014</v>
      </c>
      <c r="Y345" s="105"/>
      <c r="Z345" s="105">
        <f t="shared" si="91"/>
        <v>7.8390723352254392</v>
      </c>
    </row>
    <row r="346" spans="1:26">
      <c r="A346" s="106" t="s">
        <v>174</v>
      </c>
      <c r="B346" s="105">
        <v>48.829700000000003</v>
      </c>
      <c r="C346" s="105">
        <v>16.067399999999999</v>
      </c>
      <c r="D346" s="105">
        <v>9.6776</v>
      </c>
      <c r="E346" s="105">
        <v>3.2210999999999999</v>
      </c>
      <c r="F346" s="105">
        <v>7.0766999999999998</v>
      </c>
      <c r="G346" s="105">
        <v>4.8109000000000002</v>
      </c>
      <c r="H346" s="105">
        <v>2.7869999999999999</v>
      </c>
      <c r="I346" s="105">
        <v>2.637</v>
      </c>
      <c r="J346" s="105">
        <v>0.17910000000000001</v>
      </c>
      <c r="K346" s="105">
        <v>1.3198000000000001</v>
      </c>
      <c r="L346" s="105">
        <v>96.626599999999996</v>
      </c>
      <c r="M346" s="187"/>
      <c r="N346" s="105"/>
      <c r="O346" s="105">
        <v>50.534428407912522</v>
      </c>
      <c r="P346" s="105">
        <v>16.62834043627738</v>
      </c>
      <c r="Q346" s="105">
        <v>10.015461580972527</v>
      </c>
      <c r="R346" s="105">
        <v>3.3335541144984924</v>
      </c>
      <c r="S346" s="105">
        <v>7.3237597100591341</v>
      </c>
      <c r="T346" s="105">
        <v>4.9788567537303399</v>
      </c>
      <c r="U346" s="105">
        <v>2.8842989404573895</v>
      </c>
      <c r="V346" s="105">
        <v>2.7290621837051083</v>
      </c>
      <c r="W346" s="105">
        <v>0.18535268756222409</v>
      </c>
      <c r="X346" s="105">
        <v>1.3658764770777405</v>
      </c>
      <c r="Y346" s="105"/>
      <c r="Z346" s="105">
        <f t="shared" si="91"/>
        <v>7.8631556941877294</v>
      </c>
    </row>
    <row r="347" spans="1:26">
      <c r="A347" s="106" t="s">
        <v>174</v>
      </c>
      <c r="B347" s="105">
        <v>49.335000000000001</v>
      </c>
      <c r="C347" s="105">
        <v>16.2943</v>
      </c>
      <c r="D347" s="105">
        <v>9.4689999999999994</v>
      </c>
      <c r="E347" s="105">
        <v>3.2722000000000002</v>
      </c>
      <c r="F347" s="105">
        <v>6.9542999999999999</v>
      </c>
      <c r="G347" s="105">
        <v>4.8982000000000001</v>
      </c>
      <c r="H347" s="105">
        <v>2.8092000000000001</v>
      </c>
      <c r="I347" s="105">
        <v>2.9699</v>
      </c>
      <c r="J347" s="105">
        <v>0.2331</v>
      </c>
      <c r="K347" s="105">
        <v>1.1644000000000001</v>
      </c>
      <c r="L347" s="105">
        <v>97.399600000000007</v>
      </c>
      <c r="M347" s="187"/>
      <c r="N347" s="105"/>
      <c r="O347" s="105">
        <v>50.652158735764829</v>
      </c>
      <c r="P347" s="105">
        <v>16.729329483899317</v>
      </c>
      <c r="Q347" s="105">
        <v>9.7218058390383533</v>
      </c>
      <c r="R347" s="105">
        <v>3.3595620515895339</v>
      </c>
      <c r="S347" s="105">
        <v>7.1399677206066547</v>
      </c>
      <c r="T347" s="105">
        <v>5.0289734249421967</v>
      </c>
      <c r="U347" s="105">
        <v>2.8842007564712788</v>
      </c>
      <c r="V347" s="105">
        <v>3.0491911671095155</v>
      </c>
      <c r="W347" s="105">
        <v>0.23932336477767874</v>
      </c>
      <c r="X347" s="105">
        <v>1.1954874558006399</v>
      </c>
      <c r="Y347" s="105"/>
      <c r="Z347" s="105">
        <f t="shared" si="91"/>
        <v>7.9131741814134759</v>
      </c>
    </row>
    <row r="348" spans="1:26">
      <c r="A348" s="106" t="s">
        <v>174</v>
      </c>
      <c r="B348" s="105">
        <v>49.4861</v>
      </c>
      <c r="C348" s="105">
        <v>16.121200000000002</v>
      </c>
      <c r="D348" s="105">
        <v>9.4010999999999996</v>
      </c>
      <c r="E348" s="105">
        <v>3.2326000000000001</v>
      </c>
      <c r="F348" s="105">
        <v>7.0114000000000001</v>
      </c>
      <c r="G348" s="105">
        <v>4.8989000000000003</v>
      </c>
      <c r="H348" s="105">
        <v>2.8946000000000001</v>
      </c>
      <c r="I348" s="105">
        <v>3.0133999999999999</v>
      </c>
      <c r="J348" s="105">
        <v>0.1346</v>
      </c>
      <c r="K348" s="105">
        <v>1.3275999999999999</v>
      </c>
      <c r="L348" s="105">
        <v>97.612700000000004</v>
      </c>
      <c r="M348" s="187"/>
      <c r="N348" s="105"/>
      <c r="O348" s="105">
        <v>50.696374549623144</v>
      </c>
      <c r="P348" s="105">
        <v>16.5154739086205</v>
      </c>
      <c r="Q348" s="105">
        <v>9.6310213732434402</v>
      </c>
      <c r="R348" s="105">
        <v>3.3116592410618697</v>
      </c>
      <c r="S348" s="105">
        <v>7.1828768182828666</v>
      </c>
      <c r="T348" s="105">
        <v>5.0187117045220555</v>
      </c>
      <c r="U348" s="105">
        <v>2.9653928228601401</v>
      </c>
      <c r="V348" s="105">
        <v>3.0870982976600381</v>
      </c>
      <c r="W348" s="105">
        <v>0.13789189316554096</v>
      </c>
      <c r="X348" s="105">
        <v>1.3600689254574454</v>
      </c>
      <c r="Y348" s="105"/>
      <c r="Z348" s="105">
        <f t="shared" si="91"/>
        <v>7.9841045273821951</v>
      </c>
    </row>
    <row r="349" spans="1:26">
      <c r="A349" s="106" t="s">
        <v>174</v>
      </c>
      <c r="B349" s="105">
        <v>49.720700000000001</v>
      </c>
      <c r="C349" s="105">
        <v>16.279399999999999</v>
      </c>
      <c r="D349" s="105">
        <v>9.3703000000000003</v>
      </c>
      <c r="E349" s="105">
        <v>3.2818000000000001</v>
      </c>
      <c r="F349" s="105">
        <v>7.1756000000000002</v>
      </c>
      <c r="G349" s="105">
        <v>4.8174999999999999</v>
      </c>
      <c r="H349" s="105">
        <v>2.8633000000000002</v>
      </c>
      <c r="I349" s="105">
        <v>2.9161000000000001</v>
      </c>
      <c r="J349" s="105">
        <v>0.14419999999999999</v>
      </c>
      <c r="K349" s="105">
        <v>1.1817</v>
      </c>
      <c r="L349" s="105">
        <v>97.750600000000006</v>
      </c>
      <c r="M349" s="187"/>
      <c r="N349" s="105"/>
      <c r="O349" s="105">
        <f t="shared" ref="O349:X349" si="92">(100*B349)/$L349</f>
        <v>50.864854026471441</v>
      </c>
      <c r="P349" s="105">
        <f t="shared" si="92"/>
        <v>16.654015422923234</v>
      </c>
      <c r="Q349" s="105">
        <f t="shared" si="92"/>
        <v>9.5859258152891123</v>
      </c>
      <c r="R349" s="105">
        <f t="shared" si="92"/>
        <v>3.3573195458646801</v>
      </c>
      <c r="S349" s="105">
        <f t="shared" si="92"/>
        <v>7.3407222052856964</v>
      </c>
      <c r="T349" s="105">
        <f t="shared" si="92"/>
        <v>4.9283584960092313</v>
      </c>
      <c r="U349" s="105">
        <f t="shared" si="92"/>
        <v>2.9291891814474798</v>
      </c>
      <c r="V349" s="105">
        <f t="shared" si="92"/>
        <v>2.9832041951660653</v>
      </c>
      <c r="W349" s="105">
        <f t="shared" si="92"/>
        <v>0.14751827610265306</v>
      </c>
      <c r="X349" s="105">
        <f t="shared" si="92"/>
        <v>1.2088928354403963</v>
      </c>
      <c r="Y349" s="105"/>
      <c r="Z349" s="105">
        <f t="shared" si="91"/>
        <v>7.8575476774567115</v>
      </c>
    </row>
    <row r="350" spans="1:26">
      <c r="A350" s="106" t="s">
        <v>174</v>
      </c>
      <c r="B350" s="105">
        <v>49.816600000000001</v>
      </c>
      <c r="C350" s="105">
        <v>16.3386</v>
      </c>
      <c r="D350" s="105">
        <v>9.5716999999999999</v>
      </c>
      <c r="E350" s="105">
        <v>3.2852000000000001</v>
      </c>
      <c r="F350" s="105">
        <v>7.2434000000000003</v>
      </c>
      <c r="G350" s="105">
        <v>4.6662999999999997</v>
      </c>
      <c r="H350" s="105">
        <v>2.8338999999999999</v>
      </c>
      <c r="I350" s="105">
        <v>2.8755000000000002</v>
      </c>
      <c r="J350" s="105">
        <v>0.1658</v>
      </c>
      <c r="K350" s="105">
        <v>1.2063999999999999</v>
      </c>
      <c r="L350" s="105">
        <v>98.003200000000007</v>
      </c>
      <c r="M350" s="187"/>
      <c r="N350" s="105"/>
      <c r="O350" s="105">
        <f t="shared" ref="O350:X350" si="93">(100*B350)/$L350</f>
        <v>50.831605498595962</v>
      </c>
      <c r="P350" s="105">
        <f t="shared" si="93"/>
        <v>16.67149644093254</v>
      </c>
      <c r="Q350" s="105">
        <f t="shared" si="93"/>
        <v>9.7667219029582704</v>
      </c>
      <c r="R350" s="105">
        <f t="shared" si="93"/>
        <v>3.3521354404754131</v>
      </c>
      <c r="S350" s="105">
        <f t="shared" si="93"/>
        <v>7.3909831515705608</v>
      </c>
      <c r="T350" s="105">
        <f t="shared" si="93"/>
        <v>4.7613751387709788</v>
      </c>
      <c r="U350" s="105">
        <f t="shared" si="93"/>
        <v>2.8916402729706783</v>
      </c>
      <c r="V350" s="105">
        <f t="shared" si="93"/>
        <v>2.9340878665186443</v>
      </c>
      <c r="W350" s="105">
        <f t="shared" si="93"/>
        <v>0.16917814928492131</v>
      </c>
      <c r="X350" s="105">
        <f t="shared" si="93"/>
        <v>1.2309802128910075</v>
      </c>
      <c r="Y350" s="105"/>
      <c r="Z350" s="105">
        <f t="shared" si="91"/>
        <v>7.6530154117416576</v>
      </c>
    </row>
    <row r="351" spans="1:26">
      <c r="A351" s="106" t="s">
        <v>174</v>
      </c>
      <c r="B351" s="105">
        <v>49.243200000000002</v>
      </c>
      <c r="C351" s="105">
        <v>16.177099999999999</v>
      </c>
      <c r="D351" s="105">
        <v>9.3573000000000004</v>
      </c>
      <c r="E351" s="105">
        <v>3.3209</v>
      </c>
      <c r="F351" s="105">
        <v>7.1501999999999999</v>
      </c>
      <c r="G351" s="105">
        <v>4.7957999999999998</v>
      </c>
      <c r="H351" s="105">
        <v>2.7869999999999999</v>
      </c>
      <c r="I351" s="105">
        <v>2.8450000000000002</v>
      </c>
      <c r="J351" s="105">
        <v>0.2039</v>
      </c>
      <c r="K351" s="105">
        <v>1.2231000000000001</v>
      </c>
      <c r="L351" s="105">
        <v>97.1036</v>
      </c>
      <c r="M351" s="187"/>
      <c r="N351" s="105"/>
      <c r="O351" s="105">
        <f t="shared" ref="O351:X351" si="94">(100*B351)/$L351</f>
        <v>50.71202303519128</v>
      </c>
      <c r="P351" s="105">
        <f t="shared" si="94"/>
        <v>16.65962950910162</v>
      </c>
      <c r="Q351" s="105">
        <f t="shared" si="94"/>
        <v>9.6364089487928357</v>
      </c>
      <c r="R351" s="105">
        <f t="shared" si="94"/>
        <v>3.4199555938193842</v>
      </c>
      <c r="S351" s="105">
        <f t="shared" si="94"/>
        <v>7.3634757104782933</v>
      </c>
      <c r="T351" s="105">
        <f t="shared" si="94"/>
        <v>4.9388488171396325</v>
      </c>
      <c r="U351" s="105">
        <f t="shared" si="94"/>
        <v>2.8701304586029766</v>
      </c>
      <c r="V351" s="105">
        <f t="shared" si="94"/>
        <v>2.9298604789111837</v>
      </c>
      <c r="W351" s="105">
        <f t="shared" si="94"/>
        <v>0.20998191622143772</v>
      </c>
      <c r="X351" s="105">
        <f t="shared" si="94"/>
        <v>1.2595825489477219</v>
      </c>
      <c r="Y351" s="105"/>
      <c r="Z351" s="105">
        <f t="shared" si="91"/>
        <v>7.8089792757426091</v>
      </c>
    </row>
    <row r="352" spans="1:26">
      <c r="A352" s="106" t="s">
        <v>174</v>
      </c>
      <c r="B352" s="105">
        <v>49.739600000000003</v>
      </c>
      <c r="C352" s="105">
        <v>16.356200000000001</v>
      </c>
      <c r="D352" s="105">
        <v>9.5713000000000008</v>
      </c>
      <c r="E352" s="105">
        <v>3.2770999999999999</v>
      </c>
      <c r="F352" s="105">
        <v>7.2004000000000001</v>
      </c>
      <c r="G352" s="105">
        <v>4.7325999999999997</v>
      </c>
      <c r="H352" s="105">
        <v>2.8769999999999998</v>
      </c>
      <c r="I352" s="105">
        <v>2.8984000000000001</v>
      </c>
      <c r="J352" s="105">
        <v>0.17580000000000001</v>
      </c>
      <c r="K352" s="105">
        <v>1.1528</v>
      </c>
      <c r="L352" s="105">
        <v>97.981300000000005</v>
      </c>
      <c r="M352" s="188"/>
      <c r="N352" s="105"/>
      <c r="O352" s="105">
        <f t="shared" ref="O352:X352" si="95">(100*B352)/$L352</f>
        <v>50.764380550166202</v>
      </c>
      <c r="P352" s="105">
        <f t="shared" si="95"/>
        <v>16.693185332303205</v>
      </c>
      <c r="Q352" s="105">
        <f t="shared" si="95"/>
        <v>9.7684966417061219</v>
      </c>
      <c r="R352" s="105">
        <f t="shared" si="95"/>
        <v>3.3446177995188875</v>
      </c>
      <c r="S352" s="105">
        <f t="shared" si="95"/>
        <v>7.3487492001024677</v>
      </c>
      <c r="T352" s="105">
        <f t="shared" si="95"/>
        <v>4.8301053364264401</v>
      </c>
      <c r="U352" s="105">
        <f t="shared" si="95"/>
        <v>2.9362745748423422</v>
      </c>
      <c r="V352" s="105">
        <f t="shared" si="95"/>
        <v>2.958115477136964</v>
      </c>
      <c r="W352" s="105">
        <f t="shared" si="95"/>
        <v>0.17942199174740486</v>
      </c>
      <c r="X352" s="105">
        <f t="shared" si="95"/>
        <v>1.1765510357588642</v>
      </c>
      <c r="Y352" s="105"/>
      <c r="Z352" s="105">
        <f t="shared" si="91"/>
        <v>7.7663799112687819</v>
      </c>
    </row>
    <row r="353" spans="1:26">
      <c r="A353" s="106"/>
      <c r="B353" s="105"/>
      <c r="C353" s="105"/>
      <c r="D353" s="105"/>
      <c r="E353" s="105"/>
      <c r="F353" s="105"/>
      <c r="G353" s="105"/>
      <c r="H353" s="105"/>
      <c r="I353" s="105"/>
      <c r="J353" s="105"/>
      <c r="K353" s="105"/>
      <c r="L353" s="105"/>
      <c r="M353" s="105"/>
      <c r="N353" s="105"/>
      <c r="O353" s="105"/>
      <c r="P353" s="105"/>
      <c r="Q353" s="105"/>
      <c r="R353" s="105"/>
      <c r="S353" s="105"/>
      <c r="T353" s="105"/>
      <c r="U353" s="105"/>
      <c r="V353" s="105"/>
      <c r="W353" s="105"/>
      <c r="X353" s="105"/>
      <c r="Y353" s="105"/>
      <c r="Z353" s="105"/>
    </row>
    <row r="354" spans="1:26">
      <c r="A354" s="109" t="s">
        <v>140</v>
      </c>
      <c r="B354" s="109">
        <f t="shared" ref="B354:L354" si="96">AVERAGE(B344:B352)</f>
        <v>49.372633333333333</v>
      </c>
      <c r="C354" s="109">
        <f t="shared" si="96"/>
        <v>16.162388888888888</v>
      </c>
      <c r="D354" s="109">
        <f t="shared" si="96"/>
        <v>9.4978888888888875</v>
      </c>
      <c r="E354" s="109">
        <f t="shared" si="96"/>
        <v>3.269855555555556</v>
      </c>
      <c r="F354" s="109">
        <f t="shared" si="96"/>
        <v>7.1120444444444439</v>
      </c>
      <c r="G354" s="109">
        <f t="shared" si="96"/>
        <v>4.8002777777777768</v>
      </c>
      <c r="H354" s="109">
        <f t="shared" si="96"/>
        <v>2.8262666666666667</v>
      </c>
      <c r="I354" s="109">
        <f t="shared" si="96"/>
        <v>2.8607222222222219</v>
      </c>
      <c r="J354" s="109">
        <f t="shared" si="96"/>
        <v>0.18556666666666666</v>
      </c>
      <c r="K354" s="109">
        <f t="shared" si="96"/>
        <v>1.2133777777777779</v>
      </c>
      <c r="L354" s="109">
        <f t="shared" si="96"/>
        <v>97.321866666666679</v>
      </c>
      <c r="M354" s="105"/>
      <c r="N354" s="105"/>
      <c r="O354" s="109">
        <f t="shared" ref="O354:X354" si="97">AVERAGE(O344:O352)</f>
        <v>50.730952355527997</v>
      </c>
      <c r="P354" s="109">
        <f t="shared" si="97"/>
        <v>16.606905638565092</v>
      </c>
      <c r="Q354" s="109">
        <f t="shared" si="97"/>
        <v>9.7597165656071478</v>
      </c>
      <c r="R354" s="109">
        <f t="shared" si="97"/>
        <v>3.3599416605278067</v>
      </c>
      <c r="S354" s="109">
        <f t="shared" si="97"/>
        <v>7.3078238381347411</v>
      </c>
      <c r="T354" s="109">
        <f t="shared" si="97"/>
        <v>4.9325910639025636</v>
      </c>
      <c r="U354" s="109">
        <f t="shared" si="97"/>
        <v>2.9039753058659126</v>
      </c>
      <c r="V354" s="109">
        <f t="shared" si="97"/>
        <v>2.939155887967841</v>
      </c>
      <c r="W354" s="109">
        <f t="shared" si="97"/>
        <v>0.19075140883824093</v>
      </c>
      <c r="X354" s="109">
        <f t="shared" si="97"/>
        <v>1.2467376512799937</v>
      </c>
      <c r="Y354" s="105"/>
      <c r="Z354" s="109">
        <f>AVERAGE(Z344:Z352)</f>
        <v>7.8365663697684766</v>
      </c>
    </row>
    <row r="355" spans="1:26">
      <c r="A355" s="106"/>
      <c r="B355" s="105"/>
      <c r="C355" s="105"/>
      <c r="D355" s="105"/>
      <c r="E355" s="105"/>
      <c r="F355" s="105"/>
      <c r="G355" s="105"/>
      <c r="H355" s="105"/>
      <c r="I355" s="105"/>
      <c r="J355" s="105"/>
      <c r="K355" s="105"/>
      <c r="L355" s="105"/>
      <c r="M355" s="105"/>
      <c r="N355" s="105"/>
      <c r="O355" s="105"/>
      <c r="P355" s="105"/>
      <c r="Q355" s="105"/>
      <c r="R355" s="105"/>
      <c r="S355" s="105"/>
      <c r="T355" s="105"/>
      <c r="U355" s="105"/>
      <c r="V355" s="105"/>
      <c r="W355" s="105"/>
      <c r="X355" s="105"/>
      <c r="Y355" s="105"/>
      <c r="Z355" s="105"/>
    </row>
    <row r="356" spans="1:26">
      <c r="A356" s="106" t="s">
        <v>175</v>
      </c>
      <c r="B356" s="105">
        <v>49.329300000000003</v>
      </c>
      <c r="C356" s="105">
        <v>15.9389</v>
      </c>
      <c r="D356" s="105">
        <v>10.0716</v>
      </c>
      <c r="E356" s="105">
        <v>3.2734000000000001</v>
      </c>
      <c r="F356" s="105">
        <v>7.0513000000000003</v>
      </c>
      <c r="G356" s="105">
        <v>4.8323</v>
      </c>
      <c r="H356" s="105">
        <v>2.7397999999999998</v>
      </c>
      <c r="I356" s="105">
        <v>2.8632</v>
      </c>
      <c r="J356" s="105">
        <v>0.1099</v>
      </c>
      <c r="K356" s="105">
        <v>1.1911</v>
      </c>
      <c r="L356" s="105">
        <v>97.405900000000003</v>
      </c>
      <c r="M356" s="189" t="s">
        <v>157</v>
      </c>
      <c r="N356" s="105"/>
      <c r="O356" s="105">
        <v>50.64303086363352</v>
      </c>
      <c r="P356" s="105">
        <v>16.363382505577178</v>
      </c>
      <c r="Q356" s="105">
        <v>10.339825410986398</v>
      </c>
      <c r="R356" s="105">
        <v>3.3605767207119901</v>
      </c>
      <c r="S356" s="105">
        <v>7.2390892132817424</v>
      </c>
      <c r="T356" s="105">
        <v>4.96099312259319</v>
      </c>
      <c r="U356" s="105">
        <v>2.8127659618154546</v>
      </c>
      <c r="V356" s="105">
        <v>2.9394523329695632</v>
      </c>
      <c r="W356" s="105">
        <v>0.11282684108457496</v>
      </c>
      <c r="X356" s="105">
        <v>1.2228212048756801</v>
      </c>
      <c r="Y356" s="105"/>
      <c r="Z356" s="105">
        <f t="shared" ref="Z356:Z370" si="98">SUM(T356,U356)</f>
        <v>7.7737590844086446</v>
      </c>
    </row>
    <row r="357" spans="1:26">
      <c r="A357" s="106" t="s">
        <v>175</v>
      </c>
      <c r="B357" s="105">
        <v>49.344000000000001</v>
      </c>
      <c r="C357" s="105">
        <v>16.041799999999999</v>
      </c>
      <c r="D357" s="105">
        <v>9.0656999999999996</v>
      </c>
      <c r="E357" s="105">
        <v>3.3016999999999999</v>
      </c>
      <c r="F357" s="105">
        <v>7.0236999999999998</v>
      </c>
      <c r="G357" s="105">
        <v>4.6976000000000004</v>
      </c>
      <c r="H357" s="105">
        <v>2.7284999999999999</v>
      </c>
      <c r="I357" s="105">
        <v>2.9161999999999999</v>
      </c>
      <c r="J357" s="105">
        <v>0.2646</v>
      </c>
      <c r="K357" s="105">
        <v>1.3017000000000001</v>
      </c>
      <c r="L357" s="105">
        <v>96.741100000000003</v>
      </c>
      <c r="M357" s="187"/>
      <c r="N357" s="105"/>
      <c r="O357" s="105">
        <v>51.006242434704582</v>
      </c>
      <c r="P357" s="105">
        <v>16.582197225377836</v>
      </c>
      <c r="Q357" s="105">
        <v>9.3710946019840584</v>
      </c>
      <c r="R357" s="105">
        <v>3.4129237728328494</v>
      </c>
      <c r="S357" s="105">
        <v>7.2603061160148057</v>
      </c>
      <c r="T357" s="105">
        <v>4.8558472045490495</v>
      </c>
      <c r="U357" s="105">
        <v>2.8204144877409911</v>
      </c>
      <c r="V357" s="105">
        <v>3.0144375038117199</v>
      </c>
      <c r="W357" s="105">
        <v>0.27351353251100102</v>
      </c>
      <c r="X357" s="105">
        <v>1.3455501332939155</v>
      </c>
      <c r="Y357" s="105"/>
      <c r="Z357" s="105">
        <f t="shared" si="98"/>
        <v>7.6762616922900406</v>
      </c>
    </row>
    <row r="358" spans="1:26">
      <c r="A358" s="106" t="s">
        <v>175</v>
      </c>
      <c r="B358" s="105">
        <v>49.2729</v>
      </c>
      <c r="C358" s="105">
        <v>16.1906</v>
      </c>
      <c r="D358" s="105">
        <v>9.5907999999999998</v>
      </c>
      <c r="E358" s="105">
        <v>3.3129</v>
      </c>
      <c r="F358" s="105">
        <v>7.1772999999999998</v>
      </c>
      <c r="G358" s="105">
        <v>4.7202999999999999</v>
      </c>
      <c r="H358" s="105">
        <v>2.7631000000000001</v>
      </c>
      <c r="I358" s="105">
        <v>2.8142</v>
      </c>
      <c r="J358" s="105">
        <v>0.1482</v>
      </c>
      <c r="K358" s="105">
        <v>1.2459</v>
      </c>
      <c r="L358" s="105">
        <v>97.236199999999997</v>
      </c>
      <c r="M358" s="187"/>
      <c r="N358" s="105"/>
      <c r="O358" s="105">
        <v>50.673411754058669</v>
      </c>
      <c r="P358" s="105">
        <v>16.650794662893038</v>
      </c>
      <c r="Q358" s="105">
        <v>9.8634047813468637</v>
      </c>
      <c r="R358" s="105">
        <v>3.4070644471914782</v>
      </c>
      <c r="S358" s="105">
        <v>7.3813044935939498</v>
      </c>
      <c r="T358" s="105">
        <v>4.8544677805179557</v>
      </c>
      <c r="U358" s="105">
        <v>2.8416371680505823</v>
      </c>
      <c r="V358" s="105">
        <v>2.8941896125105671</v>
      </c>
      <c r="W358" s="105">
        <v>0.15241237316966316</v>
      </c>
      <c r="X358" s="105">
        <v>1.281312926667229</v>
      </c>
      <c r="Y358" s="105"/>
      <c r="Z358" s="105">
        <f t="shared" si="98"/>
        <v>7.6961049485685376</v>
      </c>
    </row>
    <row r="359" spans="1:26">
      <c r="A359" s="106" t="s">
        <v>175</v>
      </c>
      <c r="B359" s="105">
        <v>49.281700000000001</v>
      </c>
      <c r="C359" s="105">
        <v>16.123200000000001</v>
      </c>
      <c r="D359" s="105">
        <v>9.6354000000000006</v>
      </c>
      <c r="E359" s="105">
        <v>3.2707000000000002</v>
      </c>
      <c r="F359" s="105">
        <v>6.9785000000000004</v>
      </c>
      <c r="G359" s="105">
        <v>4.6828000000000003</v>
      </c>
      <c r="H359" s="105">
        <v>2.7397</v>
      </c>
      <c r="I359" s="105">
        <v>2.9933000000000001</v>
      </c>
      <c r="J359" s="105">
        <v>0.16450000000000001</v>
      </c>
      <c r="K359" s="105">
        <v>1.1919</v>
      </c>
      <c r="L359" s="105">
        <v>97.061700000000002</v>
      </c>
      <c r="M359" s="187"/>
      <c r="N359" s="105"/>
      <c r="O359" s="105">
        <v>50.773580104201763</v>
      </c>
      <c r="P359" s="105">
        <v>16.611289519965137</v>
      </c>
      <c r="Q359" s="105">
        <v>9.9270876154033996</v>
      </c>
      <c r="R359" s="105">
        <v>3.3697122551943766</v>
      </c>
      <c r="S359" s="105">
        <v>7.1897566187280884</v>
      </c>
      <c r="T359" s="105">
        <v>4.8245600478870658</v>
      </c>
      <c r="U359" s="105">
        <v>2.8226375594080881</v>
      </c>
      <c r="V359" s="105">
        <v>3.0839146645896371</v>
      </c>
      <c r="W359" s="105">
        <v>0.16947982571910444</v>
      </c>
      <c r="X359" s="105">
        <v>1.2279817889033471</v>
      </c>
      <c r="Y359" s="105"/>
      <c r="Z359" s="105">
        <f t="shared" si="98"/>
        <v>7.647197607295154</v>
      </c>
    </row>
    <row r="360" spans="1:26">
      <c r="A360" s="106" t="s">
        <v>175</v>
      </c>
      <c r="B360" s="105">
        <v>49.802799999999998</v>
      </c>
      <c r="C360" s="105">
        <v>15.9765</v>
      </c>
      <c r="D360" s="105">
        <v>9.4306999999999999</v>
      </c>
      <c r="E360" s="105">
        <v>3.2544</v>
      </c>
      <c r="F360" s="105">
        <v>7.0396999999999998</v>
      </c>
      <c r="G360" s="105">
        <v>4.6708999999999996</v>
      </c>
      <c r="H360" s="105">
        <v>2.7793000000000001</v>
      </c>
      <c r="I360" s="105">
        <v>2.8058999999999998</v>
      </c>
      <c r="J360" s="105">
        <v>0.13569999999999999</v>
      </c>
      <c r="K360" s="105">
        <v>1.2237</v>
      </c>
      <c r="L360" s="105">
        <v>97.119600000000005</v>
      </c>
      <c r="M360" s="187"/>
      <c r="N360" s="105"/>
      <c r="O360" s="105">
        <v>51.279865238324696</v>
      </c>
      <c r="P360" s="105">
        <v>16.450335462666647</v>
      </c>
      <c r="Q360" s="105">
        <v>9.7103983130078788</v>
      </c>
      <c r="R360" s="105">
        <v>3.3509198967046814</v>
      </c>
      <c r="S360" s="105">
        <v>7.2484853726745166</v>
      </c>
      <c r="T360" s="105">
        <v>4.8094308460907991</v>
      </c>
      <c r="U360" s="105">
        <v>2.8617292492967432</v>
      </c>
      <c r="V360" s="105">
        <v>2.8891181594652364</v>
      </c>
      <c r="W360" s="105">
        <v>0.13972462819039616</v>
      </c>
      <c r="X360" s="105">
        <v>1.2599928335783919</v>
      </c>
      <c r="Y360" s="105"/>
      <c r="Z360" s="105">
        <f t="shared" si="98"/>
        <v>7.6711600953875418</v>
      </c>
    </row>
    <row r="361" spans="1:26">
      <c r="A361" s="106" t="s">
        <v>175</v>
      </c>
      <c r="B361" s="105">
        <v>49.028300000000002</v>
      </c>
      <c r="C361" s="105">
        <v>16.2011</v>
      </c>
      <c r="D361" s="105">
        <v>9.5081000000000007</v>
      </c>
      <c r="E361" s="105">
        <v>3.3881000000000001</v>
      </c>
      <c r="F361" s="105">
        <v>7.1281999999999996</v>
      </c>
      <c r="G361" s="105">
        <v>4.8918999999999997</v>
      </c>
      <c r="H361" s="105">
        <v>2.7669999999999999</v>
      </c>
      <c r="I361" s="105">
        <v>2.8469000000000002</v>
      </c>
      <c r="J361" s="105">
        <v>0.24779999999999999</v>
      </c>
      <c r="K361" s="105">
        <v>1.3239000000000001</v>
      </c>
      <c r="L361" s="105">
        <v>97.400099999999995</v>
      </c>
      <c r="M361" s="187"/>
      <c r="N361" s="105"/>
      <c r="O361" s="105">
        <v>50.337011974320355</v>
      </c>
      <c r="P361" s="105">
        <v>16.633555817704501</v>
      </c>
      <c r="Q361" s="105">
        <v>9.7618996284398065</v>
      </c>
      <c r="R361" s="105">
        <v>3.478538523061065</v>
      </c>
      <c r="S361" s="105">
        <v>7.3184729789805143</v>
      </c>
      <c r="T361" s="105">
        <v>5.022479443039586</v>
      </c>
      <c r="U361" s="105">
        <v>2.8408595063044082</v>
      </c>
      <c r="V361" s="105">
        <v>2.9228922762912979</v>
      </c>
      <c r="W361" s="105">
        <v>0.25441452318837454</v>
      </c>
      <c r="X361" s="105">
        <v>1.3592388508841369</v>
      </c>
      <c r="Y361" s="105"/>
      <c r="Z361" s="105">
        <f t="shared" si="98"/>
        <v>7.8633389493439942</v>
      </c>
    </row>
    <row r="362" spans="1:26">
      <c r="A362" s="106" t="s">
        <v>175</v>
      </c>
      <c r="B362" s="105">
        <v>49.610700000000001</v>
      </c>
      <c r="C362" s="105">
        <v>16.311199999999999</v>
      </c>
      <c r="D362" s="105">
        <v>9.4247999999999994</v>
      </c>
      <c r="E362" s="105">
        <v>3.2303999999999999</v>
      </c>
      <c r="F362" s="105">
        <v>7.1304999999999996</v>
      </c>
      <c r="G362" s="105">
        <v>4.7201000000000004</v>
      </c>
      <c r="H362" s="105">
        <v>2.8757999999999999</v>
      </c>
      <c r="I362" s="105">
        <v>2.9369000000000001</v>
      </c>
      <c r="J362" s="105">
        <v>0.29409999999999997</v>
      </c>
      <c r="K362" s="105">
        <v>1.2101999999999999</v>
      </c>
      <c r="L362" s="105">
        <v>97.779200000000003</v>
      </c>
      <c r="M362" s="187"/>
      <c r="N362" s="105"/>
      <c r="O362" s="105">
        <v>50.737477909412235</v>
      </c>
      <c r="P362" s="105">
        <v>16.681666448488023</v>
      </c>
      <c r="Q362" s="105">
        <v>9.6388597984029314</v>
      </c>
      <c r="R362" s="105">
        <v>3.3037701269799715</v>
      </c>
      <c r="S362" s="105">
        <v>7.2924507461709638</v>
      </c>
      <c r="T362" s="105">
        <v>4.8273047846576782</v>
      </c>
      <c r="U362" s="105">
        <v>2.9411163110354757</v>
      </c>
      <c r="V362" s="105">
        <v>3.0036040384867126</v>
      </c>
      <c r="W362" s="105">
        <v>0.30077971593140457</v>
      </c>
      <c r="X362" s="105">
        <v>1.2376865427411965</v>
      </c>
      <c r="Y362" s="105"/>
      <c r="Z362" s="105">
        <f t="shared" si="98"/>
        <v>7.7684210956931539</v>
      </c>
    </row>
    <row r="363" spans="1:26">
      <c r="A363" s="106" t="s">
        <v>175</v>
      </c>
      <c r="B363" s="105">
        <v>48.975700000000003</v>
      </c>
      <c r="C363" s="105">
        <v>16.3064</v>
      </c>
      <c r="D363" s="105">
        <v>9.5140999999999991</v>
      </c>
      <c r="E363" s="105">
        <v>3.3224999999999998</v>
      </c>
      <c r="F363" s="105">
        <v>7.1702000000000004</v>
      </c>
      <c r="G363" s="105">
        <v>4.8844000000000003</v>
      </c>
      <c r="H363" s="105">
        <v>2.7523</v>
      </c>
      <c r="I363" s="105">
        <v>2.6903000000000001</v>
      </c>
      <c r="J363" s="105">
        <v>0.20419999999999999</v>
      </c>
      <c r="K363" s="105">
        <v>1.2646999999999999</v>
      </c>
      <c r="L363" s="105">
        <v>97.084699999999998</v>
      </c>
      <c r="M363" s="187"/>
      <c r="N363" s="105"/>
      <c r="O363" s="105">
        <v>50.446362815150067</v>
      </c>
      <c r="P363" s="105">
        <v>16.796055403168573</v>
      </c>
      <c r="Q363" s="105">
        <v>9.7997933762992506</v>
      </c>
      <c r="R363" s="105">
        <v>3.4222694204133091</v>
      </c>
      <c r="S363" s="105">
        <v>7.38550976621445</v>
      </c>
      <c r="T363" s="105">
        <v>5.0310708072435721</v>
      </c>
      <c r="U363" s="105">
        <v>2.8349472161936946</v>
      </c>
      <c r="V363" s="105">
        <v>2.7710854542476828</v>
      </c>
      <c r="W363" s="105">
        <v>0.21033180305444626</v>
      </c>
      <c r="X363" s="105">
        <v>1.3026769408567982</v>
      </c>
      <c r="Y363" s="105"/>
      <c r="Z363" s="105">
        <f t="shared" si="98"/>
        <v>7.8660180234372667</v>
      </c>
    </row>
    <row r="364" spans="1:26">
      <c r="A364" s="106" t="s">
        <v>175</v>
      </c>
      <c r="B364" s="105">
        <v>49.346400000000003</v>
      </c>
      <c r="C364" s="105">
        <v>16.074000000000002</v>
      </c>
      <c r="D364" s="105">
        <v>9.8345000000000002</v>
      </c>
      <c r="E364" s="105">
        <v>3.3491</v>
      </c>
      <c r="F364" s="105">
        <v>7.0884</v>
      </c>
      <c r="G364" s="105">
        <v>4.9287000000000001</v>
      </c>
      <c r="H364" s="105">
        <v>2.8010000000000002</v>
      </c>
      <c r="I364" s="105">
        <v>2.7326999999999999</v>
      </c>
      <c r="J364" s="105">
        <v>0.2555</v>
      </c>
      <c r="K364" s="105">
        <v>1.0226</v>
      </c>
      <c r="L364" s="105">
        <v>97.432900000000004</v>
      </c>
      <c r="M364" s="187"/>
      <c r="N364" s="105"/>
      <c r="O364" s="105">
        <v>50.646547521422434</v>
      </c>
      <c r="P364" s="105">
        <v>16.497507515428566</v>
      </c>
      <c r="Q364" s="105">
        <v>10.093613142993792</v>
      </c>
      <c r="R364" s="105">
        <v>3.4373399539580571</v>
      </c>
      <c r="S364" s="105">
        <v>7.2751606490210188</v>
      </c>
      <c r="T364" s="105">
        <v>5.0585582488050749</v>
      </c>
      <c r="U364" s="105">
        <v>2.8747989642102412</v>
      </c>
      <c r="V364" s="105">
        <v>2.8046994393064355</v>
      </c>
      <c r="W364" s="105">
        <v>0.2622317512872962</v>
      </c>
      <c r="X364" s="105">
        <v>1.0495428135670803</v>
      </c>
      <c r="Y364" s="105"/>
      <c r="Z364" s="105">
        <f t="shared" si="98"/>
        <v>7.9333572130153165</v>
      </c>
    </row>
    <row r="365" spans="1:26">
      <c r="A365" s="106" t="s">
        <v>175</v>
      </c>
      <c r="B365" s="105">
        <v>48.927599999999998</v>
      </c>
      <c r="C365" s="105">
        <v>16.042899999999999</v>
      </c>
      <c r="D365" s="105">
        <v>9.4513999999999996</v>
      </c>
      <c r="E365" s="105">
        <v>3.2130999999999998</v>
      </c>
      <c r="F365" s="105">
        <v>7.0209999999999999</v>
      </c>
      <c r="G365" s="105">
        <v>4.7850000000000001</v>
      </c>
      <c r="H365" s="105">
        <v>2.7982</v>
      </c>
      <c r="I365" s="105">
        <v>2.7122000000000002</v>
      </c>
      <c r="J365" s="105">
        <v>0.27789999999999998</v>
      </c>
      <c r="K365" s="105">
        <v>1.2391000000000001</v>
      </c>
      <c r="L365" s="105">
        <v>96.566999999999993</v>
      </c>
      <c r="M365" s="187"/>
      <c r="N365" s="105"/>
      <c r="O365" s="105">
        <v>50.666998042809652</v>
      </c>
      <c r="P365" s="105">
        <v>16.613232263609724</v>
      </c>
      <c r="Q365" s="105">
        <v>9.7874014932637454</v>
      </c>
      <c r="R365" s="105">
        <v>3.3273271407416614</v>
      </c>
      <c r="S365" s="105">
        <v>7.2705996872637648</v>
      </c>
      <c r="T365" s="105">
        <v>4.9551088881294856</v>
      </c>
      <c r="U365" s="105">
        <v>2.8976772603477379</v>
      </c>
      <c r="V365" s="105">
        <v>2.8086199219194965</v>
      </c>
      <c r="W365" s="105">
        <v>0.28777946917684094</v>
      </c>
      <c r="X365" s="105">
        <v>1.2831505586794663</v>
      </c>
      <c r="Y365" s="105"/>
      <c r="Z365" s="105">
        <f t="shared" si="98"/>
        <v>7.8527861484772234</v>
      </c>
    </row>
    <row r="366" spans="1:26">
      <c r="A366" s="106" t="s">
        <v>175</v>
      </c>
      <c r="B366" s="105">
        <v>48.527000000000001</v>
      </c>
      <c r="C366" s="105">
        <v>16.108000000000001</v>
      </c>
      <c r="D366" s="105">
        <v>9.3190000000000008</v>
      </c>
      <c r="E366" s="105">
        <v>3.399</v>
      </c>
      <c r="F366" s="105">
        <v>7.1070000000000002</v>
      </c>
      <c r="G366" s="105">
        <v>4.9210000000000003</v>
      </c>
      <c r="H366" s="105">
        <v>2.7669999999999999</v>
      </c>
      <c r="I366" s="105">
        <v>2.944</v>
      </c>
      <c r="J366" s="105">
        <v>0.30599999999999999</v>
      </c>
      <c r="K366" s="105">
        <v>1.2170000000000001</v>
      </c>
      <c r="L366" s="105">
        <v>96.614999999999995</v>
      </c>
      <c r="M366" s="187"/>
      <c r="N366" s="105"/>
      <c r="O366" s="105">
        <v>50.227190394866227</v>
      </c>
      <c r="P366" s="105">
        <v>16.672359364487917</v>
      </c>
      <c r="Q366" s="105">
        <v>9.6455001811312968</v>
      </c>
      <c r="R366" s="105">
        <v>3.5180872535320602</v>
      </c>
      <c r="S366" s="105">
        <v>7.3560006210215816</v>
      </c>
      <c r="T366" s="105">
        <v>5.0934119960668642</v>
      </c>
      <c r="U366" s="105">
        <v>2.863944522072142</v>
      </c>
      <c r="V366" s="105">
        <v>3.0471458883196192</v>
      </c>
      <c r="W366" s="105">
        <v>0.3167210060549604</v>
      </c>
      <c r="X366" s="105">
        <v>1.2596387724473426</v>
      </c>
      <c r="Y366" s="105"/>
      <c r="Z366" s="105">
        <f t="shared" si="98"/>
        <v>7.9573565181390062</v>
      </c>
    </row>
    <row r="367" spans="1:26">
      <c r="A367" s="106" t="s">
        <v>175</v>
      </c>
      <c r="B367" s="105">
        <v>48.726999999999997</v>
      </c>
      <c r="C367" s="105">
        <v>16.134</v>
      </c>
      <c r="D367" s="105">
        <v>9.5670000000000002</v>
      </c>
      <c r="E367" s="105">
        <v>3.3479999999999999</v>
      </c>
      <c r="F367" s="105">
        <v>7.077</v>
      </c>
      <c r="G367" s="105">
        <v>4.7050000000000001</v>
      </c>
      <c r="H367" s="105">
        <v>2.8660000000000001</v>
      </c>
      <c r="I367" s="105">
        <v>2.8130000000000002</v>
      </c>
      <c r="J367" s="105">
        <v>0.16300000000000001</v>
      </c>
      <c r="K367" s="105">
        <v>1.238</v>
      </c>
      <c r="L367" s="105">
        <v>96.641999999999996</v>
      </c>
      <c r="M367" s="187"/>
      <c r="N367" s="105"/>
      <c r="O367" s="105">
        <v>50.420107199768218</v>
      </c>
      <c r="P367" s="105">
        <v>16.694604830198053</v>
      </c>
      <c r="Q367" s="105">
        <v>9.8994226112870187</v>
      </c>
      <c r="R367" s="105">
        <v>3.4643322778915997</v>
      </c>
      <c r="S367" s="105">
        <v>7.32290308561495</v>
      </c>
      <c r="T367" s="105">
        <v>4.8684836820430046</v>
      </c>
      <c r="U367" s="105">
        <v>2.9655843215165252</v>
      </c>
      <c r="V367" s="105">
        <v>2.9107427412512163</v>
      </c>
      <c r="W367" s="105">
        <v>0.1686637279857619</v>
      </c>
      <c r="X367" s="105">
        <v>1.2810165352538234</v>
      </c>
      <c r="Y367" s="105"/>
      <c r="Z367" s="105">
        <f t="shared" si="98"/>
        <v>7.8340680035595298</v>
      </c>
    </row>
    <row r="368" spans="1:26">
      <c r="A368" s="106" t="s">
        <v>175</v>
      </c>
      <c r="B368" s="105">
        <v>48.478999999999999</v>
      </c>
      <c r="C368" s="105">
        <v>16.198</v>
      </c>
      <c r="D368" s="105">
        <v>9.5229999999999997</v>
      </c>
      <c r="E368" s="105">
        <v>3.3460000000000001</v>
      </c>
      <c r="F368" s="105">
        <v>7.0389999999999997</v>
      </c>
      <c r="G368" s="105">
        <v>4.7460000000000004</v>
      </c>
      <c r="H368" s="105">
        <v>2.7040000000000002</v>
      </c>
      <c r="I368" s="105">
        <v>2.9020000000000001</v>
      </c>
      <c r="J368" s="105">
        <v>0.104</v>
      </c>
      <c r="K368" s="105">
        <v>1.131</v>
      </c>
      <c r="L368" s="105">
        <v>96.227000000000004</v>
      </c>
      <c r="M368" s="187"/>
      <c r="N368" s="105"/>
      <c r="O368" s="105">
        <v>50.379831024556509</v>
      </c>
      <c r="P368" s="105">
        <v>16.833113367350119</v>
      </c>
      <c r="Q368" s="105">
        <v>9.8963908258596849</v>
      </c>
      <c r="R368" s="105">
        <v>3.477194550386066</v>
      </c>
      <c r="S368" s="105">
        <v>7.3149947519926828</v>
      </c>
      <c r="T368" s="105">
        <v>4.9320876677024126</v>
      </c>
      <c r="U368" s="105">
        <v>2.8100221351595707</v>
      </c>
      <c r="V368" s="105">
        <v>3.0157855903228823</v>
      </c>
      <c r="W368" s="105">
        <v>0.10807777442921425</v>
      </c>
      <c r="X368" s="105">
        <v>1.175345796917705</v>
      </c>
      <c r="Y368" s="105"/>
      <c r="Z368" s="105">
        <f t="shared" si="98"/>
        <v>7.7421098028619832</v>
      </c>
    </row>
    <row r="369" spans="1:26">
      <c r="A369" s="106" t="s">
        <v>175</v>
      </c>
      <c r="B369" s="105">
        <v>48.837000000000003</v>
      </c>
      <c r="C369" s="105">
        <v>16.082999999999998</v>
      </c>
      <c r="D369" s="105">
        <v>9.5090000000000003</v>
      </c>
      <c r="E369" s="105">
        <v>3.2989999999999999</v>
      </c>
      <c r="F369" s="105">
        <v>7.1929999999999996</v>
      </c>
      <c r="G369" s="105">
        <v>4.8150000000000004</v>
      </c>
      <c r="H369" s="105">
        <v>2.8370000000000002</v>
      </c>
      <c r="I369" s="105">
        <v>2.843</v>
      </c>
      <c r="J369" s="105">
        <v>0.158</v>
      </c>
      <c r="K369" s="105">
        <v>1.1539999999999999</v>
      </c>
      <c r="L369" s="105">
        <v>96.73</v>
      </c>
      <c r="M369" s="187"/>
      <c r="N369" s="105"/>
      <c r="O369" s="105">
        <v>50.48795616664944</v>
      </c>
      <c r="P369" s="105">
        <v>16.626692856404425</v>
      </c>
      <c r="Q369" s="105">
        <v>9.8304559081980774</v>
      </c>
      <c r="R369" s="105">
        <v>3.4105241393569727</v>
      </c>
      <c r="S369" s="105">
        <v>7.436162514214824</v>
      </c>
      <c r="T369" s="105">
        <v>4.9777731830869438</v>
      </c>
      <c r="U369" s="105">
        <v>2.9329060270857026</v>
      </c>
      <c r="V369" s="105">
        <v>2.9391088597126016</v>
      </c>
      <c r="W369" s="105">
        <v>0.16334125917502323</v>
      </c>
      <c r="X369" s="105">
        <v>1.1930114752403596</v>
      </c>
      <c r="Y369" s="105"/>
      <c r="Z369" s="105">
        <f t="shared" si="98"/>
        <v>7.9106792101726464</v>
      </c>
    </row>
    <row r="370" spans="1:26">
      <c r="A370" s="106" t="s">
        <v>175</v>
      </c>
      <c r="B370" s="105">
        <v>49.378</v>
      </c>
      <c r="C370" s="105">
        <v>16.228999999999999</v>
      </c>
      <c r="D370" s="105">
        <v>9.3729999999999993</v>
      </c>
      <c r="E370" s="105">
        <v>3.3159999999999998</v>
      </c>
      <c r="F370" s="105">
        <v>7.1479999999999997</v>
      </c>
      <c r="G370" s="105">
        <v>4.8070000000000004</v>
      </c>
      <c r="H370" s="105">
        <v>2.7829999999999999</v>
      </c>
      <c r="I370" s="105">
        <v>2.8959999999999999</v>
      </c>
      <c r="J370" s="105">
        <v>0.11700000000000001</v>
      </c>
      <c r="K370" s="105">
        <v>1.2130000000000001</v>
      </c>
      <c r="L370" s="105">
        <v>97.260999999999996</v>
      </c>
      <c r="M370" s="188"/>
      <c r="N370" s="105"/>
      <c r="O370" s="105">
        <v>50.768550600960303</v>
      </c>
      <c r="P370" s="105">
        <v>16.686030371885956</v>
      </c>
      <c r="Q370" s="105">
        <v>9.6369562311717942</v>
      </c>
      <c r="R370" s="105">
        <v>3.4093830003804197</v>
      </c>
      <c r="S370" s="105">
        <v>7.3492972517247406</v>
      </c>
      <c r="T370" s="105">
        <v>4.9423715569447166</v>
      </c>
      <c r="U370" s="105">
        <v>2.8613730066522036</v>
      </c>
      <c r="V370" s="105">
        <v>2.977555237967942</v>
      </c>
      <c r="W370" s="105">
        <v>0.12029487667204738</v>
      </c>
      <c r="X370" s="105">
        <v>1.2471597043007991</v>
      </c>
      <c r="Y370" s="105"/>
      <c r="Z370" s="105">
        <f t="shared" si="98"/>
        <v>7.8037445635969203</v>
      </c>
    </row>
    <row r="371" spans="1:26">
      <c r="A371" s="106" t="s">
        <v>175</v>
      </c>
      <c r="B371" s="105">
        <v>49.355800000000002</v>
      </c>
      <c r="C371" s="105">
        <v>16.157599999999999</v>
      </c>
      <c r="D371" s="105">
        <v>9.4804999999999993</v>
      </c>
      <c r="E371" s="105">
        <v>3.2692999999999999</v>
      </c>
      <c r="F371" s="105">
        <v>7.2285000000000004</v>
      </c>
      <c r="G371" s="105">
        <v>4.7610999999999999</v>
      </c>
      <c r="H371" s="105">
        <v>2.8391000000000002</v>
      </c>
      <c r="I371" s="105">
        <v>2.9310999999999998</v>
      </c>
      <c r="J371" s="105">
        <v>0.2107</v>
      </c>
      <c r="K371" s="105">
        <v>1.2141999999999999</v>
      </c>
      <c r="L371" s="105">
        <v>97.447800000000001</v>
      </c>
      <c r="M371" s="111"/>
      <c r="N371" s="105"/>
      <c r="O371" s="105"/>
      <c r="P371" s="105"/>
      <c r="Q371" s="105"/>
      <c r="R371" s="105"/>
      <c r="S371" s="105"/>
      <c r="T371" s="105"/>
      <c r="U371" s="105"/>
      <c r="V371" s="105"/>
      <c r="W371" s="105"/>
      <c r="X371" s="105"/>
      <c r="Y371" s="105"/>
      <c r="Z371" s="105"/>
    </row>
    <row r="372" spans="1:26">
      <c r="A372" s="106"/>
      <c r="B372" s="105"/>
      <c r="C372" s="105"/>
      <c r="D372" s="105"/>
      <c r="E372" s="105"/>
      <c r="F372" s="105"/>
      <c r="G372" s="105"/>
      <c r="H372" s="105"/>
      <c r="I372" s="105"/>
      <c r="J372" s="105"/>
      <c r="K372" s="105"/>
      <c r="L372" s="105"/>
      <c r="M372" s="105"/>
      <c r="N372" s="105"/>
      <c r="O372" s="105"/>
      <c r="P372" s="105"/>
      <c r="Q372" s="105"/>
      <c r="R372" s="105"/>
      <c r="S372" s="105"/>
      <c r="T372" s="105"/>
      <c r="U372" s="105"/>
      <c r="V372" s="105"/>
      <c r="W372" s="105"/>
      <c r="X372" s="105"/>
      <c r="Y372" s="105"/>
      <c r="Z372" s="105"/>
    </row>
    <row r="373" spans="1:26">
      <c r="A373" s="109" t="s">
        <v>140</v>
      </c>
      <c r="B373" s="109">
        <f t="shared" ref="B373:L373" si="99">AVERAGE(B356:B371)</f>
        <v>49.138950000000008</v>
      </c>
      <c r="C373" s="109">
        <f t="shared" si="99"/>
        <v>16.1322625</v>
      </c>
      <c r="D373" s="109">
        <f t="shared" si="99"/>
        <v>9.5186625000000014</v>
      </c>
      <c r="E373" s="109">
        <f t="shared" si="99"/>
        <v>3.30585</v>
      </c>
      <c r="F373" s="109">
        <f t="shared" si="99"/>
        <v>7.1000812499999988</v>
      </c>
      <c r="G373" s="109">
        <f t="shared" si="99"/>
        <v>4.7855687499999995</v>
      </c>
      <c r="H373" s="109">
        <f t="shared" si="99"/>
        <v>2.7838000000000007</v>
      </c>
      <c r="I373" s="109">
        <f t="shared" si="99"/>
        <v>2.8525562500000001</v>
      </c>
      <c r="J373" s="109">
        <f t="shared" si="99"/>
        <v>0.19756874999999999</v>
      </c>
      <c r="K373" s="109">
        <f t="shared" si="99"/>
        <v>1.2113749999999999</v>
      </c>
      <c r="L373" s="109">
        <f t="shared" si="99"/>
        <v>97.046949999999995</v>
      </c>
      <c r="M373" s="105"/>
      <c r="N373" s="105"/>
      <c r="O373" s="109">
        <f t="shared" ref="O373:X373" si="100">AVERAGE(O356:O370)</f>
        <v>50.632944269655923</v>
      </c>
      <c r="P373" s="109">
        <f t="shared" si="100"/>
        <v>16.62618784101371</v>
      </c>
      <c r="Q373" s="109">
        <f t="shared" si="100"/>
        <v>9.8134735946517324</v>
      </c>
      <c r="R373" s="109">
        <f t="shared" si="100"/>
        <v>3.4099975652891037</v>
      </c>
      <c r="S373" s="109">
        <f t="shared" si="100"/>
        <v>7.3093662577675067</v>
      </c>
      <c r="T373" s="109">
        <f t="shared" si="100"/>
        <v>4.9342632839571605</v>
      </c>
      <c r="U373" s="109">
        <f t="shared" si="100"/>
        <v>2.8654942464593041</v>
      </c>
      <c r="V373" s="109">
        <f t="shared" si="100"/>
        <v>2.9348234480781747</v>
      </c>
      <c r="W373" s="109">
        <f t="shared" si="100"/>
        <v>0.20270620717534063</v>
      </c>
      <c r="X373" s="109">
        <f t="shared" si="100"/>
        <v>1.2484084585471513</v>
      </c>
      <c r="Y373" s="105"/>
      <c r="Z373" s="109">
        <f>AVERAGE(Z356:Z370)</f>
        <v>7.799757530416465</v>
      </c>
    </row>
    <row r="374" spans="1:26">
      <c r="A374" s="106"/>
      <c r="B374" s="105"/>
      <c r="C374" s="105"/>
      <c r="D374" s="105"/>
      <c r="E374" s="105"/>
      <c r="F374" s="105"/>
      <c r="G374" s="105"/>
      <c r="H374" s="105"/>
      <c r="I374" s="105"/>
      <c r="J374" s="105"/>
      <c r="K374" s="105"/>
      <c r="L374" s="105"/>
      <c r="M374" s="105"/>
      <c r="N374" s="105"/>
      <c r="O374" s="105"/>
      <c r="P374" s="105"/>
      <c r="Q374" s="105"/>
      <c r="R374" s="105"/>
      <c r="S374" s="105"/>
      <c r="T374" s="105"/>
      <c r="U374" s="105"/>
      <c r="V374" s="105"/>
      <c r="W374" s="105"/>
      <c r="X374" s="105"/>
      <c r="Y374" s="105"/>
      <c r="Z374" s="105"/>
    </row>
    <row r="375" spans="1:26">
      <c r="A375" s="106" t="s">
        <v>71</v>
      </c>
      <c r="B375" s="105">
        <v>49.138800000000003</v>
      </c>
      <c r="C375" s="105">
        <v>15.8474</v>
      </c>
      <c r="D375" s="105">
        <v>9.7790999999999997</v>
      </c>
      <c r="E375" s="105">
        <v>3.3066</v>
      </c>
      <c r="F375" s="105">
        <v>7.2108999999999996</v>
      </c>
      <c r="G375" s="105">
        <v>4.7644000000000002</v>
      </c>
      <c r="H375" s="105">
        <v>2.8759000000000001</v>
      </c>
      <c r="I375" s="105">
        <v>2.7730000000000001</v>
      </c>
      <c r="J375" s="105">
        <v>0.1651</v>
      </c>
      <c r="K375" s="105">
        <v>1.1507000000000001</v>
      </c>
      <c r="L375" s="105">
        <v>97.022000000000006</v>
      </c>
      <c r="M375" s="189" t="s">
        <v>169</v>
      </c>
      <c r="N375" s="105"/>
      <c r="O375" s="105">
        <v>50.647069736760727</v>
      </c>
      <c r="P375" s="105">
        <v>16.333821195192844</v>
      </c>
      <c r="Q375" s="105">
        <v>10.079260373935806</v>
      </c>
      <c r="R375" s="105">
        <v>3.4080930098328208</v>
      </c>
      <c r="S375" s="105">
        <v>7.4322318649378483</v>
      </c>
      <c r="T375" s="105">
        <v>4.9106388241842058</v>
      </c>
      <c r="U375" s="105">
        <v>2.9641730741481314</v>
      </c>
      <c r="V375" s="105">
        <v>2.8581146544082783</v>
      </c>
      <c r="W375" s="105">
        <v>0.1701675908556822</v>
      </c>
      <c r="X375" s="105">
        <v>1.1860196656428439</v>
      </c>
      <c r="Y375" s="105"/>
      <c r="Z375" s="105">
        <f t="shared" ref="Z375:Z384" si="101">SUM(T375,U375)</f>
        <v>7.8748118983323376</v>
      </c>
    </row>
    <row r="376" spans="1:26">
      <c r="A376" s="106" t="s">
        <v>71</v>
      </c>
      <c r="B376" s="105">
        <v>48.896500000000003</v>
      </c>
      <c r="C376" s="105">
        <v>15.696300000000001</v>
      </c>
      <c r="D376" s="105">
        <v>9.6509999999999998</v>
      </c>
      <c r="E376" s="105">
        <v>3.266</v>
      </c>
      <c r="F376" s="105">
        <v>7.069</v>
      </c>
      <c r="G376" s="105">
        <v>4.6816000000000004</v>
      </c>
      <c r="H376" s="105">
        <v>2.7938999999999998</v>
      </c>
      <c r="I376" s="105">
        <v>3.0316000000000001</v>
      </c>
      <c r="J376" s="105">
        <v>0.1978</v>
      </c>
      <c r="K376" s="105">
        <v>1.2357</v>
      </c>
      <c r="L376" s="105">
        <v>96.519400000000005</v>
      </c>
      <c r="M376" s="187"/>
      <c r="N376" s="105"/>
      <c r="O376" s="105">
        <v>50.659763736616682</v>
      </c>
      <c r="P376" s="105">
        <v>16.262326537462933</v>
      </c>
      <c r="Q376" s="105">
        <v>9.999026102524466</v>
      </c>
      <c r="R376" s="105">
        <v>3.3837756969065285</v>
      </c>
      <c r="S376" s="105">
        <v>7.3239162282401251</v>
      </c>
      <c r="T376" s="105">
        <v>4.8504238526140862</v>
      </c>
      <c r="U376" s="105">
        <v>2.8946512307370327</v>
      </c>
      <c r="V376" s="105">
        <v>3.1409229647096852</v>
      </c>
      <c r="W376" s="105">
        <v>0.20493289431969117</v>
      </c>
      <c r="X376" s="105">
        <v>1.2802607558687684</v>
      </c>
      <c r="Y376" s="105"/>
      <c r="Z376" s="105">
        <f t="shared" si="101"/>
        <v>7.7450750833511188</v>
      </c>
    </row>
    <row r="377" spans="1:26">
      <c r="A377" s="106" t="s">
        <v>71</v>
      </c>
      <c r="B377" s="105">
        <v>49.271099999999997</v>
      </c>
      <c r="C377" s="105">
        <v>15.983599999999999</v>
      </c>
      <c r="D377" s="105">
        <v>9.6853999999999996</v>
      </c>
      <c r="E377" s="105">
        <v>3.2957999999999998</v>
      </c>
      <c r="F377" s="105">
        <v>6.9859999999999998</v>
      </c>
      <c r="G377" s="105">
        <v>4.6489000000000003</v>
      </c>
      <c r="H377" s="105">
        <v>2.6238000000000001</v>
      </c>
      <c r="I377" s="105">
        <v>3.0467</v>
      </c>
      <c r="J377" s="105">
        <v>0.15740000000000001</v>
      </c>
      <c r="K377" s="105">
        <v>0.88029999999999997</v>
      </c>
      <c r="L377" s="105">
        <v>96.588899999999995</v>
      </c>
      <c r="M377" s="187"/>
      <c r="N377" s="105"/>
      <c r="O377" s="105">
        <v>51.011141031733466</v>
      </c>
      <c r="P377" s="105">
        <v>16.548071258705711</v>
      </c>
      <c r="Q377" s="105">
        <v>10.027446217940158</v>
      </c>
      <c r="R377" s="105">
        <v>3.412193326562369</v>
      </c>
      <c r="S377" s="105">
        <v>7.232715146357398</v>
      </c>
      <c r="T377" s="105">
        <v>4.813078935571272</v>
      </c>
      <c r="U377" s="105">
        <v>2.7164612082754851</v>
      </c>
      <c r="V377" s="105">
        <v>3.1542961975962043</v>
      </c>
      <c r="W377" s="105">
        <v>0.16295868365826718</v>
      </c>
      <c r="X377" s="105">
        <v>0.91138836864277373</v>
      </c>
      <c r="Y377" s="105"/>
      <c r="Z377" s="105">
        <f t="shared" si="101"/>
        <v>7.5295401438467575</v>
      </c>
    </row>
    <row r="378" spans="1:26">
      <c r="A378" s="106" t="s">
        <v>71</v>
      </c>
      <c r="B378" s="105">
        <v>49.293999999999997</v>
      </c>
      <c r="C378" s="105">
        <v>16.338899999999999</v>
      </c>
      <c r="D378" s="105">
        <v>9.7959999999999994</v>
      </c>
      <c r="E378" s="105">
        <v>3.2452000000000001</v>
      </c>
      <c r="F378" s="105">
        <v>6.9439000000000002</v>
      </c>
      <c r="G378" s="105">
        <v>4.7534999999999998</v>
      </c>
      <c r="H378" s="105">
        <v>2.8081999999999998</v>
      </c>
      <c r="I378" s="105">
        <v>2.8902999999999999</v>
      </c>
      <c r="J378" s="105">
        <v>0.24149999999999999</v>
      </c>
      <c r="K378" s="105">
        <v>1.2683</v>
      </c>
      <c r="L378" s="105">
        <v>97.690899999999999</v>
      </c>
      <c r="M378" s="187"/>
      <c r="N378" s="105"/>
      <c r="O378" s="105">
        <v>50.459152285422689</v>
      </c>
      <c r="P378" s="105">
        <v>16.725099267178418</v>
      </c>
      <c r="Q378" s="105">
        <v>10.027546066214969</v>
      </c>
      <c r="R378" s="105">
        <v>3.3219061345529628</v>
      </c>
      <c r="S378" s="105">
        <v>7.1080315566751873</v>
      </c>
      <c r="T378" s="105">
        <v>4.8658575158996378</v>
      </c>
      <c r="U378" s="105">
        <v>2.8745768541389216</v>
      </c>
      <c r="V378" s="105">
        <v>2.9586174351961132</v>
      </c>
      <c r="W378" s="105">
        <v>0.24720828654460139</v>
      </c>
      <c r="X378" s="105">
        <v>1.2982785499980039</v>
      </c>
      <c r="Y378" s="105"/>
      <c r="Z378" s="105">
        <f t="shared" si="101"/>
        <v>7.7404343700385594</v>
      </c>
    </row>
    <row r="379" spans="1:26">
      <c r="A379" s="106" t="s">
        <v>71</v>
      </c>
      <c r="B379" s="105">
        <v>49.259</v>
      </c>
      <c r="C379" s="105">
        <v>16.2607</v>
      </c>
      <c r="D379" s="105">
        <v>9.5432000000000006</v>
      </c>
      <c r="E379" s="105">
        <v>3.2372999999999998</v>
      </c>
      <c r="F379" s="105">
        <v>6.9664999999999999</v>
      </c>
      <c r="G379" s="105">
        <v>4.9657999999999998</v>
      </c>
      <c r="H379" s="105">
        <v>2.8214000000000001</v>
      </c>
      <c r="I379" s="105">
        <v>2.7928000000000002</v>
      </c>
      <c r="J379" s="105">
        <v>0.14649999999999999</v>
      </c>
      <c r="K379" s="105">
        <v>1.3540000000000001</v>
      </c>
      <c r="L379" s="105">
        <v>97.362200000000001</v>
      </c>
      <c r="M379" s="187"/>
      <c r="N379" s="105"/>
      <c r="O379" s="105">
        <v>50.593556842388523</v>
      </c>
      <c r="P379" s="105">
        <v>16.70124545254729</v>
      </c>
      <c r="Q379" s="105">
        <v>9.8017505767125233</v>
      </c>
      <c r="R379" s="105">
        <v>3.3250070355846519</v>
      </c>
      <c r="S379" s="105">
        <v>7.1552409456647439</v>
      </c>
      <c r="T379" s="105">
        <v>5.1003366809706439</v>
      </c>
      <c r="U379" s="105">
        <v>2.8978392024830995</v>
      </c>
      <c r="V379" s="105">
        <v>2.8684643526953995</v>
      </c>
      <c r="W379" s="105">
        <v>0.15046907321321826</v>
      </c>
      <c r="X379" s="105">
        <v>1.3906834479911094</v>
      </c>
      <c r="Y379" s="105"/>
      <c r="Z379" s="105">
        <f t="shared" si="101"/>
        <v>7.9981758834537438</v>
      </c>
    </row>
    <row r="380" spans="1:26">
      <c r="A380" s="106" t="s">
        <v>71</v>
      </c>
      <c r="B380" s="105">
        <v>49.259300000000003</v>
      </c>
      <c r="C380" s="105">
        <v>16.3447</v>
      </c>
      <c r="D380" s="105">
        <v>9.4827999999999992</v>
      </c>
      <c r="E380" s="105">
        <v>3.2772999999999999</v>
      </c>
      <c r="F380" s="105">
        <v>7.1757</v>
      </c>
      <c r="G380" s="105">
        <v>5.0270999999999999</v>
      </c>
      <c r="H380" s="105">
        <v>2.8180999999999998</v>
      </c>
      <c r="I380" s="105">
        <v>2.8963999999999999</v>
      </c>
      <c r="J380" s="105">
        <v>0.2223</v>
      </c>
      <c r="K380" s="105">
        <v>1.1914</v>
      </c>
      <c r="L380" s="105">
        <v>97.695099999999996</v>
      </c>
      <c r="M380" s="187"/>
      <c r="N380" s="105"/>
      <c r="O380" s="105">
        <f t="shared" ref="O380:X380" si="102">(100*B380)/$L380</f>
        <v>50.421464331373841</v>
      </c>
      <c r="P380" s="105">
        <f t="shared" si="102"/>
        <v>16.730317078338629</v>
      </c>
      <c r="Q380" s="105">
        <f t="shared" si="102"/>
        <v>9.7065257111155017</v>
      </c>
      <c r="R380" s="105">
        <f t="shared" si="102"/>
        <v>3.3546206513939794</v>
      </c>
      <c r="S380" s="105">
        <f t="shared" si="102"/>
        <v>7.3449947847947348</v>
      </c>
      <c r="T380" s="105">
        <f t="shared" si="102"/>
        <v>5.1457033157241252</v>
      </c>
      <c r="U380" s="105">
        <f t="shared" si="102"/>
        <v>2.884586842124119</v>
      </c>
      <c r="V380" s="105">
        <f t="shared" si="102"/>
        <v>2.9647341575984876</v>
      </c>
      <c r="W380" s="105">
        <f t="shared" si="102"/>
        <v>0.22754467726631122</v>
      </c>
      <c r="X380" s="105">
        <f t="shared" si="102"/>
        <v>1.2195084502702798</v>
      </c>
      <c r="Y380" s="105"/>
      <c r="Z380" s="105">
        <f t="shared" si="101"/>
        <v>8.0302901578482437</v>
      </c>
    </row>
    <row r="381" spans="1:26">
      <c r="A381" s="106" t="s">
        <v>71</v>
      </c>
      <c r="B381" s="105">
        <v>49.1372</v>
      </c>
      <c r="C381" s="105">
        <v>16.2987</v>
      </c>
      <c r="D381" s="105">
        <v>9.41</v>
      </c>
      <c r="E381" s="105">
        <v>3.2545000000000002</v>
      </c>
      <c r="F381" s="105">
        <v>7.2877999999999998</v>
      </c>
      <c r="G381" s="105">
        <v>4.8597000000000001</v>
      </c>
      <c r="H381" s="105">
        <v>2.8860000000000001</v>
      </c>
      <c r="I381" s="105">
        <v>2.8938999999999999</v>
      </c>
      <c r="J381" s="105">
        <v>0.17219999999999999</v>
      </c>
      <c r="K381" s="105">
        <v>1.2488999999999999</v>
      </c>
      <c r="L381" s="105">
        <v>97.448800000000006</v>
      </c>
      <c r="M381" s="187"/>
      <c r="N381" s="105"/>
      <c r="O381" s="105">
        <f t="shared" ref="O381:X381" si="103">(100*B381)/$L381</f>
        <v>50.423607063401498</v>
      </c>
      <c r="P381" s="105">
        <f t="shared" si="103"/>
        <v>16.725398363037822</v>
      </c>
      <c r="Q381" s="105">
        <f t="shared" si="103"/>
        <v>9.6563528745351395</v>
      </c>
      <c r="R381" s="105">
        <f t="shared" si="103"/>
        <v>3.3397024899229137</v>
      </c>
      <c r="S381" s="105">
        <f t="shared" si="103"/>
        <v>7.4785938872515612</v>
      </c>
      <c r="T381" s="105">
        <f t="shared" si="103"/>
        <v>4.9869264680529675</v>
      </c>
      <c r="U381" s="105">
        <f t="shared" si="103"/>
        <v>2.9615551961645501</v>
      </c>
      <c r="V381" s="105">
        <f t="shared" si="103"/>
        <v>2.9696620173875918</v>
      </c>
      <c r="W381" s="105">
        <f t="shared" si="103"/>
        <v>0.1767081790642881</v>
      </c>
      <c r="X381" s="105">
        <f t="shared" si="103"/>
        <v>1.2815960791718315</v>
      </c>
      <c r="Y381" s="105"/>
      <c r="Z381" s="105">
        <f t="shared" si="101"/>
        <v>7.9484816642175176</v>
      </c>
    </row>
    <row r="382" spans="1:26">
      <c r="A382" s="106" t="s">
        <v>71</v>
      </c>
      <c r="B382" s="105">
        <v>49.820799999999998</v>
      </c>
      <c r="C382" s="105">
        <v>16.2956</v>
      </c>
      <c r="D382" s="105">
        <v>9.6559000000000008</v>
      </c>
      <c r="E382" s="105">
        <v>3.3012000000000001</v>
      </c>
      <c r="F382" s="105">
        <v>7.1745000000000001</v>
      </c>
      <c r="G382" s="105">
        <v>4.95</v>
      </c>
      <c r="H382" s="105">
        <v>2.8479000000000001</v>
      </c>
      <c r="I382" s="105">
        <v>2.8706999999999998</v>
      </c>
      <c r="J382" s="105">
        <v>0.2281</v>
      </c>
      <c r="K382" s="105">
        <v>1.2416</v>
      </c>
      <c r="L382" s="105">
        <v>98.386300000000006</v>
      </c>
      <c r="M382" s="187"/>
      <c r="N382" s="105"/>
      <c r="O382" s="105">
        <f t="shared" ref="O382:X382" si="104">(100*B382)/$L382</f>
        <v>50.637944510567017</v>
      </c>
      <c r="P382" s="105">
        <f t="shared" si="104"/>
        <v>16.562875115742738</v>
      </c>
      <c r="Q382" s="105">
        <f t="shared" si="104"/>
        <v>9.8142729221446476</v>
      </c>
      <c r="R382" s="105">
        <f t="shared" si="104"/>
        <v>3.3553452055824846</v>
      </c>
      <c r="S382" s="105">
        <f t="shared" si="104"/>
        <v>7.2921738087518282</v>
      </c>
      <c r="T382" s="105">
        <f t="shared" si="104"/>
        <v>5.0311882853608685</v>
      </c>
      <c r="U382" s="105">
        <f t="shared" si="104"/>
        <v>2.8946103268442864</v>
      </c>
      <c r="V382" s="105">
        <f t="shared" si="104"/>
        <v>2.9177842850071602</v>
      </c>
      <c r="W382" s="105">
        <f t="shared" si="104"/>
        <v>0.23184122179612401</v>
      </c>
      <c r="X382" s="105">
        <f t="shared" si="104"/>
        <v>1.2619643182028391</v>
      </c>
      <c r="Y382" s="105"/>
      <c r="Z382" s="105">
        <f t="shared" si="101"/>
        <v>7.9257986122051545</v>
      </c>
    </row>
    <row r="383" spans="1:26">
      <c r="A383" s="106" t="s">
        <v>71</v>
      </c>
      <c r="B383" s="105">
        <v>49.480200000000004</v>
      </c>
      <c r="C383" s="105">
        <v>16.380700000000001</v>
      </c>
      <c r="D383" s="105">
        <v>9.5198</v>
      </c>
      <c r="E383" s="105">
        <v>3.2797000000000001</v>
      </c>
      <c r="F383" s="105">
        <v>7.1288999999999998</v>
      </c>
      <c r="G383" s="105">
        <v>4.9414999999999996</v>
      </c>
      <c r="H383" s="105">
        <v>2.7974999999999999</v>
      </c>
      <c r="I383" s="105">
        <v>2.8607</v>
      </c>
      <c r="J383" s="105">
        <v>0.18629999999999999</v>
      </c>
      <c r="K383" s="105">
        <v>1.3153999999999999</v>
      </c>
      <c r="L383" s="105">
        <v>97.890699999999995</v>
      </c>
      <c r="M383" s="187"/>
      <c r="N383" s="105"/>
      <c r="O383" s="105">
        <f t="shared" ref="O383:X383" si="105">(100*B383)/$L383</f>
        <v>50.546374681149494</v>
      </c>
      <c r="P383" s="105">
        <f t="shared" si="105"/>
        <v>16.733663156969971</v>
      </c>
      <c r="Q383" s="105">
        <f t="shared" si="105"/>
        <v>9.7249279042850851</v>
      </c>
      <c r="R383" s="105">
        <f t="shared" si="105"/>
        <v>3.350369340499149</v>
      </c>
      <c r="S383" s="105">
        <f t="shared" si="105"/>
        <v>7.2825099830729583</v>
      </c>
      <c r="T383" s="105">
        <f t="shared" si="105"/>
        <v>5.0479769784055071</v>
      </c>
      <c r="U383" s="105">
        <f t="shared" si="105"/>
        <v>2.8577791353009019</v>
      </c>
      <c r="V383" s="105">
        <f t="shared" si="105"/>
        <v>2.9223409373924185</v>
      </c>
      <c r="W383" s="105">
        <f t="shared" si="105"/>
        <v>0.19031429951977052</v>
      </c>
      <c r="X383" s="105">
        <f t="shared" si="105"/>
        <v>1.3437435834047564</v>
      </c>
      <c r="Y383" s="105"/>
      <c r="Z383" s="105">
        <f t="shared" si="101"/>
        <v>7.905756113706409</v>
      </c>
    </row>
    <row r="384" spans="1:26">
      <c r="A384" s="106" t="s">
        <v>71</v>
      </c>
      <c r="B384" s="105">
        <v>49.246499999999997</v>
      </c>
      <c r="C384" s="105">
        <v>16.471399999999999</v>
      </c>
      <c r="D384" s="105">
        <v>9.4621999999999993</v>
      </c>
      <c r="E384" s="105">
        <v>3.2536</v>
      </c>
      <c r="F384" s="105">
        <v>7.0217999999999998</v>
      </c>
      <c r="G384" s="105">
        <v>4.6783000000000001</v>
      </c>
      <c r="H384" s="105">
        <v>2.7928000000000002</v>
      </c>
      <c r="I384" s="105">
        <v>2.8748999999999998</v>
      </c>
      <c r="J384" s="105">
        <v>0.22620000000000001</v>
      </c>
      <c r="K384" s="105">
        <v>1.2533000000000001</v>
      </c>
      <c r="L384" s="105">
        <v>97.281000000000006</v>
      </c>
      <c r="M384" s="188"/>
      <c r="N384" s="105"/>
      <c r="O384" s="105">
        <f t="shared" ref="O384:X384" si="106">(100*B384)/$L384</f>
        <v>50.622937675393956</v>
      </c>
      <c r="P384" s="105">
        <f t="shared" si="106"/>
        <v>16.931774961194886</v>
      </c>
      <c r="Q384" s="105">
        <f t="shared" si="106"/>
        <v>9.7266681057966089</v>
      </c>
      <c r="R384" s="105">
        <f t="shared" si="106"/>
        <v>3.3445379878907495</v>
      </c>
      <c r="S384" s="105">
        <f t="shared" si="106"/>
        <v>7.2180590248866672</v>
      </c>
      <c r="T384" s="105">
        <f t="shared" si="106"/>
        <v>4.8090582950421972</v>
      </c>
      <c r="U384" s="105">
        <f t="shared" si="106"/>
        <v>2.8708586466010835</v>
      </c>
      <c r="V384" s="105">
        <f t="shared" si="106"/>
        <v>2.9552533382674926</v>
      </c>
      <c r="W384" s="105">
        <f t="shared" si="106"/>
        <v>0.23252228081536991</v>
      </c>
      <c r="X384" s="105">
        <f t="shared" si="106"/>
        <v>1.2883296841109775</v>
      </c>
      <c r="Y384" s="105"/>
      <c r="Z384" s="105">
        <f t="shared" si="101"/>
        <v>7.6799169416432811</v>
      </c>
    </row>
    <row r="385" spans="1:26">
      <c r="A385" s="106"/>
      <c r="B385" s="105"/>
      <c r="C385" s="105"/>
      <c r="D385" s="105"/>
      <c r="E385" s="105"/>
      <c r="F385" s="105"/>
      <c r="G385" s="105"/>
      <c r="H385" s="105"/>
      <c r="I385" s="105"/>
      <c r="J385" s="105"/>
      <c r="K385" s="105"/>
      <c r="L385" s="105"/>
      <c r="M385" s="105"/>
      <c r="N385" s="105"/>
      <c r="O385" s="105"/>
      <c r="P385" s="105"/>
      <c r="Q385" s="105"/>
      <c r="R385" s="105"/>
      <c r="S385" s="105"/>
      <c r="T385" s="105"/>
      <c r="U385" s="105"/>
      <c r="V385" s="105"/>
      <c r="W385" s="105"/>
      <c r="X385" s="105"/>
      <c r="Y385" s="105"/>
      <c r="Z385" s="105"/>
    </row>
    <row r="386" spans="1:26">
      <c r="A386" s="109" t="s">
        <v>140</v>
      </c>
      <c r="B386" s="109">
        <f t="shared" ref="B386:L386" si="107">AVERAGE(B375:B384)</f>
        <v>49.280340000000002</v>
      </c>
      <c r="C386" s="109">
        <f t="shared" si="107"/>
        <v>16.191799999999997</v>
      </c>
      <c r="D386" s="109">
        <f t="shared" si="107"/>
        <v>9.5985399999999998</v>
      </c>
      <c r="E386" s="109">
        <f t="shared" si="107"/>
        <v>3.2717199999999997</v>
      </c>
      <c r="F386" s="109">
        <f t="shared" si="107"/>
        <v>7.0965000000000007</v>
      </c>
      <c r="G386" s="109">
        <f t="shared" si="107"/>
        <v>4.8270800000000005</v>
      </c>
      <c r="H386" s="109">
        <f t="shared" si="107"/>
        <v>2.8065500000000001</v>
      </c>
      <c r="I386" s="109">
        <f t="shared" si="107"/>
        <v>2.8930999999999996</v>
      </c>
      <c r="J386" s="109">
        <f t="shared" si="107"/>
        <v>0.19433999999999998</v>
      </c>
      <c r="K386" s="109">
        <f t="shared" si="107"/>
        <v>1.2139599999999999</v>
      </c>
      <c r="L386" s="109">
        <f t="shared" si="107"/>
        <v>97.388530000000017</v>
      </c>
      <c r="M386" s="105"/>
      <c r="N386" s="105"/>
      <c r="O386" s="109">
        <f t="shared" ref="O386:X386" si="108">AVERAGE(O375:O384)</f>
        <v>50.602301189480784</v>
      </c>
      <c r="P386" s="109">
        <f t="shared" si="108"/>
        <v>16.625459238637127</v>
      </c>
      <c r="Q386" s="109">
        <f t="shared" si="108"/>
        <v>9.8563776855204903</v>
      </c>
      <c r="R386" s="109">
        <f t="shared" si="108"/>
        <v>3.3595550878728608</v>
      </c>
      <c r="S386" s="109">
        <f t="shared" si="108"/>
        <v>7.2868467230633058</v>
      </c>
      <c r="T386" s="109">
        <f t="shared" si="108"/>
        <v>4.956118915182552</v>
      </c>
      <c r="U386" s="109">
        <f t="shared" si="108"/>
        <v>2.8817091716817611</v>
      </c>
      <c r="V386" s="109">
        <f t="shared" si="108"/>
        <v>2.9710190340258831</v>
      </c>
      <c r="W386" s="109">
        <f t="shared" si="108"/>
        <v>0.19946671870533242</v>
      </c>
      <c r="X386" s="109">
        <f t="shared" si="108"/>
        <v>1.2461772903304182</v>
      </c>
      <c r="Y386" s="105"/>
      <c r="Z386" s="109">
        <f>AVERAGE(Z375:Z384)</f>
        <v>7.8378280868643131</v>
      </c>
    </row>
    <row r="387" spans="1:26">
      <c r="A387" s="106"/>
      <c r="B387" s="105"/>
      <c r="C387" s="105"/>
      <c r="D387" s="105"/>
      <c r="E387" s="105"/>
      <c r="F387" s="105"/>
      <c r="G387" s="105"/>
      <c r="H387" s="105"/>
      <c r="I387" s="105"/>
      <c r="J387" s="105"/>
      <c r="K387" s="105"/>
      <c r="L387" s="105"/>
      <c r="M387" s="105"/>
      <c r="N387" s="105"/>
      <c r="O387" s="105"/>
      <c r="P387" s="105"/>
      <c r="Q387" s="105"/>
      <c r="R387" s="105"/>
      <c r="S387" s="105"/>
      <c r="T387" s="105"/>
      <c r="U387" s="105"/>
      <c r="V387" s="105"/>
      <c r="W387" s="105"/>
      <c r="X387" s="105"/>
      <c r="Y387" s="105"/>
      <c r="Z387" s="105"/>
    </row>
    <row r="388" spans="1:26">
      <c r="A388" s="106" t="s">
        <v>72</v>
      </c>
      <c r="B388" s="105">
        <v>48.073999999999998</v>
      </c>
      <c r="C388" s="105">
        <v>15.6831</v>
      </c>
      <c r="D388" s="105">
        <v>10.222099999999999</v>
      </c>
      <c r="E388" s="105">
        <v>3.4592999999999998</v>
      </c>
      <c r="F388" s="105">
        <v>6.5328999999999997</v>
      </c>
      <c r="G388" s="105">
        <v>4.7935999999999996</v>
      </c>
      <c r="H388" s="105">
        <v>2.9015</v>
      </c>
      <c r="I388" s="105">
        <v>2.7061999999999999</v>
      </c>
      <c r="J388" s="105">
        <v>0.1739</v>
      </c>
      <c r="K388" s="105">
        <v>1.4816</v>
      </c>
      <c r="L388" s="105">
        <v>96.028099999999995</v>
      </c>
      <c r="M388" s="189" t="s">
        <v>169</v>
      </c>
      <c r="N388" s="105"/>
      <c r="O388" s="105">
        <v>50.062429642989912</v>
      </c>
      <c r="P388" s="105">
        <v>16.331782051295402</v>
      </c>
      <c r="Q388" s="105">
        <v>10.64490498093787</v>
      </c>
      <c r="R388" s="105">
        <v>3.6023830524606857</v>
      </c>
      <c r="S388" s="105">
        <v>6.8031128388461299</v>
      </c>
      <c r="T388" s="105">
        <v>4.9918721707500193</v>
      </c>
      <c r="U388" s="105">
        <v>3.0215114117638482</v>
      </c>
      <c r="V388" s="105">
        <v>2.818133442190359</v>
      </c>
      <c r="W388" s="105">
        <v>0.1810928259540697</v>
      </c>
      <c r="X388" s="105">
        <v>1.5428817189968353</v>
      </c>
      <c r="Y388" s="105"/>
      <c r="Z388" s="105">
        <f t="shared" ref="Z388:Z397" si="109">SUM(T388,U388)</f>
        <v>8.0133835825138675</v>
      </c>
    </row>
    <row r="389" spans="1:26">
      <c r="A389" s="106" t="s">
        <v>72</v>
      </c>
      <c r="B389" s="105">
        <v>48.239699999999999</v>
      </c>
      <c r="C389" s="105">
        <v>15.6975</v>
      </c>
      <c r="D389" s="105">
        <v>10.479799999999999</v>
      </c>
      <c r="E389" s="105">
        <v>3.5110000000000001</v>
      </c>
      <c r="F389" s="105">
        <v>6.5075000000000003</v>
      </c>
      <c r="G389" s="105">
        <v>4.8391999999999999</v>
      </c>
      <c r="H389" s="105">
        <v>2.7808000000000002</v>
      </c>
      <c r="I389" s="105">
        <v>2.6915</v>
      </c>
      <c r="J389" s="105">
        <v>0.21279999999999999</v>
      </c>
      <c r="K389" s="105">
        <v>1.5879000000000001</v>
      </c>
      <c r="L389" s="105">
        <v>96.570599999999999</v>
      </c>
      <c r="M389" s="187"/>
      <c r="N389" s="105"/>
      <c r="O389" s="105">
        <v>49.952780659952403</v>
      </c>
      <c r="P389" s="105">
        <v>16.254947157830642</v>
      </c>
      <c r="Q389" s="105">
        <v>10.851957013832367</v>
      </c>
      <c r="R389" s="105">
        <v>3.6356820812959643</v>
      </c>
      <c r="S389" s="105">
        <v>6.7385933192917928</v>
      </c>
      <c r="T389" s="105">
        <v>5.0110489113663998</v>
      </c>
      <c r="U389" s="105">
        <v>2.8795513334286005</v>
      </c>
      <c r="V389" s="105">
        <v>2.787080125835399</v>
      </c>
      <c r="W389" s="105">
        <v>0.22035692022209655</v>
      </c>
      <c r="X389" s="105">
        <v>1.6442892557362181</v>
      </c>
      <c r="Y389" s="105"/>
      <c r="Z389" s="105">
        <f t="shared" si="109"/>
        <v>7.8906002447950003</v>
      </c>
    </row>
    <row r="390" spans="1:26">
      <c r="A390" s="106" t="s">
        <v>72</v>
      </c>
      <c r="B390" s="105">
        <v>48.535400000000003</v>
      </c>
      <c r="C390" s="105">
        <v>15.9269</v>
      </c>
      <c r="D390" s="105">
        <v>10.4527</v>
      </c>
      <c r="E390" s="105">
        <v>3.5390000000000001</v>
      </c>
      <c r="F390" s="105">
        <v>6.6449999999999996</v>
      </c>
      <c r="G390" s="105">
        <v>4.8583999999999996</v>
      </c>
      <c r="H390" s="105">
        <v>2.8003999999999998</v>
      </c>
      <c r="I390" s="105">
        <v>2.4988000000000001</v>
      </c>
      <c r="J390" s="105">
        <v>0.215</v>
      </c>
      <c r="K390" s="105">
        <v>1.6941999999999999</v>
      </c>
      <c r="L390" s="105">
        <v>97.165899999999993</v>
      </c>
      <c r="M390" s="187"/>
      <c r="N390" s="105"/>
      <c r="O390" s="105">
        <v>49.951063078713837</v>
      </c>
      <c r="P390" s="105">
        <v>16.39145008691321</v>
      </c>
      <c r="Q390" s="105">
        <v>10.757580591544977</v>
      </c>
      <c r="R390" s="105">
        <v>3.6422242782704637</v>
      </c>
      <c r="S390" s="105">
        <v>6.8388189683829408</v>
      </c>
      <c r="T390" s="105">
        <v>5.0001080626022087</v>
      </c>
      <c r="U390" s="105">
        <v>2.8820810593016688</v>
      </c>
      <c r="V390" s="105">
        <v>2.5716840990512106</v>
      </c>
      <c r="W390" s="105">
        <v>0.22127104261886113</v>
      </c>
      <c r="X390" s="105">
        <v>1.7436158158366257</v>
      </c>
      <c r="Y390" s="105"/>
      <c r="Z390" s="105">
        <f t="shared" si="109"/>
        <v>7.8821891219038775</v>
      </c>
    </row>
    <row r="391" spans="1:26">
      <c r="A391" s="106" t="s">
        <v>72</v>
      </c>
      <c r="B391" s="105">
        <v>47.9343</v>
      </c>
      <c r="C391" s="105">
        <v>15.7554</v>
      </c>
      <c r="D391" s="105">
        <v>10.617599999999999</v>
      </c>
      <c r="E391" s="105">
        <v>3.4769999999999999</v>
      </c>
      <c r="F391" s="105">
        <v>6.3627000000000002</v>
      </c>
      <c r="G391" s="105">
        <v>4.9253999999999998</v>
      </c>
      <c r="H391" s="105">
        <v>2.7683</v>
      </c>
      <c r="I391" s="105">
        <v>2.7410000000000001</v>
      </c>
      <c r="J391" s="105">
        <v>0.2014</v>
      </c>
      <c r="K391" s="105">
        <v>1.4742999999999999</v>
      </c>
      <c r="L391" s="105">
        <v>96.307699999999997</v>
      </c>
      <c r="M391" s="187"/>
      <c r="N391" s="105"/>
      <c r="O391" s="105">
        <v>49.772032765812078</v>
      </c>
      <c r="P391" s="105">
        <v>16.359439587904188</v>
      </c>
      <c r="Q391" s="105">
        <v>11.024663656177024</v>
      </c>
      <c r="R391" s="105">
        <v>3.6103032260141195</v>
      </c>
      <c r="S391" s="105">
        <v>6.6066368525050452</v>
      </c>
      <c r="T391" s="105">
        <v>5.1142328183520114</v>
      </c>
      <c r="U391" s="105">
        <v>2.8744326777609683</v>
      </c>
      <c r="V391" s="105">
        <v>2.8460860346576649</v>
      </c>
      <c r="W391" s="105">
        <v>0.20912138904781238</v>
      </c>
      <c r="X391" s="105">
        <v>1.5308225614358977</v>
      </c>
      <c r="Y391" s="105"/>
      <c r="Z391" s="105">
        <f t="shared" si="109"/>
        <v>7.9886654961129793</v>
      </c>
    </row>
    <row r="392" spans="1:26">
      <c r="A392" s="106" t="s">
        <v>72</v>
      </c>
      <c r="B392" s="105">
        <v>48.287399999999998</v>
      </c>
      <c r="C392" s="105">
        <v>15.9498</v>
      </c>
      <c r="D392" s="105">
        <v>10.7492</v>
      </c>
      <c r="E392" s="105">
        <v>3.4964</v>
      </c>
      <c r="F392" s="105">
        <v>6.3789999999999996</v>
      </c>
      <c r="G392" s="105">
        <v>4.8422000000000001</v>
      </c>
      <c r="H392" s="105">
        <v>2.8094000000000001</v>
      </c>
      <c r="I392" s="105">
        <v>2.3847999999999998</v>
      </c>
      <c r="J392" s="105">
        <v>0.27579999999999999</v>
      </c>
      <c r="K392" s="105">
        <v>1.7158</v>
      </c>
      <c r="L392" s="105">
        <v>96.889799999999994</v>
      </c>
      <c r="M392" s="187"/>
      <c r="N392" s="105"/>
      <c r="O392" s="105">
        <v>49.837444189171613</v>
      </c>
      <c r="P392" s="105">
        <v>16.461794740003594</v>
      </c>
      <c r="Q392" s="105">
        <v>11.094253471469649</v>
      </c>
      <c r="R392" s="105">
        <v>3.6086357903515132</v>
      </c>
      <c r="S392" s="105">
        <v>6.5837683636461213</v>
      </c>
      <c r="T392" s="105">
        <v>4.9976364901155748</v>
      </c>
      <c r="U392" s="105">
        <v>2.8995828250238933</v>
      </c>
      <c r="V392" s="105">
        <v>2.4613530010382929</v>
      </c>
      <c r="W392" s="105">
        <v>0.2846532865172598</v>
      </c>
      <c r="X392" s="105">
        <v>1.7708778426624889</v>
      </c>
      <c r="Y392" s="105"/>
      <c r="Z392" s="105">
        <f t="shared" si="109"/>
        <v>7.8972193151394681</v>
      </c>
    </row>
    <row r="393" spans="1:26">
      <c r="A393" s="106" t="s">
        <v>72</v>
      </c>
      <c r="B393" s="105">
        <v>47.875999999999998</v>
      </c>
      <c r="C393" s="105">
        <v>15.87</v>
      </c>
      <c r="D393" s="105">
        <v>10.519</v>
      </c>
      <c r="E393" s="105">
        <v>3.3540000000000001</v>
      </c>
      <c r="F393" s="105">
        <v>6.5369999999999999</v>
      </c>
      <c r="G393" s="105">
        <v>4.8280000000000003</v>
      </c>
      <c r="H393" s="105">
        <v>2.85</v>
      </c>
      <c r="I393" s="105">
        <v>2.5390000000000001</v>
      </c>
      <c r="J393" s="105">
        <v>0.19800000000000001</v>
      </c>
      <c r="K393" s="105">
        <v>1.929</v>
      </c>
      <c r="L393" s="105">
        <v>96.52</v>
      </c>
      <c r="M393" s="187"/>
      <c r="N393" s="105"/>
      <c r="O393" s="105">
        <v>49.602154993783671</v>
      </c>
      <c r="P393" s="105">
        <v>16.442188147534189</v>
      </c>
      <c r="Q393" s="105">
        <v>10.898259428097804</v>
      </c>
      <c r="R393" s="105">
        <v>3.4749274761707425</v>
      </c>
      <c r="S393" s="105">
        <v>6.7726895980107757</v>
      </c>
      <c r="T393" s="105">
        <v>5.0020721094073775</v>
      </c>
      <c r="U393" s="105">
        <v>2.9527559055118111</v>
      </c>
      <c r="V393" s="105">
        <v>2.630542892664733</v>
      </c>
      <c r="W393" s="105">
        <v>0.20513883133029426</v>
      </c>
      <c r="X393" s="105">
        <v>1.9985495234148363</v>
      </c>
      <c r="Y393" s="105"/>
      <c r="Z393" s="105">
        <f t="shared" si="109"/>
        <v>7.9548280149191886</v>
      </c>
    </row>
    <row r="394" spans="1:26">
      <c r="A394" s="106" t="s">
        <v>72</v>
      </c>
      <c r="B394" s="105">
        <v>47.61</v>
      </c>
      <c r="C394" s="105">
        <v>15.638999999999999</v>
      </c>
      <c r="D394" s="105">
        <v>10.271000000000001</v>
      </c>
      <c r="E394" s="105">
        <v>3.508</v>
      </c>
      <c r="F394" s="105">
        <v>6.7039999999999997</v>
      </c>
      <c r="G394" s="105">
        <v>4.891</v>
      </c>
      <c r="H394" s="105">
        <v>2.9140000000000001</v>
      </c>
      <c r="I394" s="105">
        <v>2.6680000000000001</v>
      </c>
      <c r="J394" s="105">
        <v>0.249</v>
      </c>
      <c r="K394" s="105">
        <v>1.587</v>
      </c>
      <c r="L394" s="105">
        <v>96.040999999999997</v>
      </c>
      <c r="M394" s="187"/>
      <c r="N394" s="105"/>
      <c r="O394" s="105">
        <v>49.572578377984406</v>
      </c>
      <c r="P394" s="105">
        <v>16.283670515717247</v>
      </c>
      <c r="Q394" s="105">
        <v>10.694390937203904</v>
      </c>
      <c r="R394" s="105">
        <v>3.6526066992222073</v>
      </c>
      <c r="S394" s="105">
        <v>6.9803521412729985</v>
      </c>
      <c r="T394" s="105">
        <v>5.0926166949531977</v>
      </c>
      <c r="U394" s="105">
        <v>3.0341208442227803</v>
      </c>
      <c r="V394" s="105">
        <v>2.7779802376068559</v>
      </c>
      <c r="W394" s="105">
        <v>0.25926427255026502</v>
      </c>
      <c r="X394" s="105">
        <v>1.6524192792661467</v>
      </c>
      <c r="Y394" s="105"/>
      <c r="Z394" s="105">
        <f t="shared" si="109"/>
        <v>8.1267375391759771</v>
      </c>
    </row>
    <row r="395" spans="1:26">
      <c r="A395" s="106" t="s">
        <v>72</v>
      </c>
      <c r="B395" s="105">
        <v>48.393999999999998</v>
      </c>
      <c r="C395" s="105">
        <v>15.78</v>
      </c>
      <c r="D395" s="105">
        <v>10.619</v>
      </c>
      <c r="E395" s="105">
        <v>3.5219999999999998</v>
      </c>
      <c r="F395" s="105">
        <v>6.4790000000000001</v>
      </c>
      <c r="G395" s="105">
        <v>4.6719999999999997</v>
      </c>
      <c r="H395" s="105">
        <v>2.8570000000000002</v>
      </c>
      <c r="I395" s="105">
        <v>2.66</v>
      </c>
      <c r="J395" s="105">
        <v>0.26800000000000002</v>
      </c>
      <c r="K395" s="105">
        <v>1.6859999999999999</v>
      </c>
      <c r="L395" s="105">
        <v>96.96</v>
      </c>
      <c r="M395" s="187"/>
      <c r="N395" s="105"/>
      <c r="O395" s="105">
        <v>49.911303630363037</v>
      </c>
      <c r="P395" s="105">
        <v>16.274752475247524</v>
      </c>
      <c r="Q395" s="105">
        <v>10.95193894389439</v>
      </c>
      <c r="R395" s="105">
        <v>3.6324257425742572</v>
      </c>
      <c r="S395" s="105">
        <v>6.6821369636963697</v>
      </c>
      <c r="T395" s="105">
        <v>4.8184818481848186</v>
      </c>
      <c r="U395" s="105">
        <v>2.9465759075907592</v>
      </c>
      <c r="V395" s="105">
        <v>2.7433993399339935</v>
      </c>
      <c r="W395" s="105">
        <v>0.27640264026402639</v>
      </c>
      <c r="X395" s="105">
        <v>1.738861386138614</v>
      </c>
      <c r="Y395" s="105"/>
      <c r="Z395" s="105">
        <f t="shared" si="109"/>
        <v>7.7650577557755778</v>
      </c>
    </row>
    <row r="396" spans="1:26">
      <c r="A396" s="106" t="s">
        <v>72</v>
      </c>
      <c r="B396" s="105">
        <v>47.649000000000001</v>
      </c>
      <c r="C396" s="105">
        <v>15.784000000000001</v>
      </c>
      <c r="D396" s="105">
        <v>10.754</v>
      </c>
      <c r="E396" s="105">
        <v>3.5270000000000001</v>
      </c>
      <c r="F396" s="105">
        <v>6.55</v>
      </c>
      <c r="G396" s="105">
        <v>4.7919999999999998</v>
      </c>
      <c r="H396" s="105">
        <v>2.8580000000000001</v>
      </c>
      <c r="I396" s="105">
        <v>2.4590000000000001</v>
      </c>
      <c r="J396" s="105">
        <v>0.21099999999999999</v>
      </c>
      <c r="K396" s="105">
        <v>1.613</v>
      </c>
      <c r="L396" s="105">
        <v>96.247</v>
      </c>
      <c r="M396" s="187"/>
      <c r="N396" s="105"/>
      <c r="O396" s="105">
        <v>49.506997620705064</v>
      </c>
      <c r="P396" s="105">
        <v>16.39947219134103</v>
      </c>
      <c r="Q396" s="105">
        <v>11.173335272787723</v>
      </c>
      <c r="R396" s="105">
        <v>3.6645298035263436</v>
      </c>
      <c r="S396" s="105">
        <v>6.8054069217741846</v>
      </c>
      <c r="T396" s="105">
        <v>4.9788564838384568</v>
      </c>
      <c r="U396" s="105">
        <v>2.9694432034245226</v>
      </c>
      <c r="V396" s="105">
        <v>2.5548848275790412</v>
      </c>
      <c r="W396" s="105">
        <v>0.21922761228921422</v>
      </c>
      <c r="X396" s="105">
        <v>1.6758963915758411</v>
      </c>
      <c r="Y396" s="105"/>
      <c r="Z396" s="105">
        <f t="shared" si="109"/>
        <v>7.9482996872629794</v>
      </c>
    </row>
    <row r="397" spans="1:26">
      <c r="A397" s="106" t="s">
        <v>72</v>
      </c>
      <c r="B397" s="105">
        <v>48.02</v>
      </c>
      <c r="C397" s="105">
        <v>15.845000000000001</v>
      </c>
      <c r="D397" s="105">
        <v>10.827999999999999</v>
      </c>
      <c r="E397" s="105">
        <v>3.6139999999999999</v>
      </c>
      <c r="F397" s="105">
        <v>6.5960000000000001</v>
      </c>
      <c r="G397" s="105">
        <v>4.8040000000000003</v>
      </c>
      <c r="H397" s="105">
        <v>2.7890000000000001</v>
      </c>
      <c r="I397" s="105">
        <v>2.6360000000000001</v>
      </c>
      <c r="J397" s="105">
        <v>0.25700000000000001</v>
      </c>
      <c r="K397" s="105">
        <v>1.4410000000000001</v>
      </c>
      <c r="L397" s="105">
        <v>96.926000000000002</v>
      </c>
      <c r="M397" s="188"/>
      <c r="N397" s="105"/>
      <c r="O397" s="105">
        <v>49.542950291975323</v>
      </c>
      <c r="P397" s="105">
        <v>16.347522852485401</v>
      </c>
      <c r="Q397" s="105">
        <v>11.171409116233001</v>
      </c>
      <c r="R397" s="105">
        <v>3.7286177083548271</v>
      </c>
      <c r="S397" s="105">
        <v>6.8051915894600006</v>
      </c>
      <c r="T397" s="105">
        <v>4.9563584590306009</v>
      </c>
      <c r="U397" s="105">
        <v>2.8774529022140602</v>
      </c>
      <c r="V397" s="105">
        <v>2.7196005199843181</v>
      </c>
      <c r="W397" s="105">
        <v>0.26515073354930563</v>
      </c>
      <c r="X397" s="105">
        <v>1.4867011947258735</v>
      </c>
      <c r="Y397" s="105"/>
      <c r="Z397" s="105">
        <f t="shared" si="109"/>
        <v>7.8338113612446616</v>
      </c>
    </row>
    <row r="398" spans="1:26">
      <c r="A398" s="106"/>
      <c r="B398" s="105"/>
      <c r="C398" s="105"/>
      <c r="D398" s="105"/>
      <c r="E398" s="105"/>
      <c r="F398" s="105"/>
      <c r="G398" s="105"/>
      <c r="H398" s="105"/>
      <c r="I398" s="105"/>
      <c r="J398" s="105"/>
      <c r="K398" s="105"/>
      <c r="L398" s="105"/>
      <c r="M398" s="105"/>
      <c r="N398" s="105"/>
      <c r="O398" s="105"/>
      <c r="P398" s="105"/>
      <c r="Q398" s="105"/>
      <c r="R398" s="105"/>
      <c r="S398" s="105"/>
      <c r="T398" s="105"/>
      <c r="U398" s="105"/>
      <c r="V398" s="105"/>
      <c r="W398" s="105"/>
      <c r="X398" s="105"/>
      <c r="Y398" s="105"/>
      <c r="Z398" s="105"/>
    </row>
    <row r="399" spans="1:26">
      <c r="A399" s="109" t="s">
        <v>140</v>
      </c>
      <c r="B399" s="109">
        <f t="shared" ref="B399:L399" si="110">AVERAGE(B388:B397)</f>
        <v>48.061979999999998</v>
      </c>
      <c r="C399" s="109">
        <f t="shared" si="110"/>
        <v>15.79307</v>
      </c>
      <c r="D399" s="109">
        <f t="shared" si="110"/>
        <v>10.55124</v>
      </c>
      <c r="E399" s="109">
        <f t="shared" si="110"/>
        <v>3.5007700000000002</v>
      </c>
      <c r="F399" s="109">
        <f t="shared" si="110"/>
        <v>6.5293099999999997</v>
      </c>
      <c r="G399" s="109">
        <f t="shared" si="110"/>
        <v>4.8245800000000001</v>
      </c>
      <c r="H399" s="109">
        <f t="shared" si="110"/>
        <v>2.83284</v>
      </c>
      <c r="I399" s="109">
        <f t="shared" si="110"/>
        <v>2.59843</v>
      </c>
      <c r="J399" s="109">
        <f t="shared" si="110"/>
        <v>0.22619000000000003</v>
      </c>
      <c r="K399" s="109">
        <f t="shared" si="110"/>
        <v>1.6209799999999999</v>
      </c>
      <c r="L399" s="109">
        <f t="shared" si="110"/>
        <v>96.565609999999992</v>
      </c>
      <c r="M399" s="105"/>
      <c r="N399" s="105"/>
      <c r="O399" s="109">
        <f t="shared" ref="O399:X399" si="111">AVERAGE(O388:O397)</f>
        <v>49.771173525145137</v>
      </c>
      <c r="P399" s="109">
        <f t="shared" si="111"/>
        <v>16.354701980627247</v>
      </c>
      <c r="Q399" s="109">
        <f t="shared" si="111"/>
        <v>10.926269341217871</v>
      </c>
      <c r="R399" s="109">
        <f t="shared" si="111"/>
        <v>3.6252335858241116</v>
      </c>
      <c r="S399" s="109">
        <f t="shared" si="111"/>
        <v>6.7616707556886357</v>
      </c>
      <c r="T399" s="109">
        <f t="shared" si="111"/>
        <v>4.9963284048600674</v>
      </c>
      <c r="U399" s="109">
        <f t="shared" si="111"/>
        <v>2.9337508070242908</v>
      </c>
      <c r="V399" s="109">
        <f t="shared" si="111"/>
        <v>2.6910744520541865</v>
      </c>
      <c r="W399" s="109">
        <f t="shared" si="111"/>
        <v>0.23416795543432048</v>
      </c>
      <c r="X399" s="109">
        <f t="shared" si="111"/>
        <v>1.6784914969789377</v>
      </c>
      <c r="Y399" s="105"/>
      <c r="Z399" s="109">
        <f>AVERAGE(Z388:Z397)</f>
        <v>7.9300792118843573</v>
      </c>
    </row>
    <row r="400" spans="1:26">
      <c r="A400" s="106"/>
      <c r="B400" s="105"/>
      <c r="C400" s="105"/>
      <c r="D400" s="105"/>
      <c r="E400" s="105"/>
      <c r="F400" s="105"/>
      <c r="G400" s="105"/>
      <c r="H400" s="105"/>
      <c r="I400" s="105"/>
      <c r="J400" s="105"/>
      <c r="K400" s="105"/>
      <c r="L400" s="105"/>
      <c r="M400" s="105"/>
      <c r="N400" s="105"/>
      <c r="O400" s="105"/>
      <c r="P400" s="105"/>
      <c r="Q400" s="105"/>
      <c r="R400" s="105"/>
      <c r="S400" s="105"/>
      <c r="T400" s="105"/>
      <c r="U400" s="105"/>
      <c r="V400" s="105"/>
      <c r="W400" s="105"/>
      <c r="X400" s="105"/>
      <c r="Y400" s="105"/>
      <c r="Z400" s="105"/>
    </row>
    <row r="401" spans="1:26">
      <c r="A401" s="106" t="s">
        <v>73</v>
      </c>
      <c r="B401" s="105">
        <v>47.664999999999999</v>
      </c>
      <c r="C401" s="105">
        <v>15.4427</v>
      </c>
      <c r="D401" s="105">
        <v>10.3124</v>
      </c>
      <c r="E401" s="105">
        <v>3.4036</v>
      </c>
      <c r="F401" s="105">
        <v>7.0114999999999998</v>
      </c>
      <c r="G401" s="105">
        <v>4.7918000000000003</v>
      </c>
      <c r="H401" s="105">
        <v>2.8637000000000001</v>
      </c>
      <c r="I401" s="105">
        <v>2.6052</v>
      </c>
      <c r="J401" s="105">
        <v>0.186</v>
      </c>
      <c r="K401" s="105">
        <v>2.2936999999999999</v>
      </c>
      <c r="L401" s="105">
        <f t="shared" ref="L401:L404" si="112">SUM(B401:K401)</f>
        <v>96.575599999999994</v>
      </c>
      <c r="M401" s="189" t="s">
        <v>165</v>
      </c>
      <c r="N401" s="105"/>
      <c r="O401" s="105">
        <v>49.344948781257926</v>
      </c>
      <c r="P401" s="105">
        <v>15.986976618993639</v>
      </c>
      <c r="Q401" s="105">
        <v>10.675859641494686</v>
      </c>
      <c r="R401" s="105">
        <v>3.523559586109084</v>
      </c>
      <c r="S401" s="105">
        <v>7.2586197079574104</v>
      </c>
      <c r="T401" s="105">
        <v>4.9606865744263446</v>
      </c>
      <c r="U401" s="105">
        <v>2.9646308575451239</v>
      </c>
      <c r="V401" s="105">
        <v>2.6970200475177415</v>
      </c>
      <c r="W401" s="105">
        <v>0.19255555383014739</v>
      </c>
      <c r="X401" s="105">
        <v>2.3745412570978974</v>
      </c>
      <c r="Y401" s="105"/>
      <c r="Z401" s="105">
        <f t="shared" ref="Z401:Z411" si="113">SUM(T401,U401)</f>
        <v>7.9253174319714681</v>
      </c>
    </row>
    <row r="402" spans="1:26">
      <c r="A402" s="106" t="s">
        <v>73</v>
      </c>
      <c r="B402" s="105">
        <v>47.955300000000001</v>
      </c>
      <c r="C402" s="105">
        <v>15.9931</v>
      </c>
      <c r="D402" s="105">
        <v>10.426299999999999</v>
      </c>
      <c r="E402" s="105">
        <v>3.4251999999999998</v>
      </c>
      <c r="F402" s="105">
        <v>6.5572999999999997</v>
      </c>
      <c r="G402" s="105">
        <v>4.8220000000000001</v>
      </c>
      <c r="H402" s="105">
        <v>2.8473000000000002</v>
      </c>
      <c r="I402" s="105">
        <v>2.5739999999999998</v>
      </c>
      <c r="J402" s="105">
        <v>0.25509999999999999</v>
      </c>
      <c r="K402" s="105">
        <v>1.7476</v>
      </c>
      <c r="L402" s="105">
        <f t="shared" si="112"/>
        <v>96.603200000000015</v>
      </c>
      <c r="M402" s="187"/>
      <c r="N402" s="105"/>
      <c r="O402" s="105">
        <v>49.641523262169365</v>
      </c>
      <c r="P402" s="105">
        <v>16.555455719893335</v>
      </c>
      <c r="Q402" s="105">
        <v>10.792913692300047</v>
      </c>
      <c r="R402" s="105">
        <v>3.5456382397270483</v>
      </c>
      <c r="S402" s="105">
        <v>6.7878703811053871</v>
      </c>
      <c r="T402" s="105">
        <v>4.9915530748463821</v>
      </c>
      <c r="U402" s="105">
        <v>2.9474178909187274</v>
      </c>
      <c r="V402" s="105">
        <v>2.6645080080162975</v>
      </c>
      <c r="W402" s="105">
        <v>0.26406992729019324</v>
      </c>
      <c r="X402" s="105">
        <v>1.8090498037332097</v>
      </c>
      <c r="Y402" s="105"/>
      <c r="Z402" s="105">
        <f t="shared" si="113"/>
        <v>7.93897096576511</v>
      </c>
    </row>
    <row r="403" spans="1:26">
      <c r="A403" s="106" t="s">
        <v>73</v>
      </c>
      <c r="B403" s="105">
        <v>48.094299999999997</v>
      </c>
      <c r="C403" s="105">
        <v>15.8832</v>
      </c>
      <c r="D403" s="105">
        <v>10.420500000000001</v>
      </c>
      <c r="E403" s="105">
        <v>3.4268999999999998</v>
      </c>
      <c r="F403" s="105">
        <v>6.4016999999999999</v>
      </c>
      <c r="G403" s="105">
        <v>4.8407</v>
      </c>
      <c r="H403" s="105">
        <v>2.9678</v>
      </c>
      <c r="I403" s="105">
        <v>2.5183</v>
      </c>
      <c r="J403" s="105">
        <v>0.214</v>
      </c>
      <c r="K403" s="105">
        <v>1.4853000000000001</v>
      </c>
      <c r="L403" s="105">
        <f t="shared" si="112"/>
        <v>96.25269999999999</v>
      </c>
      <c r="M403" s="187"/>
      <c r="N403" s="105"/>
      <c r="O403" s="105">
        <v>49.93277483671293</v>
      </c>
      <c r="P403" s="105">
        <v>16.490358509978915</v>
      </c>
      <c r="Q403" s="105">
        <v>10.818838826762571</v>
      </c>
      <c r="R403" s="105">
        <v>3.5578982558833698</v>
      </c>
      <c r="S403" s="105">
        <v>6.6464143291863103</v>
      </c>
      <c r="T403" s="105">
        <v>5.0257428250764917</v>
      </c>
      <c r="U403" s="105">
        <v>3.0812484880827178</v>
      </c>
      <c r="V403" s="105">
        <v>2.6145656942983719</v>
      </c>
      <c r="W403" s="105">
        <v>0.22218046244682982</v>
      </c>
      <c r="X403" s="105">
        <v>1.5420777610854035</v>
      </c>
      <c r="Y403" s="105"/>
      <c r="Z403" s="105">
        <f t="shared" si="113"/>
        <v>8.1069913131592095</v>
      </c>
    </row>
    <row r="404" spans="1:26">
      <c r="A404" s="106" t="s">
        <v>73</v>
      </c>
      <c r="B404" s="105">
        <v>48.299100000000003</v>
      </c>
      <c r="C404" s="105">
        <v>15.893599999999999</v>
      </c>
      <c r="D404" s="105">
        <v>10.2683</v>
      </c>
      <c r="E404" s="105">
        <v>3.4891999999999999</v>
      </c>
      <c r="F404" s="105">
        <v>6.4880000000000004</v>
      </c>
      <c r="G404" s="105">
        <v>4.7382999999999997</v>
      </c>
      <c r="H404" s="105">
        <v>2.9053</v>
      </c>
      <c r="I404" s="105">
        <v>2.6425999999999998</v>
      </c>
      <c r="J404" s="105">
        <v>0.13930000000000001</v>
      </c>
      <c r="K404" s="105">
        <v>1.5091000000000001</v>
      </c>
      <c r="L404" s="105">
        <f t="shared" si="112"/>
        <v>96.372799999999998</v>
      </c>
      <c r="M404" s="187"/>
      <c r="N404" s="105"/>
      <c r="O404" s="105">
        <v>50.116941709694032</v>
      </c>
      <c r="P404" s="105">
        <v>16.491790214666381</v>
      </c>
      <c r="Q404" s="105">
        <v>10.654769810568958</v>
      </c>
      <c r="R404" s="105">
        <v>3.6205236332243125</v>
      </c>
      <c r="S404" s="105">
        <v>6.732189995517408</v>
      </c>
      <c r="T404" s="105">
        <v>4.9166362293095141</v>
      </c>
      <c r="U404" s="105">
        <v>3.0146472863712583</v>
      </c>
      <c r="V404" s="105">
        <v>2.7420600003320437</v>
      </c>
      <c r="W404" s="105">
        <v>0.14454285856590243</v>
      </c>
      <c r="X404" s="105">
        <v>1.5658982617502033</v>
      </c>
      <c r="Y404" s="105"/>
      <c r="Z404" s="105">
        <f t="shared" si="113"/>
        <v>7.9312835156807724</v>
      </c>
    </row>
    <row r="405" spans="1:26">
      <c r="A405" s="106" t="s">
        <v>73</v>
      </c>
      <c r="B405" s="105">
        <v>47.772399999999998</v>
      </c>
      <c r="C405" s="105">
        <v>15.404</v>
      </c>
      <c r="D405" s="105">
        <v>10.1875</v>
      </c>
      <c r="E405" s="105">
        <v>3.3468</v>
      </c>
      <c r="F405" s="105">
        <v>7.3422999999999998</v>
      </c>
      <c r="G405" s="105">
        <v>4.6380999999999997</v>
      </c>
      <c r="H405" s="105">
        <v>2.8862000000000001</v>
      </c>
      <c r="I405" s="105">
        <v>2.5409999999999999</v>
      </c>
      <c r="J405" s="105">
        <v>0.1666</v>
      </c>
      <c r="K405" s="105">
        <v>2.5701000000000001</v>
      </c>
      <c r="L405" s="105">
        <v>96.854799999999997</v>
      </c>
      <c r="M405" s="187"/>
      <c r="N405" s="105"/>
      <c r="O405" s="105">
        <v>49.323729954529874</v>
      </c>
      <c r="P405" s="105">
        <v>15.904219512094391</v>
      </c>
      <c r="Q405" s="105">
        <v>10.518322272102157</v>
      </c>
      <c r="R405" s="105">
        <v>3.4554818140143801</v>
      </c>
      <c r="S405" s="105">
        <v>7.5807290913821515</v>
      </c>
      <c r="T405" s="105">
        <v>4.7887146532747993</v>
      </c>
      <c r="U405" s="105">
        <v>2.9799245881463801</v>
      </c>
      <c r="V405" s="105">
        <v>2.6235147870833453</v>
      </c>
      <c r="W405" s="105">
        <v>0.17201006042034056</v>
      </c>
      <c r="X405" s="105">
        <v>2.6535597616225526</v>
      </c>
      <c r="Y405" s="105"/>
      <c r="Z405" s="105">
        <f t="shared" si="113"/>
        <v>7.7686392414211793</v>
      </c>
    </row>
    <row r="406" spans="1:26">
      <c r="A406" s="106" t="s">
        <v>73</v>
      </c>
      <c r="B406" s="105">
        <v>48.377000000000002</v>
      </c>
      <c r="C406" s="105">
        <v>15.807</v>
      </c>
      <c r="D406" s="105">
        <v>10.395</v>
      </c>
      <c r="E406" s="105">
        <v>3.2650000000000001</v>
      </c>
      <c r="F406" s="105">
        <v>6.5780000000000003</v>
      </c>
      <c r="G406" s="105">
        <v>4.851</v>
      </c>
      <c r="H406" s="105">
        <v>2.82</v>
      </c>
      <c r="I406" s="105">
        <v>2.7</v>
      </c>
      <c r="J406" s="105">
        <v>0.29899999999999999</v>
      </c>
      <c r="K406" s="105">
        <v>1.7749999999999999</v>
      </c>
      <c r="L406" s="105">
        <v>96.914000000000001</v>
      </c>
      <c r="M406" s="187"/>
      <c r="N406" s="105"/>
      <c r="O406" s="105">
        <v>49.917452586829562</v>
      </c>
      <c r="P406" s="105">
        <v>16.310336999814268</v>
      </c>
      <c r="Q406" s="105">
        <v>10.726004498834017</v>
      </c>
      <c r="R406" s="105">
        <v>3.3689663000185734</v>
      </c>
      <c r="S406" s="105">
        <v>6.7874610479394111</v>
      </c>
      <c r="T406" s="105">
        <v>5.0054687661225419</v>
      </c>
      <c r="U406" s="105">
        <v>2.9097963142580019</v>
      </c>
      <c r="V406" s="105">
        <v>2.7859751945023423</v>
      </c>
      <c r="W406" s="105">
        <v>0.30852095672451862</v>
      </c>
      <c r="X406" s="105">
        <v>1.8315207297191323</v>
      </c>
      <c r="Y406" s="105"/>
      <c r="Z406" s="105">
        <f t="shared" si="113"/>
        <v>7.9152650803805438</v>
      </c>
    </row>
    <row r="407" spans="1:26">
      <c r="A407" s="106" t="s">
        <v>73</v>
      </c>
      <c r="B407" s="105">
        <v>48.023000000000003</v>
      </c>
      <c r="C407" s="105">
        <v>15.762</v>
      </c>
      <c r="D407" s="105">
        <v>10.788</v>
      </c>
      <c r="E407" s="105">
        <v>3.6269999999999998</v>
      </c>
      <c r="F407" s="105">
        <v>6.4850000000000003</v>
      </c>
      <c r="G407" s="105">
        <v>4.8719999999999999</v>
      </c>
      <c r="H407" s="105">
        <v>2.87</v>
      </c>
      <c r="I407" s="105">
        <v>2.6779999999999999</v>
      </c>
      <c r="J407" s="105">
        <v>0.24399999999999999</v>
      </c>
      <c r="K407" s="105">
        <v>1.671</v>
      </c>
      <c r="L407" s="105">
        <v>97.02</v>
      </c>
      <c r="M407" s="187"/>
      <c r="N407" s="105"/>
      <c r="O407" s="105">
        <v>49.498041640898791</v>
      </c>
      <c r="P407" s="105">
        <v>16.246134817563391</v>
      </c>
      <c r="Q407" s="105">
        <v>11.119356833642549</v>
      </c>
      <c r="R407" s="105">
        <v>3.7384044526901667</v>
      </c>
      <c r="S407" s="105">
        <v>6.6841888270459702</v>
      </c>
      <c r="T407" s="105">
        <v>5.0216450216450212</v>
      </c>
      <c r="U407" s="105">
        <v>2.9581529581529584</v>
      </c>
      <c r="V407" s="105">
        <v>2.7602556173984749</v>
      </c>
      <c r="W407" s="105">
        <v>0.25149453720882292</v>
      </c>
      <c r="X407" s="105">
        <v>1.7223252937538653</v>
      </c>
      <c r="Y407" s="105"/>
      <c r="Z407" s="105">
        <f t="shared" si="113"/>
        <v>7.9797979797979792</v>
      </c>
    </row>
    <row r="408" spans="1:26">
      <c r="A408" s="106" t="s">
        <v>73</v>
      </c>
      <c r="B408" s="105">
        <v>48.164999999999999</v>
      </c>
      <c r="C408" s="105">
        <v>15.673</v>
      </c>
      <c r="D408" s="105">
        <v>10.093</v>
      </c>
      <c r="E408" s="105">
        <v>3.3889999999999998</v>
      </c>
      <c r="F408" s="105">
        <v>6.4660000000000002</v>
      </c>
      <c r="G408" s="105">
        <v>4.9219999999999997</v>
      </c>
      <c r="H408" s="105">
        <v>2.847</v>
      </c>
      <c r="I408" s="105">
        <v>2.7</v>
      </c>
      <c r="J408" s="105">
        <v>0.27</v>
      </c>
      <c r="K408" s="105">
        <v>1.643</v>
      </c>
      <c r="L408" s="105">
        <v>96.167000000000002</v>
      </c>
      <c r="M408" s="187"/>
      <c r="N408" s="105"/>
      <c r="O408" s="105">
        <v>50.084748406418001</v>
      </c>
      <c r="P408" s="105">
        <v>16.29769047594289</v>
      </c>
      <c r="Q408" s="105">
        <v>10.495284245115268</v>
      </c>
      <c r="R408" s="105">
        <v>3.5240779061424394</v>
      </c>
      <c r="S408" s="105">
        <v>6.7237201950773136</v>
      </c>
      <c r="T408" s="105">
        <v>5.1181798329988455</v>
      </c>
      <c r="U408" s="105">
        <v>2.9604750070190398</v>
      </c>
      <c r="V408" s="105">
        <v>2.8076159181423983</v>
      </c>
      <c r="W408" s="105">
        <v>0.28076159181423982</v>
      </c>
      <c r="X408" s="105">
        <v>1.7084862790770223</v>
      </c>
      <c r="Y408" s="105"/>
      <c r="Z408" s="105">
        <f t="shared" si="113"/>
        <v>8.0786548400178848</v>
      </c>
    </row>
    <row r="409" spans="1:26">
      <c r="A409" s="106" t="s">
        <v>73</v>
      </c>
      <c r="B409" s="105">
        <v>48.182000000000002</v>
      </c>
      <c r="C409" s="105">
        <v>15.582000000000001</v>
      </c>
      <c r="D409" s="105">
        <v>10.220000000000001</v>
      </c>
      <c r="E409" s="105">
        <v>3.5379999999999998</v>
      </c>
      <c r="F409" s="105">
        <v>6.5190000000000001</v>
      </c>
      <c r="G409" s="105">
        <v>4.6070000000000002</v>
      </c>
      <c r="H409" s="105">
        <v>2.8109999999999999</v>
      </c>
      <c r="I409" s="105">
        <v>2.629</v>
      </c>
      <c r="J409" s="105">
        <v>0.158</v>
      </c>
      <c r="K409" s="105">
        <v>1.58</v>
      </c>
      <c r="L409" s="105">
        <v>95.825999999999993</v>
      </c>
      <c r="M409" s="187"/>
      <c r="N409" s="105"/>
      <c r="O409" s="105">
        <v>50.280717133137152</v>
      </c>
      <c r="P409" s="105">
        <v>16.260722559639348</v>
      </c>
      <c r="Q409" s="105">
        <v>10.665163942979985</v>
      </c>
      <c r="R409" s="105">
        <v>3.6921086135286876</v>
      </c>
      <c r="S409" s="105">
        <v>6.8029553565838095</v>
      </c>
      <c r="T409" s="105">
        <v>4.8076722392670055</v>
      </c>
      <c r="U409" s="105">
        <v>2.9334418633773716</v>
      </c>
      <c r="V409" s="105">
        <v>2.7435142863106048</v>
      </c>
      <c r="W409" s="105">
        <v>0.16488218228873167</v>
      </c>
      <c r="X409" s="105">
        <v>1.6488218228873168</v>
      </c>
      <c r="Y409" s="105"/>
      <c r="Z409" s="105">
        <f t="shared" si="113"/>
        <v>7.741114102644377</v>
      </c>
    </row>
    <row r="410" spans="1:26">
      <c r="A410" s="106" t="s">
        <v>73</v>
      </c>
      <c r="B410" s="105">
        <v>47.899000000000001</v>
      </c>
      <c r="C410" s="105">
        <v>15.846</v>
      </c>
      <c r="D410" s="105">
        <v>10.545999999999999</v>
      </c>
      <c r="E410" s="105">
        <v>3.3439999999999999</v>
      </c>
      <c r="F410" s="105">
        <v>6.532</v>
      </c>
      <c r="G410" s="105">
        <v>4.8710000000000004</v>
      </c>
      <c r="H410" s="105">
        <v>2.9169999999999998</v>
      </c>
      <c r="I410" s="105">
        <v>2.6179999999999999</v>
      </c>
      <c r="J410" s="105">
        <v>0.23799999999999999</v>
      </c>
      <c r="K410" s="105">
        <v>1.4510000000000001</v>
      </c>
      <c r="L410" s="105">
        <v>96.262</v>
      </c>
      <c r="M410" s="187"/>
      <c r="N410" s="105"/>
      <c r="O410" s="105">
        <v>49.758991086825539</v>
      </c>
      <c r="P410" s="105">
        <v>16.461324302424632</v>
      </c>
      <c r="Q410" s="105">
        <v>10.955517234214954</v>
      </c>
      <c r="R410" s="105">
        <v>3.4738526105836152</v>
      </c>
      <c r="S410" s="105">
        <v>6.7856475036878514</v>
      </c>
      <c r="T410" s="105">
        <v>5.0601483451413856</v>
      </c>
      <c r="U410" s="105">
        <v>3.03027155055993</v>
      </c>
      <c r="V410" s="105">
        <v>2.7196609253911199</v>
      </c>
      <c r="W410" s="105">
        <v>0.24724190230828363</v>
      </c>
      <c r="X410" s="105">
        <v>1.5073445388626874</v>
      </c>
      <c r="Y410" s="105"/>
      <c r="Z410" s="105">
        <f t="shared" si="113"/>
        <v>8.0904198957013165</v>
      </c>
    </row>
    <row r="411" spans="1:26">
      <c r="A411" s="106" t="s">
        <v>73</v>
      </c>
      <c r="B411" s="105">
        <v>47.539000000000001</v>
      </c>
      <c r="C411" s="105">
        <v>15.675000000000001</v>
      </c>
      <c r="D411" s="105">
        <v>10.57</v>
      </c>
      <c r="E411" s="105">
        <v>3.5209999999999999</v>
      </c>
      <c r="F411" s="105">
        <v>6.5279999999999996</v>
      </c>
      <c r="G411" s="105">
        <v>4.8899999999999997</v>
      </c>
      <c r="H411" s="105">
        <v>2.8610000000000002</v>
      </c>
      <c r="I411" s="105">
        <v>2.7170000000000001</v>
      </c>
      <c r="J411" s="105">
        <v>0.189</v>
      </c>
      <c r="K411" s="105">
        <v>1.5780000000000001</v>
      </c>
      <c r="L411" s="105">
        <v>96.066999999999993</v>
      </c>
      <c r="M411" s="188"/>
      <c r="N411" s="105"/>
      <c r="O411" s="105">
        <v>49.485255082390424</v>
      </c>
      <c r="P411" s="105">
        <v>16.316737277108686</v>
      </c>
      <c r="Q411" s="105">
        <v>11.002737672665953</v>
      </c>
      <c r="R411" s="105">
        <v>3.6651503638085918</v>
      </c>
      <c r="S411" s="105">
        <v>6.7952574765528224</v>
      </c>
      <c r="T411" s="105">
        <v>5.0901974663516087</v>
      </c>
      <c r="U411" s="105">
        <v>2.9781298468777004</v>
      </c>
      <c r="V411" s="105">
        <v>2.8282344613655055</v>
      </c>
      <c r="W411" s="105">
        <v>0.19673769348475548</v>
      </c>
      <c r="X411" s="105">
        <v>1.6426035995711328</v>
      </c>
      <c r="Y411" s="105"/>
      <c r="Z411" s="105">
        <f t="shared" si="113"/>
        <v>8.0683273132293092</v>
      </c>
    </row>
    <row r="412" spans="1:26">
      <c r="A412" s="106"/>
      <c r="B412" s="105"/>
      <c r="C412" s="105"/>
      <c r="D412" s="105"/>
      <c r="E412" s="105"/>
      <c r="F412" s="105"/>
      <c r="G412" s="105"/>
      <c r="H412" s="105"/>
      <c r="I412" s="105"/>
      <c r="J412" s="105"/>
      <c r="K412" s="105"/>
      <c r="L412" s="105"/>
      <c r="M412" s="105"/>
      <c r="N412" s="105"/>
      <c r="O412" s="105"/>
      <c r="P412" s="105"/>
      <c r="Q412" s="105"/>
      <c r="R412" s="105"/>
      <c r="S412" s="105"/>
      <c r="T412" s="105"/>
      <c r="U412" s="105"/>
      <c r="V412" s="105"/>
      <c r="W412" s="105"/>
      <c r="X412" s="105"/>
      <c r="Y412" s="105"/>
      <c r="Z412" s="105"/>
    </row>
    <row r="413" spans="1:26">
      <c r="A413" s="109" t="s">
        <v>140</v>
      </c>
      <c r="B413" s="109">
        <f t="shared" ref="B413:L413" si="114">AVERAGE(B401:B411)</f>
        <v>47.997372727272733</v>
      </c>
      <c r="C413" s="109">
        <f t="shared" si="114"/>
        <v>15.723781818181822</v>
      </c>
      <c r="D413" s="109">
        <f t="shared" si="114"/>
        <v>10.384272727272728</v>
      </c>
      <c r="E413" s="109">
        <f t="shared" si="114"/>
        <v>3.4341545454545455</v>
      </c>
      <c r="F413" s="109">
        <f t="shared" si="114"/>
        <v>6.6280727272727287</v>
      </c>
      <c r="G413" s="109">
        <f t="shared" si="114"/>
        <v>4.803990909090909</v>
      </c>
      <c r="H413" s="109">
        <f t="shared" si="114"/>
        <v>2.8723909090909094</v>
      </c>
      <c r="I413" s="109">
        <f t="shared" si="114"/>
        <v>2.629372727272727</v>
      </c>
      <c r="J413" s="109">
        <f t="shared" si="114"/>
        <v>0.21445454545454545</v>
      </c>
      <c r="K413" s="109">
        <f t="shared" si="114"/>
        <v>1.7548909090909091</v>
      </c>
      <c r="L413" s="109">
        <f t="shared" si="114"/>
        <v>96.44682727272729</v>
      </c>
      <c r="M413" s="105"/>
      <c r="N413" s="105"/>
      <c r="O413" s="109">
        <f t="shared" ref="O413:X413" si="115">AVERAGE(O401:O411)</f>
        <v>49.762284043714864</v>
      </c>
      <c r="P413" s="109">
        <f t="shared" si="115"/>
        <v>16.301977000738169</v>
      </c>
      <c r="Q413" s="109">
        <f t="shared" si="115"/>
        <v>10.765888060971015</v>
      </c>
      <c r="R413" s="109">
        <f t="shared" si="115"/>
        <v>3.5605147068845695</v>
      </c>
      <c r="S413" s="109">
        <f t="shared" si="115"/>
        <v>6.871368537457804</v>
      </c>
      <c r="T413" s="109">
        <f t="shared" si="115"/>
        <v>4.9806040934963587</v>
      </c>
      <c r="U413" s="109">
        <f t="shared" si="115"/>
        <v>2.9780124228462914</v>
      </c>
      <c r="V413" s="109">
        <f t="shared" si="115"/>
        <v>2.7260840854871131</v>
      </c>
      <c r="W413" s="109">
        <f t="shared" si="115"/>
        <v>0.22227252058025143</v>
      </c>
      <c r="X413" s="109">
        <f t="shared" si="115"/>
        <v>1.8187481008327653</v>
      </c>
      <c r="Y413" s="105"/>
      <c r="Z413" s="109">
        <f>AVERAGE(Z401:Z411)</f>
        <v>7.9586165163426497</v>
      </c>
    </row>
    <row r="414" spans="1:26">
      <c r="A414" s="106"/>
      <c r="B414" s="105"/>
      <c r="C414" s="105"/>
      <c r="D414" s="105"/>
      <c r="E414" s="105"/>
      <c r="F414" s="105"/>
      <c r="G414" s="105"/>
      <c r="H414" s="105"/>
      <c r="I414" s="105"/>
      <c r="J414" s="105"/>
      <c r="K414" s="105"/>
      <c r="L414" s="105"/>
      <c r="M414" s="105"/>
      <c r="N414" s="105"/>
      <c r="O414" s="105"/>
      <c r="P414" s="105"/>
      <c r="Q414" s="105"/>
      <c r="R414" s="105"/>
      <c r="S414" s="105"/>
      <c r="T414" s="105"/>
      <c r="U414" s="105"/>
      <c r="V414" s="105"/>
      <c r="W414" s="105"/>
      <c r="X414" s="105"/>
      <c r="Y414" s="105"/>
      <c r="Z414" s="105"/>
    </row>
    <row r="415" spans="1:26">
      <c r="A415" s="106" t="s">
        <v>74</v>
      </c>
      <c r="B415" s="105">
        <v>49.973399999999998</v>
      </c>
      <c r="C415" s="105">
        <v>15.8329</v>
      </c>
      <c r="D415" s="105">
        <v>9.5603999999999996</v>
      </c>
      <c r="E415" s="105">
        <v>3.1530999999999998</v>
      </c>
      <c r="F415" s="105">
        <v>6.4553000000000003</v>
      </c>
      <c r="G415" s="105">
        <v>4.8845000000000001</v>
      </c>
      <c r="H415" s="105">
        <v>2.9306999999999999</v>
      </c>
      <c r="I415" s="105">
        <v>2.6191</v>
      </c>
      <c r="J415" s="105">
        <v>0.2253</v>
      </c>
      <c r="K415" s="105">
        <v>1.36</v>
      </c>
      <c r="L415" s="105">
        <v>97.014799999999994</v>
      </c>
      <c r="M415" s="189" t="s">
        <v>169</v>
      </c>
      <c r="N415" s="105"/>
      <c r="O415" s="105">
        <v>51.511109645126311</v>
      </c>
      <c r="P415" s="105">
        <v>16.320087244420439</v>
      </c>
      <c r="Q415" s="105">
        <v>9.8545788889942578</v>
      </c>
      <c r="R415" s="105">
        <v>3.2501226616969783</v>
      </c>
      <c r="S415" s="105">
        <v>6.6539332143136924</v>
      </c>
      <c r="T415" s="105">
        <v>5.0347988142015447</v>
      </c>
      <c r="U415" s="105">
        <v>3.020879288520927</v>
      </c>
      <c r="V415" s="105">
        <v>2.6996911811393729</v>
      </c>
      <c r="W415" s="105">
        <v>0.23223260780829319</v>
      </c>
      <c r="X415" s="105">
        <v>1.4018479654650633</v>
      </c>
      <c r="Y415" s="105"/>
      <c r="Z415" s="105">
        <f t="shared" ref="Z415:Z424" si="116">SUM(T415,U415)</f>
        <v>8.0556781027224709</v>
      </c>
    </row>
    <row r="416" spans="1:26">
      <c r="A416" s="106" t="s">
        <v>74</v>
      </c>
      <c r="B416" s="105">
        <v>49.309800000000003</v>
      </c>
      <c r="C416" s="105">
        <v>15.995799999999999</v>
      </c>
      <c r="D416" s="105">
        <v>9.6649999999999991</v>
      </c>
      <c r="E416" s="105">
        <v>3.1202000000000001</v>
      </c>
      <c r="F416" s="105">
        <v>6.5171000000000001</v>
      </c>
      <c r="G416" s="105">
        <v>4.8958000000000004</v>
      </c>
      <c r="H416" s="105">
        <v>2.9239000000000002</v>
      </c>
      <c r="I416" s="105">
        <v>2.5991</v>
      </c>
      <c r="J416" s="105">
        <v>0.21820000000000001</v>
      </c>
      <c r="K416" s="105">
        <v>1.4053</v>
      </c>
      <c r="L416" s="105">
        <v>96.650300000000001</v>
      </c>
      <c r="M416" s="187"/>
      <c r="N416" s="105"/>
      <c r="O416" s="105">
        <v>51.018775937581161</v>
      </c>
      <c r="P416" s="105">
        <v>16.550181427269237</v>
      </c>
      <c r="Q416" s="105">
        <v>9.9999689602618922</v>
      </c>
      <c r="R416" s="105">
        <v>3.2283396947552152</v>
      </c>
      <c r="S416" s="105">
        <v>6.7429692406541939</v>
      </c>
      <c r="T416" s="105">
        <v>5.0654783275375248</v>
      </c>
      <c r="U416" s="105">
        <v>3.0252363417392396</v>
      </c>
      <c r="V416" s="105">
        <v>2.6891794438299725</v>
      </c>
      <c r="W416" s="105">
        <v>0.22576236183436574</v>
      </c>
      <c r="X416" s="105">
        <v>1.4540047987435114</v>
      </c>
      <c r="Y416" s="105"/>
      <c r="Z416" s="105">
        <f t="shared" si="116"/>
        <v>8.090714669276764</v>
      </c>
    </row>
    <row r="417" spans="1:26">
      <c r="A417" s="106" t="s">
        <v>74</v>
      </c>
      <c r="B417" s="105">
        <v>49.784100000000002</v>
      </c>
      <c r="C417" s="105">
        <v>16.246500000000001</v>
      </c>
      <c r="D417" s="105">
        <v>9.8398000000000003</v>
      </c>
      <c r="E417" s="105">
        <v>3.1315</v>
      </c>
      <c r="F417" s="105">
        <v>6.2679999999999998</v>
      </c>
      <c r="G417" s="105">
        <v>4.9858000000000002</v>
      </c>
      <c r="H417" s="105">
        <v>2.9912999999999998</v>
      </c>
      <c r="I417" s="105">
        <v>2.7201</v>
      </c>
      <c r="J417" s="105">
        <v>0.20030000000000001</v>
      </c>
      <c r="K417" s="105">
        <v>1.0727</v>
      </c>
      <c r="L417" s="105">
        <v>97.24</v>
      </c>
      <c r="M417" s="187"/>
      <c r="N417" s="105"/>
      <c r="O417" s="105">
        <v>51.197141094199928</v>
      </c>
      <c r="P417" s="105">
        <v>16.707630604689431</v>
      </c>
      <c r="Q417" s="105">
        <v>10.119086795557385</v>
      </c>
      <c r="R417" s="105">
        <v>3.2203825586178527</v>
      </c>
      <c r="S417" s="105">
        <v>6.4459070341423281</v>
      </c>
      <c r="T417" s="105">
        <v>5.1273138626079806</v>
      </c>
      <c r="U417" s="105">
        <v>3.0762032085561497</v>
      </c>
      <c r="V417" s="105">
        <v>2.7973056355409298</v>
      </c>
      <c r="W417" s="105">
        <v>0.20598519127930895</v>
      </c>
      <c r="X417" s="105">
        <v>1.1031468531468531</v>
      </c>
      <c r="Y417" s="105"/>
      <c r="Z417" s="105">
        <f t="shared" si="116"/>
        <v>8.2035170711641303</v>
      </c>
    </row>
    <row r="418" spans="1:26">
      <c r="A418" s="106" t="s">
        <v>74</v>
      </c>
      <c r="B418" s="105">
        <v>49.1599</v>
      </c>
      <c r="C418" s="105">
        <v>15.8895</v>
      </c>
      <c r="D418" s="105">
        <v>9.6971000000000007</v>
      </c>
      <c r="E418" s="105">
        <v>3.0893000000000002</v>
      </c>
      <c r="F418" s="105">
        <v>6.3547000000000002</v>
      </c>
      <c r="G418" s="105">
        <v>5.0140000000000002</v>
      </c>
      <c r="H418" s="105">
        <v>2.9990000000000001</v>
      </c>
      <c r="I418" s="105">
        <v>2.5758000000000001</v>
      </c>
      <c r="J418" s="105">
        <v>0.19570000000000001</v>
      </c>
      <c r="K418" s="105">
        <v>1.3902000000000001</v>
      </c>
      <c r="L418" s="105">
        <v>96.435599999999994</v>
      </c>
      <c r="M418" s="187"/>
      <c r="N418" s="105"/>
      <c r="O418" s="105">
        <v>50.976921385878249</v>
      </c>
      <c r="P418" s="105">
        <v>16.476799024426665</v>
      </c>
      <c r="Q418" s="105">
        <v>10.055518916250847</v>
      </c>
      <c r="R418" s="105">
        <v>3.2034850200548353</v>
      </c>
      <c r="S418" s="105">
        <v>6.5895789521711903</v>
      </c>
      <c r="T418" s="105">
        <v>5.199324730701111</v>
      </c>
      <c r="U418" s="105">
        <v>3.1098474007524195</v>
      </c>
      <c r="V418" s="105">
        <v>2.671005313390491</v>
      </c>
      <c r="W418" s="105">
        <v>0.20293335656126993</v>
      </c>
      <c r="X418" s="105">
        <v>1.4415838134464869</v>
      </c>
      <c r="Y418" s="105"/>
      <c r="Z418" s="105">
        <f t="shared" si="116"/>
        <v>8.309172131453531</v>
      </c>
    </row>
    <row r="419" spans="1:26">
      <c r="A419" s="106" t="s">
        <v>74</v>
      </c>
      <c r="B419" s="105">
        <v>49.070900000000002</v>
      </c>
      <c r="C419" s="105">
        <v>16.407900000000001</v>
      </c>
      <c r="D419" s="105">
        <v>9.5742999999999991</v>
      </c>
      <c r="E419" s="105">
        <v>3.1137999999999999</v>
      </c>
      <c r="F419" s="105">
        <v>6.3307000000000002</v>
      </c>
      <c r="G419" s="105">
        <v>4.8529</v>
      </c>
      <c r="H419" s="105">
        <v>2.9561000000000002</v>
      </c>
      <c r="I419" s="105">
        <v>2.7644000000000002</v>
      </c>
      <c r="J419" s="105">
        <v>0.27029999999999998</v>
      </c>
      <c r="K419" s="105">
        <v>1.4910000000000001</v>
      </c>
      <c r="L419" s="105">
        <v>96.832400000000007</v>
      </c>
      <c r="M419" s="187"/>
      <c r="N419" s="105"/>
      <c r="O419" s="105">
        <v>50.676116671692526</v>
      </c>
      <c r="P419" s="105">
        <v>16.944638364844824</v>
      </c>
      <c r="Q419" s="105">
        <v>9.8874963338717183</v>
      </c>
      <c r="R419" s="105">
        <v>3.2156592215002417</v>
      </c>
      <c r="S419" s="105">
        <v>6.5377910699311386</v>
      </c>
      <c r="T419" s="105">
        <v>5.0116489935186976</v>
      </c>
      <c r="U419" s="105">
        <v>3.0528005089205679</v>
      </c>
      <c r="V419" s="105">
        <v>2.8548295818341796</v>
      </c>
      <c r="W419" s="105">
        <v>0.2791421053283818</v>
      </c>
      <c r="X419" s="105">
        <v>1.5397738773385767</v>
      </c>
      <c r="Y419" s="105"/>
      <c r="Z419" s="105">
        <f t="shared" si="116"/>
        <v>8.0644495024392651</v>
      </c>
    </row>
    <row r="420" spans="1:26">
      <c r="A420" s="106" t="s">
        <v>74</v>
      </c>
      <c r="B420" s="105">
        <v>49.759700000000002</v>
      </c>
      <c r="C420" s="105">
        <v>16.178699999999999</v>
      </c>
      <c r="D420" s="105">
        <v>9.6228999999999996</v>
      </c>
      <c r="E420" s="105">
        <v>3.1324999999999998</v>
      </c>
      <c r="F420" s="105">
        <v>6.4732000000000003</v>
      </c>
      <c r="G420" s="105">
        <v>4.9878</v>
      </c>
      <c r="H420" s="105">
        <v>2.9773000000000001</v>
      </c>
      <c r="I420" s="105">
        <v>2.6126999999999998</v>
      </c>
      <c r="J420" s="105">
        <v>0.18440000000000001</v>
      </c>
      <c r="K420" s="105">
        <v>1.3105</v>
      </c>
      <c r="L420" s="105">
        <v>97.239599999999996</v>
      </c>
      <c r="M420" s="187"/>
      <c r="N420" s="105"/>
      <c r="O420" s="105">
        <f t="shared" ref="O420:X420" si="117">(100*B420)/$L420</f>
        <v>51.172259038498723</v>
      </c>
      <c r="P420" s="105">
        <f t="shared" si="117"/>
        <v>16.637974652302148</v>
      </c>
      <c r="Q420" s="105">
        <f t="shared" si="117"/>
        <v>9.8960711479685237</v>
      </c>
      <c r="R420" s="105">
        <f t="shared" si="117"/>
        <v>3.2214241934355963</v>
      </c>
      <c r="S420" s="105">
        <f t="shared" si="117"/>
        <v>6.6569586876128666</v>
      </c>
      <c r="T420" s="105">
        <f t="shared" si="117"/>
        <v>5.129391729295472</v>
      </c>
      <c r="U420" s="105">
        <f t="shared" si="117"/>
        <v>3.0618184361103915</v>
      </c>
      <c r="V420" s="105">
        <f t="shared" si="117"/>
        <v>2.6868683129095552</v>
      </c>
      <c r="W420" s="105">
        <f t="shared" si="117"/>
        <v>0.18963467558484406</v>
      </c>
      <c r="X420" s="105">
        <f t="shared" si="117"/>
        <v>1.3477019650430484</v>
      </c>
      <c r="Y420" s="105"/>
      <c r="Z420" s="105">
        <f t="shared" si="116"/>
        <v>8.1912101654058631</v>
      </c>
    </row>
    <row r="421" spans="1:26">
      <c r="A421" s="106" t="s">
        <v>74</v>
      </c>
      <c r="B421" s="105">
        <v>49.5715</v>
      </c>
      <c r="C421" s="105">
        <v>16.035599999999999</v>
      </c>
      <c r="D421" s="105">
        <v>9.7020999999999997</v>
      </c>
      <c r="E421" s="105">
        <v>3.1739000000000002</v>
      </c>
      <c r="F421" s="105">
        <v>6.5156000000000001</v>
      </c>
      <c r="G421" s="105">
        <v>4.8937999999999997</v>
      </c>
      <c r="H421" s="105">
        <v>2.9235000000000002</v>
      </c>
      <c r="I421" s="105">
        <v>2.58</v>
      </c>
      <c r="J421" s="105">
        <v>0.18240000000000001</v>
      </c>
      <c r="K421" s="105">
        <v>1.2342</v>
      </c>
      <c r="L421" s="105">
        <v>96.8125</v>
      </c>
      <c r="M421" s="187"/>
      <c r="N421" s="105"/>
      <c r="O421" s="105">
        <f t="shared" ref="O421:X421" si="118">(100*B421)/$L421</f>
        <v>51.203615235635887</v>
      </c>
      <c r="P421" s="105">
        <f t="shared" si="118"/>
        <v>16.563563589412524</v>
      </c>
      <c r="Q421" s="105">
        <f t="shared" si="118"/>
        <v>10.021536475145254</v>
      </c>
      <c r="R421" s="105">
        <f t="shared" si="118"/>
        <v>3.2783989670755331</v>
      </c>
      <c r="S421" s="105">
        <f t="shared" si="118"/>
        <v>6.7301226597805037</v>
      </c>
      <c r="T421" s="105">
        <f t="shared" si="118"/>
        <v>5.0549257585539058</v>
      </c>
      <c r="U421" s="105">
        <f t="shared" si="118"/>
        <v>3.019754680438993</v>
      </c>
      <c r="V421" s="105">
        <f t="shared" si="118"/>
        <v>2.6649451258876695</v>
      </c>
      <c r="W421" s="105">
        <f t="shared" si="118"/>
        <v>0.18840542285345385</v>
      </c>
      <c r="X421" s="105">
        <f t="shared" si="118"/>
        <v>1.2748353776630084</v>
      </c>
      <c r="Y421" s="105"/>
      <c r="Z421" s="105">
        <f t="shared" si="116"/>
        <v>8.0746804389928997</v>
      </c>
    </row>
    <row r="422" spans="1:26">
      <c r="A422" s="106" t="s">
        <v>74</v>
      </c>
      <c r="B422" s="105">
        <v>49.5946</v>
      </c>
      <c r="C422" s="105">
        <v>16.3721</v>
      </c>
      <c r="D422" s="105">
        <v>9.7003000000000004</v>
      </c>
      <c r="E422" s="105">
        <v>3.1585000000000001</v>
      </c>
      <c r="F422" s="105">
        <v>6.5444000000000004</v>
      </c>
      <c r="G422" s="105">
        <v>5.1295000000000002</v>
      </c>
      <c r="H422" s="105">
        <v>2.9315000000000002</v>
      </c>
      <c r="I422" s="105">
        <v>2.5762</v>
      </c>
      <c r="J422" s="105">
        <v>0.2331</v>
      </c>
      <c r="K422" s="105">
        <v>1.3205</v>
      </c>
      <c r="L422" s="105">
        <v>97.560599999999994</v>
      </c>
      <c r="M422" s="187"/>
      <c r="N422" s="105"/>
      <c r="O422" s="105">
        <f t="shared" ref="O422:X422" si="119">(100*B422)/$L422</f>
        <v>50.834660713443753</v>
      </c>
      <c r="P422" s="105">
        <f t="shared" si="119"/>
        <v>16.781467108648371</v>
      </c>
      <c r="Q422" s="105">
        <f t="shared" si="119"/>
        <v>9.9428457799562544</v>
      </c>
      <c r="R422" s="105">
        <f t="shared" si="119"/>
        <v>3.2374749642786127</v>
      </c>
      <c r="S422" s="105">
        <f t="shared" si="119"/>
        <v>6.7080358259379311</v>
      </c>
      <c r="T422" s="105">
        <f t="shared" si="119"/>
        <v>5.2577577423673088</v>
      </c>
      <c r="U422" s="105">
        <f t="shared" si="119"/>
        <v>3.0047990684764141</v>
      </c>
      <c r="V422" s="105">
        <f t="shared" si="119"/>
        <v>2.6406151663683906</v>
      </c>
      <c r="W422" s="105">
        <f t="shared" si="119"/>
        <v>0.23892841987441651</v>
      </c>
      <c r="X422" s="105">
        <f t="shared" si="119"/>
        <v>1.3535177110431877</v>
      </c>
      <c r="Y422" s="105"/>
      <c r="Z422" s="105">
        <f t="shared" si="116"/>
        <v>8.2625568108437228</v>
      </c>
    </row>
    <row r="423" spans="1:26">
      <c r="A423" s="106" t="s">
        <v>74</v>
      </c>
      <c r="B423" s="105">
        <v>49.749000000000002</v>
      </c>
      <c r="C423" s="105">
        <v>16.2438</v>
      </c>
      <c r="D423" s="105">
        <v>9.4398999999999997</v>
      </c>
      <c r="E423" s="105">
        <v>3.1646000000000001</v>
      </c>
      <c r="F423" s="105">
        <v>6.5369999999999999</v>
      </c>
      <c r="G423" s="105">
        <v>5.0507999999999997</v>
      </c>
      <c r="H423" s="105">
        <v>2.9752999999999998</v>
      </c>
      <c r="I423" s="105">
        <v>2.5672000000000001</v>
      </c>
      <c r="J423" s="105">
        <v>0.24260000000000001</v>
      </c>
      <c r="K423" s="105">
        <v>1.2230000000000001</v>
      </c>
      <c r="L423" s="105">
        <v>97.193200000000004</v>
      </c>
      <c r="M423" s="187"/>
      <c r="N423" s="105"/>
      <c r="O423" s="105">
        <f t="shared" ref="O423:X423" si="120">(100*B423)/$L423</f>
        <v>51.185679656601494</v>
      </c>
      <c r="P423" s="105">
        <f t="shared" si="120"/>
        <v>16.712897610120873</v>
      </c>
      <c r="Q423" s="105">
        <f t="shared" si="120"/>
        <v>9.7125107517809877</v>
      </c>
      <c r="R423" s="105">
        <f t="shared" si="120"/>
        <v>3.2559891021182552</v>
      </c>
      <c r="S423" s="105">
        <f t="shared" si="120"/>
        <v>6.7257791697361542</v>
      </c>
      <c r="T423" s="105">
        <f t="shared" si="120"/>
        <v>5.1966598486313851</v>
      </c>
      <c r="U423" s="105">
        <f t="shared" si="120"/>
        <v>3.0612223900437474</v>
      </c>
      <c r="V423" s="105">
        <f t="shared" si="120"/>
        <v>2.6413370482708669</v>
      </c>
      <c r="W423" s="105">
        <f t="shared" si="120"/>
        <v>0.24960593951017149</v>
      </c>
      <c r="X423" s="105">
        <f t="shared" si="120"/>
        <v>1.2583184831860665</v>
      </c>
      <c r="Y423" s="105"/>
      <c r="Z423" s="105">
        <f t="shared" si="116"/>
        <v>8.2578822386751334</v>
      </c>
    </row>
    <row r="424" spans="1:26">
      <c r="A424" s="106" t="s">
        <v>74</v>
      </c>
      <c r="B424" s="105">
        <v>49.917400000000001</v>
      </c>
      <c r="C424" s="105">
        <v>16.302</v>
      </c>
      <c r="D424" s="105">
        <v>9.5359999999999996</v>
      </c>
      <c r="E424" s="105">
        <v>3.1575000000000002</v>
      </c>
      <c r="F424" s="105">
        <v>6.5453000000000001</v>
      </c>
      <c r="G424" s="105">
        <v>5.0408999999999997</v>
      </c>
      <c r="H424" s="105">
        <v>2.9742000000000002</v>
      </c>
      <c r="I424" s="105">
        <v>2.6036000000000001</v>
      </c>
      <c r="J424" s="105">
        <v>0.2097</v>
      </c>
      <c r="K424" s="105">
        <v>1.2786</v>
      </c>
      <c r="L424" s="105">
        <v>97.565100000000001</v>
      </c>
      <c r="M424" s="188"/>
      <c r="N424" s="105"/>
      <c r="O424" s="105">
        <f t="shared" ref="O424:X424" si="121">(100*B424)/$L424</f>
        <v>51.163172076900445</v>
      </c>
      <c r="P424" s="105">
        <f t="shared" si="121"/>
        <v>16.708843633635389</v>
      </c>
      <c r="Q424" s="105">
        <f t="shared" si="121"/>
        <v>9.77398680470783</v>
      </c>
      <c r="R424" s="105">
        <f t="shared" si="121"/>
        <v>3.236300685388525</v>
      </c>
      <c r="S424" s="105">
        <f t="shared" si="121"/>
        <v>6.708648891868096</v>
      </c>
      <c r="T424" s="105">
        <f t="shared" si="121"/>
        <v>5.1667040775851198</v>
      </c>
      <c r="U424" s="105">
        <f t="shared" si="121"/>
        <v>3.0484261277854481</v>
      </c>
      <c r="V424" s="105">
        <f t="shared" si="121"/>
        <v>2.668577185899466</v>
      </c>
      <c r="W424" s="105">
        <f t="shared" si="121"/>
        <v>0.21493341368993624</v>
      </c>
      <c r="X424" s="105">
        <f t="shared" si="121"/>
        <v>1.3105095982067358</v>
      </c>
      <c r="Y424" s="105"/>
      <c r="Z424" s="105">
        <f t="shared" si="116"/>
        <v>8.215130205370567</v>
      </c>
    </row>
    <row r="425" spans="1:26">
      <c r="A425" s="106"/>
      <c r="B425" s="105"/>
      <c r="C425" s="105"/>
      <c r="D425" s="105"/>
      <c r="E425" s="105"/>
      <c r="F425" s="105"/>
      <c r="G425" s="105"/>
      <c r="H425" s="105"/>
      <c r="I425" s="105"/>
      <c r="J425" s="105"/>
      <c r="K425" s="105"/>
      <c r="L425" s="105"/>
      <c r="M425" s="105"/>
      <c r="N425" s="105"/>
      <c r="O425" s="105"/>
      <c r="P425" s="105"/>
      <c r="Q425" s="105"/>
      <c r="R425" s="105"/>
      <c r="S425" s="105"/>
      <c r="T425" s="105"/>
      <c r="U425" s="105"/>
      <c r="V425" s="105"/>
      <c r="W425" s="105"/>
      <c r="X425" s="105"/>
      <c r="Y425" s="105"/>
      <c r="Z425" s="105"/>
    </row>
    <row r="426" spans="1:26">
      <c r="A426" s="109" t="s">
        <v>140</v>
      </c>
      <c r="B426" s="109">
        <f t="shared" ref="B426:L426" si="122">AVERAGE(B415:B424)</f>
        <v>49.589030000000001</v>
      </c>
      <c r="C426" s="109">
        <f t="shared" si="122"/>
        <v>16.150479999999998</v>
      </c>
      <c r="D426" s="109">
        <f t="shared" si="122"/>
        <v>9.6337799999999998</v>
      </c>
      <c r="E426" s="109">
        <f t="shared" si="122"/>
        <v>3.1394899999999994</v>
      </c>
      <c r="F426" s="109">
        <f t="shared" si="122"/>
        <v>6.454130000000001</v>
      </c>
      <c r="G426" s="109">
        <f t="shared" si="122"/>
        <v>4.9735800000000001</v>
      </c>
      <c r="H426" s="109">
        <f t="shared" si="122"/>
        <v>2.9582800000000002</v>
      </c>
      <c r="I426" s="109">
        <f t="shared" si="122"/>
        <v>2.62182</v>
      </c>
      <c r="J426" s="109">
        <f t="shared" si="122"/>
        <v>0.2162</v>
      </c>
      <c r="K426" s="109">
        <f t="shared" si="122"/>
        <v>1.3085999999999998</v>
      </c>
      <c r="L426" s="109">
        <f t="shared" si="122"/>
        <v>97.054410000000004</v>
      </c>
      <c r="M426" s="105"/>
      <c r="N426" s="105"/>
      <c r="O426" s="109">
        <f t="shared" ref="O426:X426" si="123">AVERAGE(O415:O424)</f>
        <v>51.09394514555585</v>
      </c>
      <c r="P426" s="109">
        <f t="shared" si="123"/>
        <v>16.640408325976988</v>
      </c>
      <c r="Q426" s="109">
        <f t="shared" si="123"/>
        <v>9.9263600854494953</v>
      </c>
      <c r="R426" s="109">
        <f t="shared" si="123"/>
        <v>3.2347577068921645</v>
      </c>
      <c r="S426" s="109">
        <f t="shared" si="123"/>
        <v>6.6499724746148106</v>
      </c>
      <c r="T426" s="109">
        <f t="shared" si="123"/>
        <v>5.1244003885000051</v>
      </c>
      <c r="U426" s="109">
        <f t="shared" si="123"/>
        <v>3.0480987451344297</v>
      </c>
      <c r="V426" s="109">
        <f t="shared" si="123"/>
        <v>2.7014353995070897</v>
      </c>
      <c r="W426" s="109">
        <f t="shared" si="123"/>
        <v>0.22275634943244418</v>
      </c>
      <c r="X426" s="109">
        <f t="shared" si="123"/>
        <v>1.3485240443282538</v>
      </c>
      <c r="Y426" s="105"/>
      <c r="Z426" s="109">
        <f>AVERAGE(Z415:Z424)</f>
        <v>8.1724991336344353</v>
      </c>
    </row>
    <row r="427" spans="1:26">
      <c r="A427" s="106"/>
      <c r="B427" s="105"/>
      <c r="C427" s="105"/>
      <c r="D427" s="105"/>
      <c r="E427" s="105"/>
      <c r="F427" s="105"/>
      <c r="G427" s="105"/>
      <c r="H427" s="105"/>
      <c r="I427" s="105"/>
      <c r="J427" s="105"/>
      <c r="K427" s="105"/>
      <c r="L427" s="105"/>
      <c r="M427" s="105"/>
      <c r="N427" s="105"/>
      <c r="O427" s="105"/>
      <c r="P427" s="105"/>
      <c r="Q427" s="105"/>
      <c r="R427" s="105"/>
      <c r="S427" s="105"/>
      <c r="T427" s="105"/>
      <c r="U427" s="105"/>
      <c r="V427" s="105"/>
      <c r="W427" s="105"/>
      <c r="X427" s="105"/>
      <c r="Y427" s="105"/>
      <c r="Z427" s="105"/>
    </row>
    <row r="428" spans="1:26">
      <c r="A428" s="106" t="s">
        <v>75</v>
      </c>
      <c r="B428" s="105">
        <v>49.861800000000002</v>
      </c>
      <c r="C428" s="105">
        <v>16.418099999999999</v>
      </c>
      <c r="D428" s="105">
        <v>9.5122999999999998</v>
      </c>
      <c r="E428" s="105">
        <v>3.1417999999999999</v>
      </c>
      <c r="F428" s="105">
        <v>6.5336999999999996</v>
      </c>
      <c r="G428" s="105">
        <v>5.0670999999999999</v>
      </c>
      <c r="H428" s="105">
        <v>2.8849999999999998</v>
      </c>
      <c r="I428" s="105">
        <v>2.9357000000000002</v>
      </c>
      <c r="J428" s="105">
        <v>0.27379999999999999</v>
      </c>
      <c r="K428" s="105">
        <v>1.1892</v>
      </c>
      <c r="L428" s="105">
        <v>97.8185</v>
      </c>
      <c r="M428" s="189" t="s">
        <v>169</v>
      </c>
      <c r="N428" s="105"/>
      <c r="O428" s="105">
        <v>50.973793300858226</v>
      </c>
      <c r="P428" s="105">
        <v>16.784248378374233</v>
      </c>
      <c r="Q428" s="105">
        <v>9.7244386286847568</v>
      </c>
      <c r="R428" s="105">
        <v>3.2118668758977087</v>
      </c>
      <c r="S428" s="105">
        <v>6.6794113587920476</v>
      </c>
      <c r="T428" s="105">
        <v>5.1801039680633005</v>
      </c>
      <c r="U428" s="105">
        <v>2.9493398488016069</v>
      </c>
      <c r="V428" s="105">
        <v>3.0011705352259543</v>
      </c>
      <c r="W428" s="105">
        <v>0.27990615272162217</v>
      </c>
      <c r="X428" s="105">
        <v>1.2157209525805446</v>
      </c>
      <c r="Y428" s="105"/>
      <c r="Z428" s="105">
        <f t="shared" ref="Z428:Z437" si="124">SUM(T428,U428)</f>
        <v>8.1294438168649066</v>
      </c>
    </row>
    <row r="429" spans="1:26">
      <c r="A429" s="106" t="s">
        <v>75</v>
      </c>
      <c r="B429" s="105">
        <v>49.349400000000003</v>
      </c>
      <c r="C429" s="105">
        <v>16.501799999999999</v>
      </c>
      <c r="D429" s="105">
        <v>9.5083000000000002</v>
      </c>
      <c r="E429" s="105">
        <v>3.0981000000000001</v>
      </c>
      <c r="F429" s="105">
        <v>6.4371</v>
      </c>
      <c r="G429" s="105">
        <v>4.8475999999999999</v>
      </c>
      <c r="H429" s="105">
        <v>2.8285999999999998</v>
      </c>
      <c r="I429" s="105">
        <v>2.7633000000000001</v>
      </c>
      <c r="J429" s="105">
        <v>0.22670000000000001</v>
      </c>
      <c r="K429" s="105">
        <v>1.3529</v>
      </c>
      <c r="L429" s="105">
        <v>96.944000000000003</v>
      </c>
      <c r="M429" s="187"/>
      <c r="N429" s="105"/>
      <c r="O429" s="105">
        <v>50.905058590526487</v>
      </c>
      <c r="P429" s="105">
        <v>17.021992077900642</v>
      </c>
      <c r="Q429" s="105">
        <v>9.8080335038785265</v>
      </c>
      <c r="R429" s="105">
        <v>3.1957625020630465</v>
      </c>
      <c r="S429" s="105">
        <v>6.6400189800297076</v>
      </c>
      <c r="T429" s="105">
        <v>5.0004126093414749</v>
      </c>
      <c r="U429" s="105">
        <v>2.9177669582439343</v>
      </c>
      <c r="V429" s="105">
        <v>2.850408483248061</v>
      </c>
      <c r="W429" s="105">
        <v>0.23384634428123452</v>
      </c>
      <c r="X429" s="105">
        <v>1.3955479452054795</v>
      </c>
      <c r="Y429" s="105"/>
      <c r="Z429" s="105">
        <f t="shared" si="124"/>
        <v>7.9181795675854092</v>
      </c>
    </row>
    <row r="430" spans="1:26">
      <c r="A430" s="106" t="s">
        <v>75</v>
      </c>
      <c r="B430" s="105">
        <v>49.454500000000003</v>
      </c>
      <c r="C430" s="105">
        <v>16.1099</v>
      </c>
      <c r="D430" s="105">
        <v>9.8097999999999992</v>
      </c>
      <c r="E430" s="105">
        <v>3.0933999999999999</v>
      </c>
      <c r="F430" s="105">
        <v>6.4938000000000002</v>
      </c>
      <c r="G430" s="105">
        <v>4.8423999999999996</v>
      </c>
      <c r="H430" s="105">
        <v>2.8767999999999998</v>
      </c>
      <c r="I430" s="105">
        <v>2.5792000000000002</v>
      </c>
      <c r="J430" s="105">
        <v>0.23150000000000001</v>
      </c>
      <c r="K430" s="105">
        <v>1.3845000000000001</v>
      </c>
      <c r="L430" s="105">
        <v>96.875900000000001</v>
      </c>
      <c r="M430" s="187"/>
      <c r="N430" s="105"/>
      <c r="O430" s="105">
        <v>51.049332186849362</v>
      </c>
      <c r="P430" s="105">
        <v>16.629419700875037</v>
      </c>
      <c r="Q430" s="105">
        <v>10.126151086080231</v>
      </c>
      <c r="R430" s="105">
        <v>3.1931574313116058</v>
      </c>
      <c r="S430" s="105">
        <v>6.7032151443238206</v>
      </c>
      <c r="T430" s="105">
        <v>4.99856001337794</v>
      </c>
      <c r="U430" s="105">
        <v>2.9695724117143683</v>
      </c>
      <c r="V430" s="105">
        <v>2.6623752656749513</v>
      </c>
      <c r="W430" s="105">
        <v>0.2389655218687001</v>
      </c>
      <c r="X430" s="105">
        <v>1.4291480130765237</v>
      </c>
      <c r="Y430" s="105"/>
      <c r="Z430" s="105">
        <f t="shared" si="124"/>
        <v>7.9681324250923087</v>
      </c>
    </row>
    <row r="431" spans="1:26">
      <c r="A431" s="106" t="s">
        <v>75</v>
      </c>
      <c r="B431" s="105">
        <v>49.186100000000003</v>
      </c>
      <c r="C431" s="105">
        <v>16.398900000000001</v>
      </c>
      <c r="D431" s="105">
        <v>9.4219000000000008</v>
      </c>
      <c r="E431" s="105">
        <v>3.1347999999999998</v>
      </c>
      <c r="F431" s="105">
        <v>6.5354999999999999</v>
      </c>
      <c r="G431" s="105">
        <v>4.8951000000000002</v>
      </c>
      <c r="H431" s="105">
        <v>2.9201000000000001</v>
      </c>
      <c r="I431" s="105">
        <v>2.6835</v>
      </c>
      <c r="J431" s="105">
        <v>0.18840000000000001</v>
      </c>
      <c r="K431" s="105">
        <v>1.0871999999999999</v>
      </c>
      <c r="L431" s="105">
        <v>96.522400000000005</v>
      </c>
      <c r="M431" s="187"/>
      <c r="N431" s="105"/>
      <c r="O431" s="105">
        <v>50.958223168922444</v>
      </c>
      <c r="P431" s="105">
        <v>16.989735025237664</v>
      </c>
      <c r="Q431" s="105">
        <v>9.7613610933835062</v>
      </c>
      <c r="R431" s="105">
        <v>3.2477435289632246</v>
      </c>
      <c r="S431" s="105">
        <v>6.7709671537384066</v>
      </c>
      <c r="T431" s="105">
        <v>5.0714652764539636</v>
      </c>
      <c r="U431" s="105">
        <v>3.0253081150075007</v>
      </c>
      <c r="V431" s="105">
        <v>2.780183667210927</v>
      </c>
      <c r="W431" s="105">
        <v>0.19518785276785494</v>
      </c>
      <c r="X431" s="105">
        <v>1.1263706662909334</v>
      </c>
      <c r="Y431" s="105"/>
      <c r="Z431" s="105">
        <f t="shared" si="124"/>
        <v>8.0967733914614648</v>
      </c>
    </row>
    <row r="432" spans="1:26">
      <c r="A432" s="106" t="s">
        <v>75</v>
      </c>
      <c r="B432" s="105">
        <v>49.821300000000001</v>
      </c>
      <c r="C432" s="105">
        <v>16.215</v>
      </c>
      <c r="D432" s="105">
        <v>9.5294000000000008</v>
      </c>
      <c r="E432" s="105">
        <v>3.1151</v>
      </c>
      <c r="F432" s="105">
        <v>6.5799000000000003</v>
      </c>
      <c r="G432" s="105">
        <v>4.9497999999999998</v>
      </c>
      <c r="H432" s="105">
        <v>2.9115000000000002</v>
      </c>
      <c r="I432" s="105">
        <v>2.5394999999999999</v>
      </c>
      <c r="J432" s="105">
        <v>0.1041</v>
      </c>
      <c r="K432" s="105">
        <v>1.2607999999999999</v>
      </c>
      <c r="L432" s="105">
        <v>97.071899999999999</v>
      </c>
      <c r="M432" s="187"/>
      <c r="N432" s="105"/>
      <c r="O432" s="105">
        <v>51.324121604707443</v>
      </c>
      <c r="P432" s="105">
        <v>16.704113136757393</v>
      </c>
      <c r="Q432" s="105">
        <v>9.8168470999331436</v>
      </c>
      <c r="R432" s="105">
        <v>3.2090646211725535</v>
      </c>
      <c r="S432" s="105">
        <v>6.7783776767530055</v>
      </c>
      <c r="T432" s="105">
        <v>5.0991069506211373</v>
      </c>
      <c r="U432" s="105">
        <v>2.9993231820949218</v>
      </c>
      <c r="V432" s="105">
        <v>2.6161020851554362</v>
      </c>
      <c r="W432" s="105">
        <v>0.10724009728871073</v>
      </c>
      <c r="X432" s="105">
        <v>1.2988310726379106</v>
      </c>
      <c r="Y432" s="105"/>
      <c r="Z432" s="105">
        <f t="shared" si="124"/>
        <v>8.098430132716059</v>
      </c>
    </row>
    <row r="433" spans="1:26">
      <c r="A433" s="106" t="s">
        <v>75</v>
      </c>
      <c r="B433" s="105">
        <v>49.916200000000003</v>
      </c>
      <c r="C433" s="105">
        <v>16.750800000000002</v>
      </c>
      <c r="D433" s="105">
        <v>9.5614000000000008</v>
      </c>
      <c r="E433" s="105">
        <v>3.0263</v>
      </c>
      <c r="F433" s="105">
        <v>6.0433000000000003</v>
      </c>
      <c r="G433" s="105">
        <v>5.2049000000000003</v>
      </c>
      <c r="H433" s="105">
        <v>3.0596999999999999</v>
      </c>
      <c r="I433" s="105">
        <v>2.3776000000000002</v>
      </c>
      <c r="J433" s="105">
        <v>0.2165</v>
      </c>
      <c r="K433" s="105">
        <v>1.3526</v>
      </c>
      <c r="L433" s="105">
        <v>97.509399999999999</v>
      </c>
      <c r="M433" s="187"/>
      <c r="N433" s="105"/>
      <c r="O433" s="105">
        <f t="shared" ref="O433:X433" si="125">(100*B433)/$L433</f>
        <v>51.191167210545863</v>
      </c>
      <c r="P433" s="105">
        <f t="shared" si="125"/>
        <v>17.178651494112366</v>
      </c>
      <c r="Q433" s="105">
        <f t="shared" si="125"/>
        <v>9.8056187403470858</v>
      </c>
      <c r="R433" s="105">
        <f t="shared" si="125"/>
        <v>3.1035982171975216</v>
      </c>
      <c r="S433" s="105">
        <f t="shared" si="125"/>
        <v>6.1976588923734539</v>
      </c>
      <c r="T433" s="105">
        <f t="shared" si="125"/>
        <v>5.3378443514163765</v>
      </c>
      <c r="U433" s="105">
        <f t="shared" si="125"/>
        <v>3.1378513251030156</v>
      </c>
      <c r="V433" s="105">
        <f t="shared" si="125"/>
        <v>2.4383290226378178</v>
      </c>
      <c r="W433" s="105">
        <f t="shared" si="125"/>
        <v>0.22202987609399708</v>
      </c>
      <c r="X433" s="105">
        <f t="shared" si="125"/>
        <v>1.3871483159572306</v>
      </c>
      <c r="Y433" s="105"/>
      <c r="Z433" s="105">
        <f t="shared" si="124"/>
        <v>8.4756956765193916</v>
      </c>
    </row>
    <row r="434" spans="1:26">
      <c r="A434" s="106" t="s">
        <v>75</v>
      </c>
      <c r="B434" s="105">
        <v>49.8187</v>
      </c>
      <c r="C434" s="105">
        <v>16.671299999999999</v>
      </c>
      <c r="D434" s="105">
        <v>9.4796999999999993</v>
      </c>
      <c r="E434" s="105">
        <v>2.9765999999999999</v>
      </c>
      <c r="F434" s="105">
        <v>6.0899000000000001</v>
      </c>
      <c r="G434" s="105">
        <v>5.0793999999999997</v>
      </c>
      <c r="H434" s="105">
        <v>3.1147999999999998</v>
      </c>
      <c r="I434" s="105">
        <v>2.4382000000000001</v>
      </c>
      <c r="J434" s="105">
        <v>0.2114</v>
      </c>
      <c r="K434" s="105">
        <v>1.3169</v>
      </c>
      <c r="L434" s="105">
        <v>97.197000000000003</v>
      </c>
      <c r="M434" s="187"/>
      <c r="N434" s="105"/>
      <c r="O434" s="105">
        <f t="shared" ref="O434:X434" si="126">(100*B434)/$L434</f>
        <v>51.255388540798585</v>
      </c>
      <c r="P434" s="105">
        <f t="shared" si="126"/>
        <v>17.152072594833172</v>
      </c>
      <c r="Q434" s="105">
        <f t="shared" si="126"/>
        <v>9.7530787987283549</v>
      </c>
      <c r="R434" s="105">
        <f t="shared" si="126"/>
        <v>3.0624401987715668</v>
      </c>
      <c r="S434" s="105">
        <f t="shared" si="126"/>
        <v>6.2655225984341083</v>
      </c>
      <c r="T434" s="105">
        <f t="shared" si="126"/>
        <v>5.2258814572466221</v>
      </c>
      <c r="U434" s="105">
        <f t="shared" si="126"/>
        <v>3.2046256571704883</v>
      </c>
      <c r="V434" s="105">
        <f t="shared" si="126"/>
        <v>2.5085136372521788</v>
      </c>
      <c r="W434" s="105">
        <f t="shared" si="126"/>
        <v>0.21749642478677325</v>
      </c>
      <c r="X434" s="105">
        <f t="shared" si="126"/>
        <v>1.3548772081442841</v>
      </c>
      <c r="Y434" s="105"/>
      <c r="Z434" s="105">
        <f t="shared" si="124"/>
        <v>8.4305071144171109</v>
      </c>
    </row>
    <row r="435" spans="1:26">
      <c r="A435" s="106" t="s">
        <v>75</v>
      </c>
      <c r="B435" s="105">
        <v>49.778700000000001</v>
      </c>
      <c r="C435" s="105">
        <v>16.583400000000001</v>
      </c>
      <c r="D435" s="105">
        <v>9.4725000000000001</v>
      </c>
      <c r="E435" s="105">
        <v>3.0047000000000001</v>
      </c>
      <c r="F435" s="105">
        <v>6.0079000000000002</v>
      </c>
      <c r="G435" s="105">
        <v>5.1943000000000001</v>
      </c>
      <c r="H435" s="105">
        <v>3.0634000000000001</v>
      </c>
      <c r="I435" s="105">
        <v>2.3685</v>
      </c>
      <c r="J435" s="105">
        <v>0.19389999999999999</v>
      </c>
      <c r="K435" s="105">
        <v>1.3517999999999999</v>
      </c>
      <c r="L435" s="105">
        <v>97.019099999999995</v>
      </c>
      <c r="M435" s="187"/>
      <c r="N435" s="105"/>
      <c r="O435" s="105">
        <f t="shared" ref="O435:X435" si="127">(100*B435)/$L435</f>
        <v>51.308144478767588</v>
      </c>
      <c r="P435" s="105">
        <f t="shared" si="127"/>
        <v>17.092922939915958</v>
      </c>
      <c r="Q435" s="105">
        <f t="shared" si="127"/>
        <v>9.7635414057644319</v>
      </c>
      <c r="R435" s="105">
        <f t="shared" si="127"/>
        <v>3.0970190405806695</v>
      </c>
      <c r="S435" s="105">
        <f t="shared" si="127"/>
        <v>6.192491993844512</v>
      </c>
      <c r="T435" s="105">
        <f t="shared" si="127"/>
        <v>5.3538942331973818</v>
      </c>
      <c r="U435" s="105">
        <f t="shared" si="127"/>
        <v>3.1575225909125115</v>
      </c>
      <c r="V435" s="105">
        <f t="shared" si="127"/>
        <v>2.4412718732703147</v>
      </c>
      <c r="W435" s="105">
        <f t="shared" si="127"/>
        <v>0.19985755382187634</v>
      </c>
      <c r="X435" s="105">
        <f t="shared" si="127"/>
        <v>1.3933338899247671</v>
      </c>
      <c r="Y435" s="105"/>
      <c r="Z435" s="105">
        <f t="shared" si="124"/>
        <v>8.5114168241098938</v>
      </c>
    </row>
    <row r="436" spans="1:26">
      <c r="A436" s="106" t="s">
        <v>75</v>
      </c>
      <c r="B436" s="105">
        <v>50.023200000000003</v>
      </c>
      <c r="C436" s="105">
        <v>16.653400000000001</v>
      </c>
      <c r="D436" s="105">
        <v>9.5900999999999996</v>
      </c>
      <c r="E436" s="105">
        <v>2.9849999999999999</v>
      </c>
      <c r="F436" s="105">
        <v>6.0011000000000001</v>
      </c>
      <c r="G436" s="105">
        <v>5.1134000000000004</v>
      </c>
      <c r="H436" s="105">
        <v>2.9925999999999999</v>
      </c>
      <c r="I436" s="105">
        <v>2.3605999999999998</v>
      </c>
      <c r="J436" s="105">
        <v>0.219</v>
      </c>
      <c r="K436" s="105">
        <v>1.2829999999999999</v>
      </c>
      <c r="L436" s="105">
        <v>97.221400000000003</v>
      </c>
      <c r="M436" s="187"/>
      <c r="N436" s="105"/>
      <c r="O436" s="105">
        <f t="shared" ref="O436:X436" si="128">(100*B436)/$L436</f>
        <v>51.452869429981469</v>
      </c>
      <c r="P436" s="105">
        <f t="shared" si="128"/>
        <v>17.12935629398466</v>
      </c>
      <c r="Q436" s="105">
        <f t="shared" si="128"/>
        <v>9.8641862799753959</v>
      </c>
      <c r="R436" s="105">
        <f t="shared" si="128"/>
        <v>3.0703116803502111</v>
      </c>
      <c r="S436" s="105">
        <f t="shared" si="128"/>
        <v>6.1726122026632</v>
      </c>
      <c r="T436" s="105">
        <f t="shared" si="128"/>
        <v>5.2595416235520167</v>
      </c>
      <c r="U436" s="105">
        <f t="shared" si="128"/>
        <v>3.0781288893186067</v>
      </c>
      <c r="V436" s="105">
        <f t="shared" si="128"/>
        <v>2.4280662487888467</v>
      </c>
      <c r="W436" s="105">
        <f t="shared" si="128"/>
        <v>0.22525904790509083</v>
      </c>
      <c r="X436" s="105">
        <f t="shared" si="128"/>
        <v>1.3196683034805092</v>
      </c>
      <c r="Y436" s="105"/>
      <c r="Z436" s="105">
        <f t="shared" si="124"/>
        <v>8.3376705128706234</v>
      </c>
    </row>
    <row r="437" spans="1:26">
      <c r="A437" s="106" t="s">
        <v>75</v>
      </c>
      <c r="B437" s="105">
        <v>49.947800000000001</v>
      </c>
      <c r="C437" s="105">
        <v>16.641200000000001</v>
      </c>
      <c r="D437" s="105">
        <v>9.5955999999999992</v>
      </c>
      <c r="E437" s="105">
        <v>3.0102000000000002</v>
      </c>
      <c r="F437" s="105">
        <v>5.9573999999999998</v>
      </c>
      <c r="G437" s="105">
        <v>5.1750999999999996</v>
      </c>
      <c r="H437" s="105">
        <v>3.0931000000000002</v>
      </c>
      <c r="I437" s="105">
        <v>2.3451</v>
      </c>
      <c r="J437" s="105">
        <v>0.23619999999999999</v>
      </c>
      <c r="K437" s="105">
        <v>1.2343</v>
      </c>
      <c r="L437" s="105">
        <v>97.236000000000004</v>
      </c>
      <c r="M437" s="188"/>
      <c r="N437" s="105"/>
      <c r="O437" s="105">
        <f t="shared" ref="O437:X437" si="129">(100*B437)/$L437</f>
        <v>51.367600477189512</v>
      </c>
      <c r="P437" s="105">
        <f t="shared" si="129"/>
        <v>17.11423752519643</v>
      </c>
      <c r="Q437" s="105">
        <f t="shared" si="129"/>
        <v>9.8683615121971275</v>
      </c>
      <c r="R437" s="105">
        <f t="shared" si="129"/>
        <v>3.0957669998765893</v>
      </c>
      <c r="S437" s="105">
        <f t="shared" si="129"/>
        <v>6.1267431815377016</v>
      </c>
      <c r="T437" s="105">
        <f t="shared" si="129"/>
        <v>5.3222057674112468</v>
      </c>
      <c r="U437" s="105">
        <f t="shared" si="129"/>
        <v>3.1810234892426674</v>
      </c>
      <c r="V437" s="105">
        <f t="shared" si="129"/>
        <v>2.4117610761446375</v>
      </c>
      <c r="W437" s="105">
        <f t="shared" si="129"/>
        <v>0.24291414702373607</v>
      </c>
      <c r="X437" s="105">
        <f t="shared" si="129"/>
        <v>1.2693858241803446</v>
      </c>
      <c r="Y437" s="105"/>
      <c r="Z437" s="105">
        <f t="shared" si="124"/>
        <v>8.5032292566539134</v>
      </c>
    </row>
    <row r="438" spans="1:26">
      <c r="A438" s="106"/>
      <c r="B438" s="105"/>
      <c r="C438" s="105"/>
      <c r="D438" s="105"/>
      <c r="E438" s="105"/>
      <c r="F438" s="105"/>
      <c r="G438" s="105"/>
      <c r="H438" s="105"/>
      <c r="I438" s="105"/>
      <c r="J438" s="105"/>
      <c r="K438" s="105"/>
      <c r="L438" s="105"/>
      <c r="M438" s="105"/>
      <c r="N438" s="105"/>
      <c r="O438" s="105"/>
      <c r="P438" s="105"/>
      <c r="Q438" s="105"/>
      <c r="R438" s="105"/>
      <c r="S438" s="105"/>
      <c r="T438" s="105"/>
      <c r="U438" s="105"/>
      <c r="V438" s="105"/>
      <c r="W438" s="105"/>
      <c r="X438" s="105"/>
      <c r="Y438" s="105"/>
      <c r="Z438" s="105"/>
    </row>
    <row r="439" spans="1:26">
      <c r="A439" s="109" t="s">
        <v>140</v>
      </c>
      <c r="B439" s="109">
        <f t="shared" ref="B439:L439" si="130">AVERAGE(B428:B437)</f>
        <v>49.715770000000006</v>
      </c>
      <c r="C439" s="109">
        <f t="shared" si="130"/>
        <v>16.49438</v>
      </c>
      <c r="D439" s="109">
        <f t="shared" si="130"/>
        <v>9.5481000000000016</v>
      </c>
      <c r="E439" s="109">
        <f t="shared" si="130"/>
        <v>3.0586000000000002</v>
      </c>
      <c r="F439" s="109">
        <f t="shared" si="130"/>
        <v>6.2679600000000004</v>
      </c>
      <c r="G439" s="109">
        <f t="shared" si="130"/>
        <v>5.0369099999999998</v>
      </c>
      <c r="H439" s="109">
        <f t="shared" si="130"/>
        <v>2.9745599999999999</v>
      </c>
      <c r="I439" s="109">
        <f t="shared" si="130"/>
        <v>2.53912</v>
      </c>
      <c r="J439" s="109">
        <f t="shared" si="130"/>
        <v>0.21015</v>
      </c>
      <c r="K439" s="109">
        <f t="shared" si="130"/>
        <v>1.2813199999999998</v>
      </c>
      <c r="L439" s="109">
        <f t="shared" si="130"/>
        <v>97.141559999999998</v>
      </c>
      <c r="M439" s="105"/>
      <c r="N439" s="105"/>
      <c r="O439" s="109">
        <f t="shared" ref="O439:X439" si="131">AVERAGE(O428:O437)</f>
        <v>51.178569898914702</v>
      </c>
      <c r="P439" s="109">
        <f t="shared" si="131"/>
        <v>16.979674916718757</v>
      </c>
      <c r="Q439" s="109">
        <f t="shared" si="131"/>
        <v>9.8291618148972564</v>
      </c>
      <c r="R439" s="109">
        <f t="shared" si="131"/>
        <v>3.1486731096184695</v>
      </c>
      <c r="S439" s="109">
        <f t="shared" si="131"/>
        <v>6.4527019182489962</v>
      </c>
      <c r="T439" s="109">
        <f t="shared" si="131"/>
        <v>5.1849016250681457</v>
      </c>
      <c r="U439" s="109">
        <f t="shared" si="131"/>
        <v>3.0620462467609619</v>
      </c>
      <c r="V439" s="109">
        <f t="shared" si="131"/>
        <v>2.613818189460912</v>
      </c>
      <c r="W439" s="109">
        <f t="shared" si="131"/>
        <v>0.21627030185595961</v>
      </c>
      <c r="X439" s="109">
        <f t="shared" si="131"/>
        <v>1.3190032191478527</v>
      </c>
      <c r="Y439" s="105"/>
      <c r="Z439" s="109">
        <f>AVERAGE(Z428:Z437)</f>
        <v>8.2469478718291089</v>
      </c>
    </row>
    <row r="440" spans="1:26">
      <c r="A440" s="106"/>
      <c r="B440" s="105"/>
      <c r="C440" s="105"/>
      <c r="D440" s="105"/>
      <c r="E440" s="105"/>
      <c r="F440" s="105"/>
      <c r="G440" s="105"/>
      <c r="H440" s="105"/>
      <c r="I440" s="105"/>
      <c r="J440" s="105"/>
      <c r="K440" s="105"/>
      <c r="L440" s="105"/>
      <c r="M440" s="105"/>
      <c r="N440" s="105"/>
      <c r="O440" s="105"/>
      <c r="P440" s="105"/>
      <c r="Q440" s="105"/>
      <c r="R440" s="105"/>
      <c r="S440" s="105"/>
      <c r="T440" s="105"/>
      <c r="U440" s="105"/>
      <c r="V440" s="105"/>
      <c r="W440" s="105"/>
      <c r="X440" s="105"/>
      <c r="Y440" s="105"/>
      <c r="Z440" s="105"/>
    </row>
    <row r="441" spans="1:26">
      <c r="A441" s="106" t="s">
        <v>76</v>
      </c>
      <c r="B441" s="105">
        <v>48.794800000000002</v>
      </c>
      <c r="C441" s="105">
        <v>16.2193</v>
      </c>
      <c r="D441" s="105">
        <v>9.5016999999999996</v>
      </c>
      <c r="E441" s="105">
        <v>3.1101999999999999</v>
      </c>
      <c r="F441" s="105">
        <v>6.5632000000000001</v>
      </c>
      <c r="G441" s="105">
        <v>4.8047000000000004</v>
      </c>
      <c r="H441" s="105">
        <v>3.0057999999999998</v>
      </c>
      <c r="I441" s="105">
        <v>2.8172000000000001</v>
      </c>
      <c r="J441" s="105">
        <v>0.19239999999999999</v>
      </c>
      <c r="K441" s="105">
        <v>1.2270000000000001</v>
      </c>
      <c r="L441" s="105">
        <v>96.291899999999998</v>
      </c>
      <c r="M441" s="189" t="s">
        <v>165</v>
      </c>
      <c r="N441" s="105"/>
      <c r="O441" s="105">
        <v>50.673836532460157</v>
      </c>
      <c r="P441" s="105">
        <v>16.843888219050619</v>
      </c>
      <c r="Q441" s="105">
        <v>9.8676004939148569</v>
      </c>
      <c r="R441" s="105">
        <v>3.2299705375010772</v>
      </c>
      <c r="S441" s="105">
        <v>6.8159419431956376</v>
      </c>
      <c r="T441" s="105">
        <v>4.989723953935898</v>
      </c>
      <c r="U441" s="105">
        <v>3.121550203080425</v>
      </c>
      <c r="V441" s="105">
        <v>2.9256874150369869</v>
      </c>
      <c r="W441" s="105">
        <v>0.19980912205491844</v>
      </c>
      <c r="X441" s="105">
        <v>1.2742504821277802</v>
      </c>
      <c r="Y441" s="105"/>
      <c r="Z441" s="105">
        <f t="shared" ref="Z441:Z451" si="132">SUM(T441,U441)</f>
        <v>8.1112741570163234</v>
      </c>
    </row>
    <row r="442" spans="1:26">
      <c r="A442" s="106" t="s">
        <v>76</v>
      </c>
      <c r="B442" s="105">
        <v>49.005000000000003</v>
      </c>
      <c r="C442" s="105">
        <v>15.937799999999999</v>
      </c>
      <c r="D442" s="105">
        <v>9.6631999999999998</v>
      </c>
      <c r="E442" s="105">
        <v>3.1294</v>
      </c>
      <c r="F442" s="105">
        <v>6.6725000000000003</v>
      </c>
      <c r="G442" s="105">
        <v>4.7408999999999999</v>
      </c>
      <c r="H442" s="105">
        <v>2.9148000000000001</v>
      </c>
      <c r="I442" s="105">
        <v>2.8391000000000002</v>
      </c>
      <c r="J442" s="105">
        <v>0.1391</v>
      </c>
      <c r="K442" s="105">
        <v>1.0548999999999999</v>
      </c>
      <c r="L442" s="105">
        <v>96.096699999999998</v>
      </c>
      <c r="M442" s="187"/>
      <c r="N442" s="105"/>
      <c r="O442" s="105">
        <v>50.995507650106617</v>
      </c>
      <c r="P442" s="105">
        <v>16.585168897579209</v>
      </c>
      <c r="Q442" s="105">
        <v>10.055704306183252</v>
      </c>
      <c r="R442" s="105">
        <v>3.2565114098611083</v>
      </c>
      <c r="S442" s="105">
        <v>6.9435266767745407</v>
      </c>
      <c r="T442" s="105">
        <v>4.9334680587366684</v>
      </c>
      <c r="U442" s="105">
        <v>3.0331946882671308</v>
      </c>
      <c r="V442" s="105">
        <v>2.9544198708176244</v>
      </c>
      <c r="W442" s="105">
        <v>0.14475002783654381</v>
      </c>
      <c r="X442" s="105">
        <v>1.0977484138373117</v>
      </c>
      <c r="Y442" s="105"/>
      <c r="Z442" s="105">
        <f t="shared" si="132"/>
        <v>7.9666627470037987</v>
      </c>
    </row>
    <row r="443" spans="1:26">
      <c r="A443" s="106" t="s">
        <v>76</v>
      </c>
      <c r="B443" s="105">
        <v>49.598999999999997</v>
      </c>
      <c r="C443" s="105">
        <v>16.392299999999999</v>
      </c>
      <c r="D443" s="105">
        <v>9.7126000000000001</v>
      </c>
      <c r="E443" s="105">
        <v>3.1223999999999998</v>
      </c>
      <c r="F443" s="105">
        <v>6.4109999999999996</v>
      </c>
      <c r="G443" s="105">
        <v>4.8573000000000004</v>
      </c>
      <c r="H443" s="105">
        <v>2.8380000000000001</v>
      </c>
      <c r="I443" s="105">
        <v>2.5546000000000002</v>
      </c>
      <c r="J443" s="105">
        <v>0.25640000000000002</v>
      </c>
      <c r="K443" s="105">
        <v>1.0492999999999999</v>
      </c>
      <c r="L443" s="105">
        <v>96.792900000000003</v>
      </c>
      <c r="M443" s="187"/>
      <c r="N443" s="105"/>
      <c r="O443" s="105">
        <v>51.242394845076447</v>
      </c>
      <c r="P443" s="105">
        <v>16.935436380147717</v>
      </c>
      <c r="Q443" s="105">
        <v>10.034413681168763</v>
      </c>
      <c r="R443" s="105">
        <v>3.2258564419497713</v>
      </c>
      <c r="S443" s="105">
        <v>6.6234196929733482</v>
      </c>
      <c r="T443" s="105">
        <v>5.0182399742129844</v>
      </c>
      <c r="U443" s="105">
        <v>2.9320332379750997</v>
      </c>
      <c r="V443" s="105">
        <v>2.6392431676290311</v>
      </c>
      <c r="W443" s="105">
        <v>0.26489546237378986</v>
      </c>
      <c r="X443" s="105">
        <v>1.0840671164930484</v>
      </c>
      <c r="Y443" s="105"/>
      <c r="Z443" s="105">
        <f t="shared" si="132"/>
        <v>7.9502732121880841</v>
      </c>
    </row>
    <row r="444" spans="1:26">
      <c r="A444" s="106" t="s">
        <v>76</v>
      </c>
      <c r="B444" s="105">
        <v>49.270699999999998</v>
      </c>
      <c r="C444" s="105">
        <v>16.299700000000001</v>
      </c>
      <c r="D444" s="105">
        <v>9.4567999999999994</v>
      </c>
      <c r="E444" s="105">
        <v>3.1038000000000001</v>
      </c>
      <c r="F444" s="105">
        <v>6.5572999999999997</v>
      </c>
      <c r="G444" s="105">
        <v>4.7221000000000002</v>
      </c>
      <c r="H444" s="105">
        <v>2.8494999999999999</v>
      </c>
      <c r="I444" s="105">
        <v>2.5760999999999998</v>
      </c>
      <c r="J444" s="105">
        <v>0.26440000000000002</v>
      </c>
      <c r="K444" s="105">
        <v>1.2444999999999999</v>
      </c>
      <c r="L444" s="105">
        <v>96.344899999999996</v>
      </c>
      <c r="M444" s="187"/>
      <c r="N444" s="105"/>
      <c r="O444" s="105">
        <v>51.139915034423197</v>
      </c>
      <c r="P444" s="105">
        <v>16.918072466731505</v>
      </c>
      <c r="Q444" s="105">
        <v>9.815568857303294</v>
      </c>
      <c r="R444" s="105">
        <v>3.2215509072094113</v>
      </c>
      <c r="S444" s="105">
        <v>6.8060686139069109</v>
      </c>
      <c r="T444" s="105">
        <v>4.9012454213975003</v>
      </c>
      <c r="U444" s="105">
        <v>2.9576033604269658</v>
      </c>
      <c r="V444" s="105">
        <v>2.6738312043502042</v>
      </c>
      <c r="W444" s="105">
        <v>0.27443071714226702</v>
      </c>
      <c r="X444" s="105">
        <v>1.2917134171087414</v>
      </c>
      <c r="Y444" s="105"/>
      <c r="Z444" s="105">
        <f t="shared" si="132"/>
        <v>7.8588487818244666</v>
      </c>
    </row>
    <row r="445" spans="1:26">
      <c r="A445" s="106" t="s">
        <v>76</v>
      </c>
      <c r="B445" s="105">
        <v>49.377899999999997</v>
      </c>
      <c r="C445" s="105">
        <v>16.1096</v>
      </c>
      <c r="D445" s="105">
        <v>9.6469000000000005</v>
      </c>
      <c r="E445" s="105">
        <v>3.1137000000000001</v>
      </c>
      <c r="F445" s="105">
        <v>6.5235000000000003</v>
      </c>
      <c r="G445" s="105">
        <v>4.7725</v>
      </c>
      <c r="H445" s="105">
        <v>2.8719999999999999</v>
      </c>
      <c r="I445" s="105">
        <v>2.5371000000000001</v>
      </c>
      <c r="J445" s="105">
        <v>0.20250000000000001</v>
      </c>
      <c r="K445" s="105">
        <v>1.3222</v>
      </c>
      <c r="L445" s="105">
        <v>96.477900000000005</v>
      </c>
      <c r="M445" s="187"/>
      <c r="N445" s="105"/>
      <c r="O445" s="105">
        <v>51.180529426946478</v>
      </c>
      <c r="P445" s="105">
        <v>16.697710045513013</v>
      </c>
      <c r="Q445" s="105">
        <v>9.9990775089424631</v>
      </c>
      <c r="R445" s="105">
        <v>3.2273712425332639</v>
      </c>
      <c r="S445" s="105">
        <v>6.761652150388846</v>
      </c>
      <c r="T445" s="105">
        <v>4.9467287326942229</v>
      </c>
      <c r="U445" s="105">
        <v>2.9768475474694203</v>
      </c>
      <c r="V445" s="105">
        <v>2.6297214180656914</v>
      </c>
      <c r="W445" s="105">
        <v>0.20989262825994348</v>
      </c>
      <c r="X445" s="105">
        <v>1.3704692991866532</v>
      </c>
      <c r="Y445" s="105"/>
      <c r="Z445" s="105">
        <f t="shared" si="132"/>
        <v>7.9235762801636431</v>
      </c>
    </row>
    <row r="446" spans="1:26">
      <c r="A446" s="106" t="s">
        <v>76</v>
      </c>
      <c r="B446" s="105">
        <v>49.396999999999998</v>
      </c>
      <c r="C446" s="105">
        <v>16.5702</v>
      </c>
      <c r="D446" s="105">
        <v>9.5843000000000007</v>
      </c>
      <c r="E446" s="105">
        <v>3.1105</v>
      </c>
      <c r="F446" s="105">
        <v>6.5052000000000003</v>
      </c>
      <c r="G446" s="105">
        <v>4.8085000000000004</v>
      </c>
      <c r="H446" s="105">
        <v>2.8056000000000001</v>
      </c>
      <c r="I446" s="105">
        <v>2.3860000000000001</v>
      </c>
      <c r="J446" s="105">
        <v>0.23619999999999999</v>
      </c>
      <c r="K446" s="105">
        <v>1.0734999999999999</v>
      </c>
      <c r="L446" s="105">
        <v>96.487200000000001</v>
      </c>
      <c r="M446" s="187"/>
      <c r="N446" s="105"/>
      <c r="O446" s="105">
        <v>51.195391720352546</v>
      </c>
      <c r="P446" s="105">
        <v>17.173469641569035</v>
      </c>
      <c r="Q446" s="105">
        <v>9.933234667396297</v>
      </c>
      <c r="R446" s="105">
        <v>3.2237436675538307</v>
      </c>
      <c r="S446" s="105">
        <v>6.7420341765539886</v>
      </c>
      <c r="T446" s="105">
        <v>4.9835625865399766</v>
      </c>
      <c r="U446" s="105">
        <v>2.9077432032435393</v>
      </c>
      <c r="V446" s="105">
        <v>2.4728668673150431</v>
      </c>
      <c r="W446" s="105">
        <v>0.24479931016756626</v>
      </c>
      <c r="X446" s="105">
        <v>1.1125828089114409</v>
      </c>
      <c r="Y446" s="105"/>
      <c r="Z446" s="105">
        <f t="shared" si="132"/>
        <v>7.8913057897835159</v>
      </c>
    </row>
    <row r="447" spans="1:26">
      <c r="A447" s="106" t="s">
        <v>76</v>
      </c>
      <c r="B447" s="105">
        <v>49.5884</v>
      </c>
      <c r="C447" s="105">
        <v>16.3689</v>
      </c>
      <c r="D447" s="105">
        <v>9.2489000000000008</v>
      </c>
      <c r="E447" s="105">
        <v>3.1436000000000002</v>
      </c>
      <c r="F447" s="105">
        <v>6.6299000000000001</v>
      </c>
      <c r="G447" s="105">
        <v>4.8038999999999996</v>
      </c>
      <c r="H447" s="105">
        <v>2.8086000000000002</v>
      </c>
      <c r="I447" s="105">
        <v>2.5442999999999998</v>
      </c>
      <c r="J447" s="105">
        <v>0.2278</v>
      </c>
      <c r="K447" s="105">
        <v>1.1436999999999999</v>
      </c>
      <c r="L447" s="105">
        <v>96.538300000000007</v>
      </c>
      <c r="M447" s="187"/>
      <c r="N447" s="105"/>
      <c r="O447" s="105">
        <v>51.36655607152808</v>
      </c>
      <c r="P447" s="105">
        <v>16.955861041679828</v>
      </c>
      <c r="Q447" s="105">
        <v>9.5805498957408606</v>
      </c>
      <c r="R447" s="105">
        <v>3.2563241739288964</v>
      </c>
      <c r="S447" s="105">
        <v>6.8676369896714569</v>
      </c>
      <c r="T447" s="105">
        <v>4.9761597210640742</v>
      </c>
      <c r="U447" s="105">
        <v>2.9093116410792401</v>
      </c>
      <c r="V447" s="105">
        <v>2.6355342905354662</v>
      </c>
      <c r="W447" s="105">
        <v>0.23596852233776644</v>
      </c>
      <c r="X447" s="105">
        <v>1.1847111457317976</v>
      </c>
      <c r="Y447" s="105"/>
      <c r="Z447" s="105">
        <f t="shared" si="132"/>
        <v>7.8854713621433143</v>
      </c>
    </row>
    <row r="448" spans="1:26">
      <c r="A448" s="106" t="s">
        <v>76</v>
      </c>
      <c r="B448" s="105">
        <v>50.106099999999998</v>
      </c>
      <c r="C448" s="105">
        <v>16.3019</v>
      </c>
      <c r="D448" s="105">
        <v>9.5310000000000006</v>
      </c>
      <c r="E448" s="105">
        <v>3.1427</v>
      </c>
      <c r="F448" s="105">
        <v>6.4968000000000004</v>
      </c>
      <c r="G448" s="105">
        <v>4.7865000000000002</v>
      </c>
      <c r="H448" s="105">
        <v>2.8525999999999998</v>
      </c>
      <c r="I448" s="105">
        <v>2.5421</v>
      </c>
      <c r="J448" s="105">
        <v>0.23200000000000001</v>
      </c>
      <c r="K448" s="105">
        <v>1.389</v>
      </c>
      <c r="L448" s="105">
        <v>97.399100000000004</v>
      </c>
      <c r="M448" s="187"/>
      <c r="N448" s="105"/>
      <c r="O448" s="105">
        <v>51.444109853171128</v>
      </c>
      <c r="P448" s="105">
        <v>16.737218311052153</v>
      </c>
      <c r="Q448" s="105">
        <v>9.7855113650947505</v>
      </c>
      <c r="R448" s="105">
        <v>3.2266211905448818</v>
      </c>
      <c r="S448" s="105">
        <v>6.6702875077901123</v>
      </c>
      <c r="T448" s="105">
        <v>4.9143164567229061</v>
      </c>
      <c r="U448" s="105">
        <v>2.9287744958628981</v>
      </c>
      <c r="V448" s="105">
        <v>2.609983049124684</v>
      </c>
      <c r="W448" s="105">
        <v>0.2381952194630135</v>
      </c>
      <c r="X448" s="105">
        <v>1.4260912061815767</v>
      </c>
      <c r="Y448" s="105"/>
      <c r="Z448" s="105">
        <f t="shared" si="132"/>
        <v>7.8430909525858041</v>
      </c>
    </row>
    <row r="449" spans="1:26">
      <c r="A449" s="106" t="s">
        <v>76</v>
      </c>
      <c r="B449" s="105">
        <v>49.825499999999998</v>
      </c>
      <c r="C449" s="105">
        <v>16.2545</v>
      </c>
      <c r="D449" s="105">
        <v>9.4254999999999995</v>
      </c>
      <c r="E449" s="105">
        <v>3.0903999999999998</v>
      </c>
      <c r="F449" s="105">
        <v>6.63</v>
      </c>
      <c r="G449" s="105">
        <v>4.9608999999999996</v>
      </c>
      <c r="H449" s="105">
        <v>2.8220000000000001</v>
      </c>
      <c r="I449" s="105">
        <v>2.7511999999999999</v>
      </c>
      <c r="J449" s="105">
        <v>0.28499999999999998</v>
      </c>
      <c r="K449" s="105">
        <v>0.99780000000000002</v>
      </c>
      <c r="L449" s="105">
        <v>97.0428</v>
      </c>
      <c r="M449" s="187"/>
      <c r="N449" s="105"/>
      <c r="O449" s="105">
        <v>51.343840037591661</v>
      </c>
      <c r="P449" s="105">
        <v>16.749825850037304</v>
      </c>
      <c r="Q449" s="105">
        <v>9.7127246946708041</v>
      </c>
      <c r="R449" s="105">
        <v>3.1845742291030348</v>
      </c>
      <c r="S449" s="105">
        <v>6.8320369981080518</v>
      </c>
      <c r="T449" s="105">
        <v>5.1120742600172289</v>
      </c>
      <c r="U449" s="105">
        <v>2.907995235092145</v>
      </c>
      <c r="V449" s="105">
        <v>2.8350377359268282</v>
      </c>
      <c r="W449" s="105">
        <v>0.29368484833496145</v>
      </c>
      <c r="X449" s="105">
        <v>1.0282061111179808</v>
      </c>
      <c r="Y449" s="105"/>
      <c r="Z449" s="105">
        <f t="shared" si="132"/>
        <v>8.0200694951093734</v>
      </c>
    </row>
    <row r="450" spans="1:26">
      <c r="A450" s="106" t="s">
        <v>76</v>
      </c>
      <c r="B450" s="105">
        <v>49.671100000000003</v>
      </c>
      <c r="C450" s="105">
        <v>16.2027</v>
      </c>
      <c r="D450" s="105">
        <v>9.4162999999999997</v>
      </c>
      <c r="E450" s="105">
        <v>3.0926</v>
      </c>
      <c r="F450" s="105">
        <v>6.5616000000000003</v>
      </c>
      <c r="G450" s="105">
        <v>4.7317999999999998</v>
      </c>
      <c r="H450" s="105">
        <v>2.9719000000000002</v>
      </c>
      <c r="I450" s="105">
        <v>2.8001</v>
      </c>
      <c r="J450" s="105">
        <v>0.24490000000000001</v>
      </c>
      <c r="K450" s="105">
        <v>1.1233</v>
      </c>
      <c r="L450" s="105">
        <v>96.816199999999995</v>
      </c>
      <c r="M450" s="187"/>
      <c r="N450" s="105"/>
      <c r="O450" s="105">
        <v>51.304533745385598</v>
      </c>
      <c r="P450" s="105">
        <v>16.735525666159177</v>
      </c>
      <c r="Q450" s="105">
        <v>9.7259549538197128</v>
      </c>
      <c r="R450" s="105">
        <v>3.1943001274580078</v>
      </c>
      <c r="S450" s="105">
        <v>6.777378166050724</v>
      </c>
      <c r="T450" s="105">
        <v>4.8874052069798237</v>
      </c>
      <c r="U450" s="105">
        <v>3.0696309088768206</v>
      </c>
      <c r="V450" s="105">
        <v>2.8921812671846245</v>
      </c>
      <c r="W450" s="105">
        <v>0.25295353463573245</v>
      </c>
      <c r="X450" s="105">
        <v>1.1602397119490333</v>
      </c>
      <c r="Y450" s="105"/>
      <c r="Z450" s="105">
        <f t="shared" si="132"/>
        <v>7.9570361158566438</v>
      </c>
    </row>
    <row r="451" spans="1:26">
      <c r="A451" s="106" t="s">
        <v>76</v>
      </c>
      <c r="B451" s="105">
        <v>49.334099999999999</v>
      </c>
      <c r="C451" s="105">
        <v>16.0839</v>
      </c>
      <c r="D451" s="105">
        <v>9.5396999999999998</v>
      </c>
      <c r="E451" s="105">
        <v>3.1514000000000002</v>
      </c>
      <c r="F451" s="105">
        <v>6.5141999999999998</v>
      </c>
      <c r="G451" s="105">
        <v>4.742</v>
      </c>
      <c r="H451" s="105">
        <v>2.8824000000000001</v>
      </c>
      <c r="I451" s="105">
        <v>2.5484</v>
      </c>
      <c r="J451" s="105">
        <v>0.17680000000000001</v>
      </c>
      <c r="K451" s="105">
        <v>1.4088000000000001</v>
      </c>
      <c r="L451" s="105">
        <v>96.381699999999995</v>
      </c>
      <c r="M451" s="188"/>
      <c r="N451" s="105"/>
      <c r="O451" s="105">
        <v>51.186169158668093</v>
      </c>
      <c r="P451" s="105">
        <v>16.687711463898232</v>
      </c>
      <c r="Q451" s="105">
        <v>9.8978333023800165</v>
      </c>
      <c r="R451" s="105">
        <v>3.2697078387287215</v>
      </c>
      <c r="S451" s="105">
        <v>6.7587519207484403</v>
      </c>
      <c r="T451" s="105">
        <v>4.9200211243420693</v>
      </c>
      <c r="U451" s="105">
        <v>2.9906092131597601</v>
      </c>
      <c r="V451" s="105">
        <v>2.6440703992562908</v>
      </c>
      <c r="W451" s="105">
        <v>0.18343731226986038</v>
      </c>
      <c r="X451" s="105">
        <v>1.4616882665485256</v>
      </c>
      <c r="Y451" s="105"/>
      <c r="Z451" s="105">
        <f t="shared" si="132"/>
        <v>7.9106303375018294</v>
      </c>
    </row>
    <row r="452" spans="1:26">
      <c r="A452" s="106"/>
      <c r="B452" s="105"/>
      <c r="C452" s="105"/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  <c r="O452" s="105"/>
      <c r="P452" s="105"/>
      <c r="Q452" s="105"/>
      <c r="R452" s="105"/>
      <c r="S452" s="105"/>
      <c r="T452" s="105"/>
      <c r="U452" s="105"/>
      <c r="V452" s="105"/>
      <c r="W452" s="105"/>
      <c r="X452" s="105"/>
      <c r="Y452" s="105"/>
      <c r="Z452" s="105"/>
    </row>
    <row r="453" spans="1:26">
      <c r="A453" s="109" t="s">
        <v>140</v>
      </c>
      <c r="B453" s="109">
        <f t="shared" ref="B453:L453" si="133">AVERAGE(B441:B451)</f>
        <v>49.451781818181807</v>
      </c>
      <c r="C453" s="109">
        <f t="shared" si="133"/>
        <v>16.249163636363633</v>
      </c>
      <c r="D453" s="109">
        <f t="shared" si="133"/>
        <v>9.5206272727272747</v>
      </c>
      <c r="E453" s="109">
        <f t="shared" si="133"/>
        <v>3.1191545454545451</v>
      </c>
      <c r="F453" s="109">
        <f t="shared" si="133"/>
        <v>6.5513818181818184</v>
      </c>
      <c r="G453" s="109">
        <f t="shared" si="133"/>
        <v>4.7937363636363637</v>
      </c>
      <c r="H453" s="109">
        <f t="shared" si="133"/>
        <v>2.8748363636363634</v>
      </c>
      <c r="I453" s="109">
        <f t="shared" si="133"/>
        <v>2.626927272727273</v>
      </c>
      <c r="J453" s="109">
        <f t="shared" si="133"/>
        <v>0.22340909090909092</v>
      </c>
      <c r="K453" s="109">
        <f t="shared" si="133"/>
        <v>1.1849090909090909</v>
      </c>
      <c r="L453" s="109">
        <f t="shared" si="133"/>
        <v>96.60632727272727</v>
      </c>
      <c r="M453" s="105"/>
      <c r="N453" s="105"/>
      <c r="O453" s="109">
        <f t="shared" ref="O453:X453" si="134">AVERAGE(O441:O451)</f>
        <v>51.18843491597363</v>
      </c>
      <c r="P453" s="109">
        <f t="shared" si="134"/>
        <v>16.81998981667434</v>
      </c>
      <c r="Q453" s="109">
        <f t="shared" si="134"/>
        <v>9.8552885206013698</v>
      </c>
      <c r="R453" s="109">
        <f t="shared" si="134"/>
        <v>3.2287756151247278</v>
      </c>
      <c r="S453" s="109">
        <f t="shared" si="134"/>
        <v>6.7817031669238244</v>
      </c>
      <c r="T453" s="109">
        <f t="shared" si="134"/>
        <v>4.9620859542403046</v>
      </c>
      <c r="U453" s="109">
        <f t="shared" si="134"/>
        <v>2.9759357940484947</v>
      </c>
      <c r="V453" s="109">
        <f t="shared" si="134"/>
        <v>2.7193251532038616</v>
      </c>
      <c r="W453" s="109">
        <f t="shared" si="134"/>
        <v>0.23116515498876025</v>
      </c>
      <c r="X453" s="109">
        <f t="shared" si="134"/>
        <v>1.2265243617448991</v>
      </c>
      <c r="Y453" s="105"/>
      <c r="Z453" s="109">
        <f>AVERAGE(Z441:Z451)</f>
        <v>7.9380217482887989</v>
      </c>
    </row>
    <row r="454" spans="1:26">
      <c r="A454" s="106"/>
      <c r="B454" s="105"/>
      <c r="C454" s="105"/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  <c r="O454" s="105"/>
      <c r="P454" s="105"/>
      <c r="Q454" s="105"/>
      <c r="R454" s="105"/>
      <c r="S454" s="105"/>
      <c r="T454" s="105"/>
      <c r="U454" s="105"/>
      <c r="V454" s="105"/>
      <c r="W454" s="105"/>
      <c r="X454" s="105"/>
      <c r="Y454" s="105"/>
      <c r="Z454" s="105"/>
    </row>
    <row r="455" spans="1:26">
      <c r="A455" s="106" t="s">
        <v>77</v>
      </c>
      <c r="B455" s="105">
        <v>49.486400000000003</v>
      </c>
      <c r="C455" s="105">
        <v>16.236799999999999</v>
      </c>
      <c r="D455" s="105">
        <v>9.6282999999999994</v>
      </c>
      <c r="E455" s="105">
        <v>2.9916999999999998</v>
      </c>
      <c r="F455" s="105">
        <v>5.9124999999999996</v>
      </c>
      <c r="G455" s="105">
        <v>5.0625</v>
      </c>
      <c r="H455" s="105">
        <v>3.0788000000000002</v>
      </c>
      <c r="I455" s="105">
        <v>2.3948999999999998</v>
      </c>
      <c r="J455" s="105">
        <v>0.15959999999999999</v>
      </c>
      <c r="K455" s="105">
        <v>1.2696000000000001</v>
      </c>
      <c r="L455" s="105">
        <v>96.221000000000004</v>
      </c>
      <c r="M455" s="189" t="s">
        <v>169</v>
      </c>
      <c r="N455" s="105"/>
      <c r="O455" s="105">
        <v>51.429937331767498</v>
      </c>
      <c r="P455" s="105">
        <v>16.874486858378106</v>
      </c>
      <c r="Q455" s="105">
        <v>10.006443499859698</v>
      </c>
      <c r="R455" s="105">
        <v>3.109196537138462</v>
      </c>
      <c r="S455" s="105">
        <v>6.144708535558765</v>
      </c>
      <c r="T455" s="105">
        <v>5.2613254902775903</v>
      </c>
      <c r="U455" s="105">
        <v>3.19971731742551</v>
      </c>
      <c r="V455" s="105">
        <v>2.4889577119339852</v>
      </c>
      <c r="W455" s="105">
        <v>0.16586815767867719</v>
      </c>
      <c r="X455" s="105">
        <v>1.3194624873988008</v>
      </c>
      <c r="Y455" s="105"/>
      <c r="Z455" s="105">
        <f t="shared" ref="Z455:Z464" si="135">SUM(T455,U455)</f>
        <v>8.4610428077030999</v>
      </c>
    </row>
    <row r="456" spans="1:26">
      <c r="A456" s="106" t="s">
        <v>77</v>
      </c>
      <c r="B456" s="105">
        <v>49.1113</v>
      </c>
      <c r="C456" s="105">
        <v>16.0581</v>
      </c>
      <c r="D456" s="105">
        <v>9.4619999999999997</v>
      </c>
      <c r="E456" s="105">
        <v>2.9971999999999999</v>
      </c>
      <c r="F456" s="105">
        <v>5.8818000000000001</v>
      </c>
      <c r="G456" s="105">
        <v>4.9927999999999999</v>
      </c>
      <c r="H456" s="105">
        <v>3.0400999999999998</v>
      </c>
      <c r="I456" s="105">
        <v>2.3759999999999999</v>
      </c>
      <c r="J456" s="105">
        <v>0.219</v>
      </c>
      <c r="K456" s="105">
        <v>1.1914</v>
      </c>
      <c r="L456" s="105">
        <v>95.355099999999993</v>
      </c>
      <c r="M456" s="187"/>
      <c r="N456" s="105"/>
      <c r="O456" s="105">
        <v>51.503590264180943</v>
      </c>
      <c r="P456" s="105">
        <v>16.84031582998707</v>
      </c>
      <c r="Q456" s="105">
        <v>9.9229092098901912</v>
      </c>
      <c r="R456" s="105">
        <v>3.143198423576715</v>
      </c>
      <c r="S456" s="105">
        <v>6.168311920390205</v>
      </c>
      <c r="T456" s="105">
        <v>5.2360073032276206</v>
      </c>
      <c r="U456" s="105">
        <v>3.18818815144654</v>
      </c>
      <c r="V456" s="105">
        <v>2.4917387743287986</v>
      </c>
      <c r="W456" s="105">
        <v>0.22966784157323522</v>
      </c>
      <c r="X456" s="105">
        <v>1.2494350066226139</v>
      </c>
      <c r="Y456" s="105"/>
      <c r="Z456" s="105">
        <f t="shared" si="135"/>
        <v>8.4241954546741606</v>
      </c>
    </row>
    <row r="457" spans="1:26">
      <c r="A457" s="106" t="s">
        <v>77</v>
      </c>
      <c r="B457" s="105">
        <v>49.592300000000002</v>
      </c>
      <c r="C457" s="105">
        <v>16.1494</v>
      </c>
      <c r="D457" s="105">
        <v>9.5030999999999999</v>
      </c>
      <c r="E457" s="105">
        <v>2.9964</v>
      </c>
      <c r="F457" s="105">
        <v>5.8799000000000001</v>
      </c>
      <c r="G457" s="105">
        <v>5.1478999999999999</v>
      </c>
      <c r="H457" s="105">
        <v>3.0434999999999999</v>
      </c>
      <c r="I457" s="105">
        <v>2.4266000000000001</v>
      </c>
      <c r="J457" s="105">
        <v>0.19470000000000001</v>
      </c>
      <c r="K457" s="105">
        <v>1.2534000000000001</v>
      </c>
      <c r="L457" s="105">
        <v>96.242800000000003</v>
      </c>
      <c r="M457" s="187"/>
      <c r="N457" s="105"/>
      <c r="O457" s="105">
        <v>51.528322118641597</v>
      </c>
      <c r="P457" s="105">
        <v>16.779852622741647</v>
      </c>
      <c r="Q457" s="105">
        <v>9.8740892825229523</v>
      </c>
      <c r="R457" s="105">
        <v>3.1133757538226234</v>
      </c>
      <c r="S457" s="105">
        <v>6.1094440311379135</v>
      </c>
      <c r="T457" s="105">
        <v>5.3488676555544936</v>
      </c>
      <c r="U457" s="105">
        <v>3.1623144796286056</v>
      </c>
      <c r="V457" s="105">
        <v>2.5213314658343271</v>
      </c>
      <c r="W457" s="105">
        <v>0.20230084744001631</v>
      </c>
      <c r="X457" s="105">
        <v>1.3023311873719385</v>
      </c>
      <c r="Y457" s="105"/>
      <c r="Z457" s="105">
        <f t="shared" si="135"/>
        <v>8.5111821351830983</v>
      </c>
    </row>
    <row r="458" spans="1:26">
      <c r="A458" s="106" t="s">
        <v>77</v>
      </c>
      <c r="B458" s="105">
        <v>49.570399999999999</v>
      </c>
      <c r="C458" s="105">
        <v>16.275400000000001</v>
      </c>
      <c r="D458" s="105">
        <v>9.6204999999999998</v>
      </c>
      <c r="E458" s="105">
        <v>3.0112000000000001</v>
      </c>
      <c r="F458" s="105">
        <v>5.9932999999999996</v>
      </c>
      <c r="G458" s="105">
        <v>5.2518000000000002</v>
      </c>
      <c r="H458" s="105">
        <v>3.0989</v>
      </c>
      <c r="I458" s="105">
        <v>2.4457</v>
      </c>
      <c r="J458" s="105">
        <v>0.20019999999999999</v>
      </c>
      <c r="K458" s="105">
        <v>1.3152999999999999</v>
      </c>
      <c r="L458" s="105">
        <v>96.929400000000001</v>
      </c>
      <c r="M458" s="187"/>
      <c r="N458" s="105"/>
      <c r="O458" s="105">
        <v>51.140727168433934</v>
      </c>
      <c r="P458" s="105">
        <v>16.79098395326908</v>
      </c>
      <c r="Q458" s="105">
        <v>9.9252651930167737</v>
      </c>
      <c r="R458" s="105">
        <v>3.1065909827152547</v>
      </c>
      <c r="S458" s="105">
        <v>6.1831601144750712</v>
      </c>
      <c r="T458" s="105">
        <v>5.4181703384112563</v>
      </c>
      <c r="U458" s="105">
        <v>3.1970692070723636</v>
      </c>
      <c r="V458" s="105">
        <v>2.5231766626018524</v>
      </c>
      <c r="W458" s="105">
        <v>0.20654208114359524</v>
      </c>
      <c r="X458" s="105">
        <v>1.3569670296112426</v>
      </c>
      <c r="Y458" s="105"/>
      <c r="Z458" s="105">
        <f t="shared" si="135"/>
        <v>8.6152395454836199</v>
      </c>
    </row>
    <row r="459" spans="1:26">
      <c r="A459" s="106" t="s">
        <v>77</v>
      </c>
      <c r="B459" s="105">
        <v>49.751100000000001</v>
      </c>
      <c r="C459" s="105">
        <v>16.3413</v>
      </c>
      <c r="D459" s="105">
        <v>9.5175000000000001</v>
      </c>
      <c r="E459" s="105">
        <v>2.9815999999999998</v>
      </c>
      <c r="F459" s="105">
        <v>5.8883999999999999</v>
      </c>
      <c r="G459" s="105">
        <v>5.1599000000000004</v>
      </c>
      <c r="H459" s="105">
        <v>3.0219</v>
      </c>
      <c r="I459" s="105">
        <v>2.4607999999999999</v>
      </c>
      <c r="J459" s="105">
        <v>0.2104</v>
      </c>
      <c r="K459" s="105">
        <v>1.3556999999999999</v>
      </c>
      <c r="L459" s="105">
        <v>96.728999999999999</v>
      </c>
      <c r="M459" s="187"/>
      <c r="N459" s="105"/>
      <c r="O459" s="105">
        <v>51.433489439568284</v>
      </c>
      <c r="P459" s="105">
        <v>16.893899451043637</v>
      </c>
      <c r="Q459" s="105">
        <v>9.8393449741029073</v>
      </c>
      <c r="R459" s="105">
        <v>3.0824261596832385</v>
      </c>
      <c r="S459" s="105">
        <v>6.0875228731817757</v>
      </c>
      <c r="T459" s="105">
        <v>5.3343878257813069</v>
      </c>
      <c r="U459" s="105">
        <v>3.1240889495394351</v>
      </c>
      <c r="V459" s="105">
        <v>2.5440147215416262</v>
      </c>
      <c r="W459" s="105">
        <v>0.21751491279760984</v>
      </c>
      <c r="X459" s="105">
        <v>1.401544521291443</v>
      </c>
      <c r="Y459" s="105"/>
      <c r="Z459" s="105">
        <f t="shared" si="135"/>
        <v>8.4584767753207419</v>
      </c>
    </row>
    <row r="460" spans="1:26">
      <c r="A460" s="106" t="s">
        <v>77</v>
      </c>
      <c r="B460" s="105">
        <v>49.976700000000001</v>
      </c>
      <c r="C460" s="105">
        <v>16.692</v>
      </c>
      <c r="D460" s="105">
        <v>9.7101000000000006</v>
      </c>
      <c r="E460" s="105">
        <v>3.0061</v>
      </c>
      <c r="F460" s="105">
        <v>6.0072000000000001</v>
      </c>
      <c r="G460" s="105">
        <v>5.2439</v>
      </c>
      <c r="H460" s="105">
        <v>3.0474999999999999</v>
      </c>
      <c r="I460" s="105">
        <v>2.3765000000000001</v>
      </c>
      <c r="J460" s="105">
        <v>0.1913</v>
      </c>
      <c r="K460" s="105">
        <v>1.3643000000000001</v>
      </c>
      <c r="L460" s="105">
        <v>97.615600000000001</v>
      </c>
      <c r="M460" s="187"/>
      <c r="N460" s="105"/>
      <c r="O460" s="105">
        <f t="shared" ref="O460:X460" si="136">(100*B460)/$L460</f>
        <v>51.197452046599111</v>
      </c>
      <c r="P460" s="105">
        <f t="shared" si="136"/>
        <v>17.099725863489034</v>
      </c>
      <c r="Q460" s="105">
        <f t="shared" si="136"/>
        <v>9.9472830162392079</v>
      </c>
      <c r="R460" s="105">
        <f t="shared" si="136"/>
        <v>3.0795282721204398</v>
      </c>
      <c r="S460" s="105">
        <f t="shared" si="136"/>
        <v>6.1539344121226529</v>
      </c>
      <c r="T460" s="105">
        <f t="shared" si="136"/>
        <v>5.371989722954118</v>
      </c>
      <c r="U460" s="105">
        <f t="shared" si="136"/>
        <v>3.1219395260593594</v>
      </c>
      <c r="V460" s="105">
        <f t="shared" si="136"/>
        <v>2.4345493957932955</v>
      </c>
      <c r="W460" s="105">
        <f t="shared" si="136"/>
        <v>0.1959727748433652</v>
      </c>
      <c r="X460" s="105">
        <f t="shared" si="136"/>
        <v>1.3976249697794205</v>
      </c>
      <c r="Y460" s="105"/>
      <c r="Z460" s="105">
        <f t="shared" si="135"/>
        <v>8.4939292490134779</v>
      </c>
    </row>
    <row r="461" spans="1:26">
      <c r="A461" s="106" t="s">
        <v>77</v>
      </c>
      <c r="B461" s="105">
        <v>50.203000000000003</v>
      </c>
      <c r="C461" s="105">
        <v>16.665900000000001</v>
      </c>
      <c r="D461" s="105">
        <v>9.9236000000000004</v>
      </c>
      <c r="E461" s="105">
        <v>3.0430999999999999</v>
      </c>
      <c r="F461" s="105">
        <v>5.9244000000000003</v>
      </c>
      <c r="G461" s="105">
        <v>5.3274999999999997</v>
      </c>
      <c r="H461" s="105">
        <v>3.1616</v>
      </c>
      <c r="I461" s="105">
        <v>2.3233999999999999</v>
      </c>
      <c r="J461" s="105">
        <v>0.16489999999999999</v>
      </c>
      <c r="K461" s="105">
        <v>1.2952999999999999</v>
      </c>
      <c r="L461" s="105">
        <v>98.032799999999995</v>
      </c>
      <c r="M461" s="187"/>
      <c r="N461" s="105"/>
      <c r="O461" s="105">
        <f t="shared" ref="O461:X461" si="137">(100*B461)/$L461</f>
        <v>51.210411209309541</v>
      </c>
      <c r="P461" s="105">
        <f t="shared" si="137"/>
        <v>17.000330501628028</v>
      </c>
      <c r="Q461" s="105">
        <f t="shared" si="137"/>
        <v>10.122734431741215</v>
      </c>
      <c r="R461" s="105">
        <f t="shared" si="137"/>
        <v>3.1041651365665373</v>
      </c>
      <c r="S461" s="105">
        <f t="shared" si="137"/>
        <v>6.0432834724704394</v>
      </c>
      <c r="T461" s="105">
        <f t="shared" si="137"/>
        <v>5.4344056275042645</v>
      </c>
      <c r="U461" s="105">
        <f t="shared" si="137"/>
        <v>3.2250430468169835</v>
      </c>
      <c r="V461" s="105">
        <f t="shared" si="137"/>
        <v>2.3700230943112919</v>
      </c>
      <c r="W461" s="105">
        <f t="shared" si="137"/>
        <v>0.16820900759745716</v>
      </c>
      <c r="X461" s="105">
        <f t="shared" si="137"/>
        <v>1.3212924653789344</v>
      </c>
      <c r="Y461" s="105"/>
      <c r="Z461" s="105">
        <f t="shared" si="135"/>
        <v>8.6594486743212471</v>
      </c>
    </row>
    <row r="462" spans="1:26">
      <c r="A462" s="106" t="s">
        <v>77</v>
      </c>
      <c r="B462" s="105">
        <v>49.737200000000001</v>
      </c>
      <c r="C462" s="105">
        <v>16.599299999999999</v>
      </c>
      <c r="D462" s="105">
        <v>9.6361000000000008</v>
      </c>
      <c r="E462" s="105">
        <v>3.0261</v>
      </c>
      <c r="F462" s="105">
        <v>5.9522000000000004</v>
      </c>
      <c r="G462" s="105">
        <v>5.2168000000000001</v>
      </c>
      <c r="H462" s="105">
        <v>2.9940000000000002</v>
      </c>
      <c r="I462" s="105">
        <v>2.4018000000000002</v>
      </c>
      <c r="J462" s="105">
        <v>0.2079</v>
      </c>
      <c r="K462" s="105">
        <v>1.2724</v>
      </c>
      <c r="L462" s="105">
        <v>97.043899999999994</v>
      </c>
      <c r="M462" s="187"/>
      <c r="N462" s="105"/>
      <c r="O462" s="105">
        <f t="shared" ref="O462:X462" si="138">(100*B462)/$L462</f>
        <v>51.252268303314281</v>
      </c>
      <c r="P462" s="105">
        <f t="shared" si="138"/>
        <v>17.104939104879339</v>
      </c>
      <c r="Q462" s="105">
        <f t="shared" si="138"/>
        <v>9.9296297861071139</v>
      </c>
      <c r="R462" s="105">
        <f t="shared" si="138"/>
        <v>3.1182794590901648</v>
      </c>
      <c r="S462" s="105">
        <f t="shared" si="138"/>
        <v>6.1335127710242485</v>
      </c>
      <c r="T462" s="105">
        <f t="shared" si="138"/>
        <v>5.3757114048384302</v>
      </c>
      <c r="U462" s="105">
        <f t="shared" si="138"/>
        <v>3.0852016458530631</v>
      </c>
      <c r="V462" s="105">
        <f t="shared" si="138"/>
        <v>2.4749623623947516</v>
      </c>
      <c r="W462" s="105">
        <f t="shared" si="138"/>
        <v>0.21423293993749221</v>
      </c>
      <c r="X462" s="105">
        <f t="shared" si="138"/>
        <v>1.3111591764139734</v>
      </c>
      <c r="Y462" s="105"/>
      <c r="Z462" s="105">
        <f t="shared" si="135"/>
        <v>8.4609130506914934</v>
      </c>
    </row>
    <row r="463" spans="1:26">
      <c r="A463" s="106" t="s">
        <v>77</v>
      </c>
      <c r="B463" s="105">
        <v>49.999499999999998</v>
      </c>
      <c r="C463" s="105">
        <v>16.593699999999998</v>
      </c>
      <c r="D463" s="105">
        <v>9.5883000000000003</v>
      </c>
      <c r="E463" s="105">
        <v>3.0057999999999998</v>
      </c>
      <c r="F463" s="105">
        <v>6.0244</v>
      </c>
      <c r="G463" s="105">
        <v>5.4230999999999998</v>
      </c>
      <c r="H463" s="105">
        <v>3.1114999999999999</v>
      </c>
      <c r="I463" s="105">
        <v>2.3475999999999999</v>
      </c>
      <c r="J463" s="105">
        <v>0.18049999999999999</v>
      </c>
      <c r="K463" s="105">
        <v>1.4137</v>
      </c>
      <c r="L463" s="105">
        <v>97.688199999999995</v>
      </c>
      <c r="M463" s="187"/>
      <c r="N463" s="105"/>
      <c r="O463" s="105">
        <f t="shared" ref="O463:X463" si="139">(100*B463)/$L463</f>
        <v>51.1827426444545</v>
      </c>
      <c r="P463" s="105">
        <f t="shared" si="139"/>
        <v>16.986391396299656</v>
      </c>
      <c r="Q463" s="105">
        <f t="shared" si="139"/>
        <v>9.8152079780362431</v>
      </c>
      <c r="R463" s="105">
        <f t="shared" si="139"/>
        <v>3.0769325261392879</v>
      </c>
      <c r="S463" s="105">
        <f t="shared" si="139"/>
        <v>6.1669679654246892</v>
      </c>
      <c r="T463" s="105">
        <f t="shared" si="139"/>
        <v>5.5514381470842942</v>
      </c>
      <c r="U463" s="105">
        <f t="shared" si="139"/>
        <v>3.1851339261036644</v>
      </c>
      <c r="V463" s="105">
        <f t="shared" si="139"/>
        <v>2.4031561642040695</v>
      </c>
      <c r="W463" s="105">
        <f t="shared" si="139"/>
        <v>0.18477154866196738</v>
      </c>
      <c r="X463" s="105">
        <f t="shared" si="139"/>
        <v>1.4471553370826775</v>
      </c>
      <c r="Y463" s="105"/>
      <c r="Z463" s="105">
        <f t="shared" si="135"/>
        <v>8.7365720731879577</v>
      </c>
    </row>
    <row r="464" spans="1:26">
      <c r="A464" s="106" t="s">
        <v>77</v>
      </c>
      <c r="B464" s="105">
        <v>50.3155</v>
      </c>
      <c r="C464" s="105">
        <v>16.6297</v>
      </c>
      <c r="D464" s="105">
        <v>9.5472000000000001</v>
      </c>
      <c r="E464" s="105">
        <v>2.9731000000000001</v>
      </c>
      <c r="F464" s="105">
        <v>6.0778999999999996</v>
      </c>
      <c r="G464" s="105">
        <v>5.2344999999999997</v>
      </c>
      <c r="H464" s="105">
        <v>3.0758000000000001</v>
      </c>
      <c r="I464" s="105">
        <v>2.4056000000000002</v>
      </c>
      <c r="J464" s="105">
        <v>0.23300000000000001</v>
      </c>
      <c r="K464" s="105">
        <v>1.3642000000000001</v>
      </c>
      <c r="L464" s="105">
        <v>97.8566</v>
      </c>
      <c r="M464" s="188"/>
      <c r="N464" s="105"/>
      <c r="O464" s="105">
        <f t="shared" ref="O464:X464" si="140">(100*B464)/$L464</f>
        <v>51.417584506308209</v>
      </c>
      <c r="P464" s="105">
        <f t="shared" si="140"/>
        <v>16.993948287596339</v>
      </c>
      <c r="Q464" s="105">
        <f t="shared" si="140"/>
        <v>9.7563168963565055</v>
      </c>
      <c r="R464" s="105">
        <f t="shared" si="140"/>
        <v>3.038221233928013</v>
      </c>
      <c r="S464" s="105">
        <f t="shared" si="140"/>
        <v>6.2110271560630554</v>
      </c>
      <c r="T464" s="105">
        <f t="shared" si="140"/>
        <v>5.3491537617288962</v>
      </c>
      <c r="U464" s="105">
        <f t="shared" si="140"/>
        <v>3.1431707212390374</v>
      </c>
      <c r="V464" s="105">
        <f t="shared" si="140"/>
        <v>2.4582910094975712</v>
      </c>
      <c r="W464" s="105">
        <f t="shared" si="140"/>
        <v>0.23810351064721236</v>
      </c>
      <c r="X464" s="105">
        <f t="shared" si="140"/>
        <v>1.3940807262872408</v>
      </c>
      <c r="Y464" s="105"/>
      <c r="Z464" s="105">
        <f t="shared" si="135"/>
        <v>8.4923244829679341</v>
      </c>
    </row>
    <row r="465" spans="1:26">
      <c r="A465" s="106"/>
      <c r="B465" s="105"/>
      <c r="C465" s="105"/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  <c r="O465" s="105"/>
      <c r="P465" s="105"/>
      <c r="Q465" s="105"/>
      <c r="R465" s="105"/>
      <c r="S465" s="105"/>
      <c r="T465" s="105"/>
      <c r="U465" s="105"/>
      <c r="V465" s="105"/>
      <c r="W465" s="105"/>
      <c r="X465" s="105"/>
      <c r="Y465" s="105"/>
      <c r="Z465" s="105"/>
    </row>
    <row r="466" spans="1:26">
      <c r="A466" s="109" t="s">
        <v>140</v>
      </c>
      <c r="B466" s="109">
        <f t="shared" ref="B466:L466" si="141">AVERAGE(B455:B464)</f>
        <v>49.774340000000002</v>
      </c>
      <c r="C466" s="109">
        <f t="shared" si="141"/>
        <v>16.424160000000001</v>
      </c>
      <c r="D466" s="109">
        <f t="shared" si="141"/>
        <v>9.613669999999999</v>
      </c>
      <c r="E466" s="109">
        <f t="shared" si="141"/>
        <v>3.0032299999999998</v>
      </c>
      <c r="F466" s="109">
        <f t="shared" si="141"/>
        <v>5.9541999999999993</v>
      </c>
      <c r="G466" s="109">
        <f t="shared" si="141"/>
        <v>5.2060699999999986</v>
      </c>
      <c r="H466" s="109">
        <f t="shared" si="141"/>
        <v>3.0673599999999999</v>
      </c>
      <c r="I466" s="109">
        <f t="shared" si="141"/>
        <v>2.3958900000000001</v>
      </c>
      <c r="J466" s="109">
        <f t="shared" si="141"/>
        <v>0.19614999999999999</v>
      </c>
      <c r="K466" s="109">
        <f t="shared" si="141"/>
        <v>1.3095300000000001</v>
      </c>
      <c r="L466" s="109">
        <f t="shared" si="141"/>
        <v>96.971440000000001</v>
      </c>
      <c r="M466" s="105"/>
      <c r="N466" s="105"/>
      <c r="O466" s="109">
        <f t="shared" ref="O466:X466" si="142">AVERAGE(O455:O464)</f>
        <v>51.329652503257783</v>
      </c>
      <c r="P466" s="109">
        <f t="shared" si="142"/>
        <v>16.936487386931194</v>
      </c>
      <c r="Q466" s="109">
        <f t="shared" si="142"/>
        <v>9.9139224267872823</v>
      </c>
      <c r="R466" s="109">
        <f t="shared" si="142"/>
        <v>3.0971914484780738</v>
      </c>
      <c r="S466" s="109">
        <f t="shared" si="142"/>
        <v>6.1401873251848818</v>
      </c>
      <c r="T466" s="109">
        <f t="shared" si="142"/>
        <v>5.368145727736227</v>
      </c>
      <c r="U466" s="109">
        <f t="shared" si="142"/>
        <v>3.1631866971184559</v>
      </c>
      <c r="V466" s="109">
        <f t="shared" si="142"/>
        <v>2.4710201362441571</v>
      </c>
      <c r="W466" s="109">
        <f t="shared" si="142"/>
        <v>0.20231836223206284</v>
      </c>
      <c r="X466" s="109">
        <f t="shared" si="142"/>
        <v>1.3501052907238287</v>
      </c>
      <c r="Y466" s="105"/>
      <c r="Z466" s="109">
        <f>AVERAGE(Z455:Z464)</f>
        <v>8.531332424854682</v>
      </c>
    </row>
    <row r="467" spans="1:26">
      <c r="A467" s="106"/>
      <c r="B467" s="105"/>
      <c r="C467" s="105"/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  <c r="O467" s="105"/>
      <c r="P467" s="105"/>
      <c r="Q467" s="105"/>
      <c r="R467" s="105"/>
      <c r="S467" s="105"/>
      <c r="T467" s="105"/>
      <c r="U467" s="105"/>
      <c r="V467" s="105"/>
      <c r="W467" s="105"/>
      <c r="X467" s="105"/>
      <c r="Y467" s="105"/>
      <c r="Z467" s="105"/>
    </row>
    <row r="468" spans="1:26">
      <c r="A468" s="106" t="s">
        <v>78</v>
      </c>
      <c r="B468" s="105">
        <v>48.780799999999999</v>
      </c>
      <c r="C468" s="105">
        <v>16.024899999999999</v>
      </c>
      <c r="D468" s="105">
        <v>10.1572</v>
      </c>
      <c r="E468" s="105">
        <v>3.2896000000000001</v>
      </c>
      <c r="F468" s="105">
        <v>6.3318000000000003</v>
      </c>
      <c r="G468" s="105">
        <v>4.9527000000000001</v>
      </c>
      <c r="H468" s="105">
        <v>2.9068999999999998</v>
      </c>
      <c r="I468" s="105">
        <v>2.6522000000000001</v>
      </c>
      <c r="J468" s="105">
        <v>0.24529999999999999</v>
      </c>
      <c r="K468" s="105">
        <v>1.5235000000000001</v>
      </c>
      <c r="L468" s="105">
        <v>96.864900000000006</v>
      </c>
      <c r="M468" s="189" t="s">
        <v>171</v>
      </c>
      <c r="N468" s="105"/>
      <c r="O468" s="105">
        <v>50.359624590537955</v>
      </c>
      <c r="P468" s="105">
        <v>16.54355705730352</v>
      </c>
      <c r="Q468" s="105">
        <v>10.48594485721866</v>
      </c>
      <c r="R468" s="105">
        <v>3.3960701967379303</v>
      </c>
      <c r="S468" s="105">
        <v>6.5367331200465797</v>
      </c>
      <c r="T468" s="105">
        <v>5.1129975873613658</v>
      </c>
      <c r="U468" s="105">
        <v>3.0009838445092076</v>
      </c>
      <c r="V468" s="105">
        <v>2.7380403014920782</v>
      </c>
      <c r="W468" s="105">
        <v>0.25323930546565365</v>
      </c>
      <c r="X468" s="105">
        <v>1.572809139327042</v>
      </c>
      <c r="Y468" s="105"/>
      <c r="Z468" s="105">
        <f t="shared" ref="Z468:Z480" si="143">SUM(T468,U468)</f>
        <v>8.1139814318705739</v>
      </c>
    </row>
    <row r="469" spans="1:26">
      <c r="A469" s="106" t="s">
        <v>78</v>
      </c>
      <c r="B469" s="105">
        <v>49.1599</v>
      </c>
      <c r="C469" s="105">
        <v>16.527100000000001</v>
      </c>
      <c r="D469" s="105">
        <v>10.2316</v>
      </c>
      <c r="E469" s="105">
        <v>3.3</v>
      </c>
      <c r="F469" s="105">
        <v>6.1719999999999997</v>
      </c>
      <c r="G469" s="105">
        <v>4.9892000000000003</v>
      </c>
      <c r="H469" s="105">
        <v>2.9453999999999998</v>
      </c>
      <c r="I469" s="105">
        <v>2.6656</v>
      </c>
      <c r="J469" s="105">
        <v>0.31409999999999999</v>
      </c>
      <c r="K469" s="105">
        <v>1.4619</v>
      </c>
      <c r="L469" s="105">
        <v>97.766900000000007</v>
      </c>
      <c r="M469" s="187"/>
      <c r="N469" s="105"/>
      <c r="O469" s="105">
        <v>50.282764412086301</v>
      </c>
      <c r="P469" s="105">
        <v>16.904596545456592</v>
      </c>
      <c r="Q469" s="105">
        <v>10.465300628331264</v>
      </c>
      <c r="R469" s="105">
        <v>3.3753755105255454</v>
      </c>
      <c r="S469" s="105">
        <v>6.3129750457465663</v>
      </c>
      <c r="T469" s="105">
        <v>5.1031586354891072</v>
      </c>
      <c r="U469" s="105">
        <v>3.0126760693036188</v>
      </c>
      <c r="V469" s="105">
        <v>2.7264851396536045</v>
      </c>
      <c r="W469" s="105">
        <v>0.3212743781382042</v>
      </c>
      <c r="X469" s="105">
        <v>1.4952913511628168</v>
      </c>
      <c r="Y469" s="105"/>
      <c r="Z469" s="105">
        <f t="shared" si="143"/>
        <v>8.1158347047927251</v>
      </c>
    </row>
    <row r="470" spans="1:26">
      <c r="A470" s="106" t="s">
        <v>78</v>
      </c>
      <c r="B470" s="105">
        <v>49.346499999999999</v>
      </c>
      <c r="C470" s="105">
        <v>16.088899999999999</v>
      </c>
      <c r="D470" s="105">
        <v>10.497999999999999</v>
      </c>
      <c r="E470" s="105">
        <v>3.2549999999999999</v>
      </c>
      <c r="F470" s="105">
        <v>6.2763999999999998</v>
      </c>
      <c r="G470" s="105">
        <v>5.0536000000000003</v>
      </c>
      <c r="H470" s="105">
        <v>2.8462999999999998</v>
      </c>
      <c r="I470" s="105">
        <v>2.6135000000000002</v>
      </c>
      <c r="J470" s="105">
        <v>0.24299999999999999</v>
      </c>
      <c r="K470" s="105">
        <v>1.5868</v>
      </c>
      <c r="L470" s="105">
        <v>97.8078</v>
      </c>
      <c r="M470" s="187"/>
      <c r="N470" s="105"/>
      <c r="O470" s="105">
        <v>50.452520146654969</v>
      </c>
      <c r="P470" s="105">
        <v>16.449506072112857</v>
      </c>
      <c r="Q470" s="105">
        <v>10.733295299556886</v>
      </c>
      <c r="R470" s="105">
        <v>3.3279554391367561</v>
      </c>
      <c r="S470" s="105">
        <v>6.4170751207981365</v>
      </c>
      <c r="T470" s="105">
        <v>5.1668680820957027</v>
      </c>
      <c r="U470" s="105">
        <v>2.9100951048893853</v>
      </c>
      <c r="V470" s="105">
        <v>2.6720772780902955</v>
      </c>
      <c r="W470" s="105">
        <v>0.24844644292173015</v>
      </c>
      <c r="X470" s="105">
        <v>1.6223654964123515</v>
      </c>
      <c r="Y470" s="105"/>
      <c r="Z470" s="105">
        <f t="shared" si="143"/>
        <v>8.076963186985088</v>
      </c>
    </row>
    <row r="471" spans="1:26">
      <c r="A471" s="106" t="s">
        <v>78</v>
      </c>
      <c r="B471" s="105">
        <v>48.902099999999997</v>
      </c>
      <c r="C471" s="105">
        <v>15.884600000000001</v>
      </c>
      <c r="D471" s="105">
        <v>9.9351000000000003</v>
      </c>
      <c r="E471" s="105">
        <v>3.2456999999999998</v>
      </c>
      <c r="F471" s="105">
        <v>6.3586999999999998</v>
      </c>
      <c r="G471" s="105">
        <v>5.0342000000000002</v>
      </c>
      <c r="H471" s="105">
        <v>2.9456000000000002</v>
      </c>
      <c r="I471" s="105">
        <v>2.5495000000000001</v>
      </c>
      <c r="J471" s="105">
        <v>0.1978</v>
      </c>
      <c r="K471" s="105">
        <v>1.5707</v>
      </c>
      <c r="L471" s="105">
        <v>96.679599999999994</v>
      </c>
      <c r="M471" s="187"/>
      <c r="N471" s="105"/>
      <c r="O471" s="105">
        <v>50.581611839519404</v>
      </c>
      <c r="P471" s="105">
        <v>16.430146587284185</v>
      </c>
      <c r="Q471" s="105">
        <v>10.276314755129315</v>
      </c>
      <c r="R471" s="105">
        <v>3.357171523258268</v>
      </c>
      <c r="S471" s="105">
        <v>6.5770855485541944</v>
      </c>
      <c r="T471" s="105">
        <v>5.2070964298569713</v>
      </c>
      <c r="U471" s="105">
        <v>3.0467647776780216</v>
      </c>
      <c r="V471" s="105">
        <v>2.6370609725319514</v>
      </c>
      <c r="W471" s="105">
        <v>0.20459331648041576</v>
      </c>
      <c r="X471" s="105">
        <v>1.6246447027087414</v>
      </c>
      <c r="Y471" s="105"/>
      <c r="Z471" s="105">
        <f t="shared" si="143"/>
        <v>8.2538612075349924</v>
      </c>
    </row>
    <row r="472" spans="1:26">
      <c r="A472" s="106" t="s">
        <v>78</v>
      </c>
      <c r="B472" s="105">
        <v>48.913899999999998</v>
      </c>
      <c r="C472" s="105">
        <v>16.2028</v>
      </c>
      <c r="D472" s="105">
        <v>10.283799999999999</v>
      </c>
      <c r="E472" s="105">
        <v>3.2810000000000001</v>
      </c>
      <c r="F472" s="105">
        <v>6.2252000000000001</v>
      </c>
      <c r="G472" s="105">
        <v>5.0084999999999997</v>
      </c>
      <c r="H472" s="105">
        <v>2.9579</v>
      </c>
      <c r="I472" s="105">
        <v>2.8233000000000001</v>
      </c>
      <c r="J472" s="105">
        <v>0.1618</v>
      </c>
      <c r="K472" s="105">
        <v>1.3758999999999999</v>
      </c>
      <c r="L472" s="105">
        <v>97.234099999999998</v>
      </c>
      <c r="M472" s="187"/>
      <c r="N472" s="105"/>
      <c r="O472" s="105">
        <v>50.305294130351385</v>
      </c>
      <c r="P472" s="105">
        <v>16.663701314662244</v>
      </c>
      <c r="Q472" s="105">
        <v>10.576330731708319</v>
      </c>
      <c r="R472" s="105">
        <v>3.3743306103517181</v>
      </c>
      <c r="S472" s="105">
        <v>6.4022806813658999</v>
      </c>
      <c r="T472" s="105">
        <v>5.1509706985512285</v>
      </c>
      <c r="U472" s="105">
        <v>3.0420397782259516</v>
      </c>
      <c r="V472" s="105">
        <v>2.9036109759847628</v>
      </c>
      <c r="W472" s="105">
        <v>0.16640252750835355</v>
      </c>
      <c r="X472" s="105">
        <v>1.4150385512901338</v>
      </c>
      <c r="Y472" s="105"/>
      <c r="Z472" s="105">
        <f t="shared" si="143"/>
        <v>8.1930104767771805</v>
      </c>
    </row>
    <row r="473" spans="1:26">
      <c r="A473" s="106" t="s">
        <v>78</v>
      </c>
      <c r="B473" s="105">
        <v>48.4557</v>
      </c>
      <c r="C473" s="105">
        <v>16.274699999999999</v>
      </c>
      <c r="D473" s="105">
        <v>9.8902000000000001</v>
      </c>
      <c r="E473" s="105">
        <v>3.1114000000000002</v>
      </c>
      <c r="F473" s="105">
        <v>7.3521000000000001</v>
      </c>
      <c r="G473" s="105">
        <v>4.9573999999999998</v>
      </c>
      <c r="H473" s="105">
        <v>2.6848999999999998</v>
      </c>
      <c r="I473" s="105">
        <v>2.8431000000000002</v>
      </c>
      <c r="J473" s="105">
        <v>0.1925</v>
      </c>
      <c r="K473" s="105">
        <v>1.7299</v>
      </c>
      <c r="L473" s="105">
        <v>97.491900000000001</v>
      </c>
      <c r="M473" s="187"/>
      <c r="N473" s="105"/>
      <c r="O473" s="105">
        <f t="shared" ref="O473:X473" si="144">(100*B473)/$L473</f>
        <v>49.702282958891963</v>
      </c>
      <c r="P473" s="105">
        <f t="shared" si="144"/>
        <v>16.693386835214003</v>
      </c>
      <c r="Q473" s="105">
        <f t="shared" si="144"/>
        <v>10.144637657077151</v>
      </c>
      <c r="R473" s="105">
        <f t="shared" si="144"/>
        <v>3.1914446225789019</v>
      </c>
      <c r="S473" s="105">
        <f t="shared" si="144"/>
        <v>7.5412418877876011</v>
      </c>
      <c r="T473" s="105">
        <f t="shared" si="144"/>
        <v>5.0849352612883738</v>
      </c>
      <c r="U473" s="105">
        <f t="shared" si="144"/>
        <v>2.7539723812952666</v>
      </c>
      <c r="V473" s="105">
        <f t="shared" si="144"/>
        <v>2.9162422724349408</v>
      </c>
      <c r="W473" s="105">
        <f t="shared" si="144"/>
        <v>0.19745230116553272</v>
      </c>
      <c r="X473" s="105">
        <f t="shared" si="144"/>
        <v>1.7744038222662601</v>
      </c>
      <c r="Y473" s="105"/>
      <c r="Z473" s="105">
        <f t="shared" si="143"/>
        <v>7.8389076425836404</v>
      </c>
    </row>
    <row r="474" spans="1:26">
      <c r="A474" s="106" t="s">
        <v>78</v>
      </c>
      <c r="B474" s="105">
        <v>48.902900000000002</v>
      </c>
      <c r="C474" s="105">
        <v>16.115400000000001</v>
      </c>
      <c r="D474" s="105">
        <v>10.026199999999999</v>
      </c>
      <c r="E474" s="105">
        <v>3.2669000000000001</v>
      </c>
      <c r="F474" s="105">
        <v>7.5373000000000001</v>
      </c>
      <c r="G474" s="105">
        <v>4.9589999999999996</v>
      </c>
      <c r="H474" s="105">
        <v>2.6377000000000002</v>
      </c>
      <c r="I474" s="105">
        <v>2.7149000000000001</v>
      </c>
      <c r="J474" s="105">
        <v>0.20749999999999999</v>
      </c>
      <c r="K474" s="105">
        <v>1.9754</v>
      </c>
      <c r="L474" s="105">
        <v>98.343100000000007</v>
      </c>
      <c r="M474" s="187"/>
      <c r="N474" s="105"/>
      <c r="O474" s="105">
        <f t="shared" ref="O474:X474" si="145">(100*B474)/$L474</f>
        <v>49.726823742590987</v>
      </c>
      <c r="P474" s="105">
        <f t="shared" si="145"/>
        <v>16.386914791174981</v>
      </c>
      <c r="Q474" s="105">
        <f t="shared" si="145"/>
        <v>10.195122992868843</v>
      </c>
      <c r="R474" s="105">
        <f t="shared" si="145"/>
        <v>3.3219412444797851</v>
      </c>
      <c r="S474" s="105">
        <f t="shared" si="145"/>
        <v>7.6642896146247166</v>
      </c>
      <c r="T474" s="105">
        <f t="shared" si="145"/>
        <v>5.0425500111344865</v>
      </c>
      <c r="U474" s="105">
        <f t="shared" si="145"/>
        <v>2.6821403840228752</v>
      </c>
      <c r="V474" s="105">
        <f t="shared" si="145"/>
        <v>2.7606410617521715</v>
      </c>
      <c r="W474" s="105">
        <f t="shared" si="145"/>
        <v>0.2109959926014128</v>
      </c>
      <c r="X474" s="105">
        <f t="shared" si="145"/>
        <v>2.0086818495654497</v>
      </c>
      <c r="Y474" s="105"/>
      <c r="Z474" s="105">
        <f t="shared" si="143"/>
        <v>7.7246903951573618</v>
      </c>
    </row>
    <row r="475" spans="1:26">
      <c r="A475" s="106" t="s">
        <v>78</v>
      </c>
      <c r="B475" s="105">
        <v>48.376899999999999</v>
      </c>
      <c r="C475" s="105">
        <v>15.9108</v>
      </c>
      <c r="D475" s="105">
        <v>10.569900000000001</v>
      </c>
      <c r="E475" s="105">
        <v>3.6168999999999998</v>
      </c>
      <c r="F475" s="105">
        <v>7.3015999999999996</v>
      </c>
      <c r="G475" s="105">
        <v>4.8874000000000004</v>
      </c>
      <c r="H475" s="105">
        <v>2.6560000000000001</v>
      </c>
      <c r="I475" s="105">
        <v>2.8277999999999999</v>
      </c>
      <c r="J475" s="105">
        <v>0.223</v>
      </c>
      <c r="K475" s="105">
        <v>1.7455000000000001</v>
      </c>
      <c r="L475" s="105">
        <v>98.115799999999993</v>
      </c>
      <c r="M475" s="187"/>
      <c r="N475" s="105"/>
      <c r="O475" s="105">
        <f t="shared" ref="O475:X475" si="146">(100*B475)/$L475</f>
        <v>49.305922185825317</v>
      </c>
      <c r="P475" s="105">
        <f t="shared" si="146"/>
        <v>16.216348437254755</v>
      </c>
      <c r="Q475" s="105">
        <f t="shared" si="146"/>
        <v>10.772882654985233</v>
      </c>
      <c r="R475" s="105">
        <f t="shared" si="146"/>
        <v>3.6863583643001436</v>
      </c>
      <c r="S475" s="105">
        <f t="shared" si="146"/>
        <v>7.4418187488661358</v>
      </c>
      <c r="T475" s="105">
        <f t="shared" si="146"/>
        <v>4.9812568414057683</v>
      </c>
      <c r="U475" s="105">
        <f t="shared" si="146"/>
        <v>2.7070053956651225</v>
      </c>
      <c r="V475" s="105">
        <f t="shared" si="146"/>
        <v>2.8821046151588225</v>
      </c>
      <c r="W475" s="105">
        <f t="shared" si="146"/>
        <v>0.22728245603664243</v>
      </c>
      <c r="X475" s="105">
        <f t="shared" si="146"/>
        <v>1.7790203005020599</v>
      </c>
      <c r="Y475" s="105"/>
      <c r="Z475" s="105">
        <f t="shared" si="143"/>
        <v>7.6882622370708908</v>
      </c>
    </row>
    <row r="476" spans="1:26">
      <c r="A476" s="106" t="s">
        <v>78</v>
      </c>
      <c r="B476" s="105">
        <v>48.168999999999997</v>
      </c>
      <c r="C476" s="105">
        <v>15.789199999999999</v>
      </c>
      <c r="D476" s="105">
        <v>10.649800000000001</v>
      </c>
      <c r="E476" s="105">
        <v>3.5590999999999999</v>
      </c>
      <c r="F476" s="105">
        <v>7.3704999999999998</v>
      </c>
      <c r="G476" s="105">
        <v>4.8295000000000003</v>
      </c>
      <c r="H476" s="105">
        <v>2.6251000000000002</v>
      </c>
      <c r="I476" s="105">
        <v>2.8138000000000001</v>
      </c>
      <c r="J476" s="105">
        <v>0.19109999999999999</v>
      </c>
      <c r="K476" s="105">
        <v>1.8879999999999999</v>
      </c>
      <c r="L476" s="105">
        <v>97.885099999999994</v>
      </c>
      <c r="M476" s="187"/>
      <c r="N476" s="105"/>
      <c r="O476" s="105">
        <f t="shared" ref="O476:X476" si="147">(100*B476)/$L476</f>
        <v>49.209736721932146</v>
      </c>
      <c r="P476" s="105">
        <f t="shared" si="147"/>
        <v>16.130340572773587</v>
      </c>
      <c r="Q476" s="105">
        <f t="shared" si="147"/>
        <v>10.879898983604248</v>
      </c>
      <c r="R476" s="105">
        <f t="shared" si="147"/>
        <v>3.635997715689109</v>
      </c>
      <c r="S476" s="105">
        <f t="shared" si="147"/>
        <v>7.5297466110776821</v>
      </c>
      <c r="T476" s="105">
        <f t="shared" si="147"/>
        <v>4.9338459070890268</v>
      </c>
      <c r="U476" s="105">
        <f t="shared" si="147"/>
        <v>2.6818177638884779</v>
      </c>
      <c r="V476" s="105">
        <f t="shared" si="147"/>
        <v>2.8745948055424169</v>
      </c>
      <c r="W476" s="105">
        <f t="shared" si="147"/>
        <v>0.19522889591980802</v>
      </c>
      <c r="X476" s="105">
        <f t="shared" si="147"/>
        <v>1.9287920224835036</v>
      </c>
      <c r="Y476" s="105"/>
      <c r="Z476" s="105">
        <f t="shared" si="143"/>
        <v>7.6156636709775043</v>
      </c>
    </row>
    <row r="477" spans="1:26">
      <c r="A477" s="106" t="s">
        <v>78</v>
      </c>
      <c r="B477" s="105">
        <v>48.025700000000001</v>
      </c>
      <c r="C477" s="105">
        <v>15.6953</v>
      </c>
      <c r="D477" s="105">
        <v>10.581099999999999</v>
      </c>
      <c r="E477" s="105">
        <v>3.6574</v>
      </c>
      <c r="F477" s="105">
        <v>7.2957999999999998</v>
      </c>
      <c r="G477" s="105">
        <v>4.8240999999999996</v>
      </c>
      <c r="H477" s="105">
        <v>2.6396000000000002</v>
      </c>
      <c r="I477" s="105">
        <v>2.8182</v>
      </c>
      <c r="J477" s="105">
        <v>0.24510000000000001</v>
      </c>
      <c r="K477" s="105">
        <v>1.8188</v>
      </c>
      <c r="L477" s="105">
        <v>97.600999999999999</v>
      </c>
      <c r="M477" s="187"/>
      <c r="N477" s="105"/>
      <c r="O477" s="105">
        <f t="shared" ref="O477:X477" si="148">(100*B477)/$L477</f>
        <v>49.206155674634481</v>
      </c>
      <c r="P477" s="105">
        <f t="shared" si="148"/>
        <v>16.081085234782432</v>
      </c>
      <c r="Q477" s="105">
        <f t="shared" si="148"/>
        <v>10.841179905943585</v>
      </c>
      <c r="R477" s="105">
        <f t="shared" si="148"/>
        <v>3.7472976711304189</v>
      </c>
      <c r="S477" s="105">
        <f t="shared" si="148"/>
        <v>7.4751283286031898</v>
      </c>
      <c r="T477" s="105">
        <f t="shared" si="148"/>
        <v>4.9426747676765608</v>
      </c>
      <c r="U477" s="105">
        <f t="shared" si="148"/>
        <v>2.7044804868802577</v>
      </c>
      <c r="V477" s="105">
        <f t="shared" si="148"/>
        <v>2.8874704152621389</v>
      </c>
      <c r="W477" s="105">
        <f t="shared" si="148"/>
        <v>0.2511244761836457</v>
      </c>
      <c r="X477" s="105">
        <f t="shared" si="148"/>
        <v>1.8635054968699092</v>
      </c>
      <c r="Y477" s="105"/>
      <c r="Z477" s="105">
        <f t="shared" si="143"/>
        <v>7.647155254556818</v>
      </c>
    </row>
    <row r="478" spans="1:26">
      <c r="A478" s="106" t="s">
        <v>78</v>
      </c>
      <c r="B478" s="105">
        <v>48.316800000000001</v>
      </c>
      <c r="C478" s="105">
        <v>15.845800000000001</v>
      </c>
      <c r="D478" s="105">
        <v>10.579000000000001</v>
      </c>
      <c r="E478" s="105">
        <v>3.6259000000000001</v>
      </c>
      <c r="F478" s="105">
        <v>7.2396000000000003</v>
      </c>
      <c r="G478" s="105">
        <v>4.9499000000000004</v>
      </c>
      <c r="H478" s="105">
        <v>2.59</v>
      </c>
      <c r="I478" s="105">
        <v>2.7629999999999999</v>
      </c>
      <c r="J478" s="105">
        <v>0.2273</v>
      </c>
      <c r="K478" s="105">
        <v>1.7887</v>
      </c>
      <c r="L478" s="105">
        <v>97.926199999999994</v>
      </c>
      <c r="M478" s="187"/>
      <c r="N478" s="105"/>
      <c r="O478" s="105">
        <f t="shared" ref="O478:X478" si="149">(100*B478)/$L478</f>
        <v>49.340013193609067</v>
      </c>
      <c r="P478" s="105">
        <f t="shared" si="149"/>
        <v>16.181369235199572</v>
      </c>
      <c r="Q478" s="105">
        <f t="shared" si="149"/>
        <v>10.803033304672296</v>
      </c>
      <c r="R478" s="105">
        <f t="shared" si="149"/>
        <v>3.7026863086691821</v>
      </c>
      <c r="S478" s="105">
        <f t="shared" si="149"/>
        <v>7.3929142558375602</v>
      </c>
      <c r="T478" s="105">
        <f t="shared" si="149"/>
        <v>5.0547248846580395</v>
      </c>
      <c r="U478" s="105">
        <f t="shared" si="149"/>
        <v>2.6448488759902866</v>
      </c>
      <c r="V478" s="105">
        <f t="shared" si="149"/>
        <v>2.8215125267803716</v>
      </c>
      <c r="W478" s="105">
        <f t="shared" si="149"/>
        <v>0.23211357124038309</v>
      </c>
      <c r="X478" s="105">
        <f t="shared" si="149"/>
        <v>1.826579607908813</v>
      </c>
      <c r="Y478" s="105"/>
      <c r="Z478" s="105">
        <f t="shared" si="143"/>
        <v>7.6995737606483257</v>
      </c>
    </row>
    <row r="479" spans="1:26">
      <c r="A479" s="106" t="s">
        <v>78</v>
      </c>
      <c r="B479" s="105">
        <v>48.2911</v>
      </c>
      <c r="C479" s="105">
        <v>15.8127</v>
      </c>
      <c r="D479" s="105">
        <v>10.4556</v>
      </c>
      <c r="E479" s="105">
        <v>3.6147999999999998</v>
      </c>
      <c r="F479" s="105">
        <v>7.2004000000000001</v>
      </c>
      <c r="G479" s="105">
        <v>4.8445</v>
      </c>
      <c r="H479" s="105">
        <v>2.7098</v>
      </c>
      <c r="I479" s="105">
        <v>2.8254000000000001</v>
      </c>
      <c r="J479" s="105">
        <v>0.20749999999999999</v>
      </c>
      <c r="K479" s="105">
        <v>1.8064</v>
      </c>
      <c r="L479" s="105">
        <v>97.768000000000001</v>
      </c>
      <c r="M479" s="187"/>
      <c r="N479" s="105"/>
      <c r="O479" s="105">
        <f t="shared" ref="O479:X479" si="150">(100*B479)/$L479</f>
        <v>49.39356435643564</v>
      </c>
      <c r="P479" s="105">
        <f t="shared" si="150"/>
        <v>16.17369691514606</v>
      </c>
      <c r="Q479" s="105">
        <f t="shared" si="150"/>
        <v>10.694296702397512</v>
      </c>
      <c r="R479" s="105">
        <f t="shared" si="150"/>
        <v>3.6973242778823332</v>
      </c>
      <c r="S479" s="105">
        <f t="shared" si="150"/>
        <v>7.3647819327387278</v>
      </c>
      <c r="T479" s="105">
        <f t="shared" si="150"/>
        <v>4.9550977825055229</v>
      </c>
      <c r="U479" s="105">
        <f t="shared" si="150"/>
        <v>2.7716635299893628</v>
      </c>
      <c r="V479" s="105">
        <f t="shared" si="150"/>
        <v>2.889902626626299</v>
      </c>
      <c r="W479" s="105">
        <f t="shared" si="150"/>
        <v>0.21223713280418952</v>
      </c>
      <c r="X479" s="105">
        <f t="shared" si="150"/>
        <v>1.8476393093854839</v>
      </c>
      <c r="Y479" s="105"/>
      <c r="Z479" s="105">
        <f t="shared" si="143"/>
        <v>7.7267613124948857</v>
      </c>
    </row>
    <row r="480" spans="1:26">
      <c r="A480" s="106" t="s">
        <v>78</v>
      </c>
      <c r="B480" s="105">
        <v>49.1051</v>
      </c>
      <c r="C480" s="105">
        <v>16.200500000000002</v>
      </c>
      <c r="D480" s="105">
        <v>10.4208</v>
      </c>
      <c r="E480" s="105">
        <v>3.2894999999999999</v>
      </c>
      <c r="F480" s="105">
        <v>6.5361000000000002</v>
      </c>
      <c r="G480" s="105">
        <v>5.0225999999999997</v>
      </c>
      <c r="H480" s="105">
        <v>2.9388000000000001</v>
      </c>
      <c r="I480" s="105">
        <v>2.5891999999999999</v>
      </c>
      <c r="J480" s="105">
        <v>0.2069</v>
      </c>
      <c r="K480" s="105">
        <v>1.5597000000000001</v>
      </c>
      <c r="L480" s="105">
        <v>97.869100000000003</v>
      </c>
      <c r="M480" s="188"/>
      <c r="N480" s="105"/>
      <c r="O480" s="105">
        <f t="shared" ref="O480:X480" si="151">(100*B480)/$L480</f>
        <v>50.17426337832881</v>
      </c>
      <c r="P480" s="105">
        <f t="shared" si="151"/>
        <v>16.553232838556809</v>
      </c>
      <c r="Q480" s="105">
        <f t="shared" si="151"/>
        <v>10.647691661617404</v>
      </c>
      <c r="R480" s="105">
        <f t="shared" si="151"/>
        <v>3.3611221519355956</v>
      </c>
      <c r="S480" s="105">
        <f t="shared" si="151"/>
        <v>6.6784102438869875</v>
      </c>
      <c r="T480" s="105">
        <f t="shared" si="151"/>
        <v>5.1319568689198123</v>
      </c>
      <c r="U480" s="105">
        <f t="shared" si="151"/>
        <v>3.002786374861933</v>
      </c>
      <c r="V480" s="105">
        <f t="shared" si="151"/>
        <v>2.6455745480442756</v>
      </c>
      <c r="W480" s="105">
        <f t="shared" si="151"/>
        <v>0.21140482542498093</v>
      </c>
      <c r="X480" s="105">
        <f t="shared" si="151"/>
        <v>1.5936592857193945</v>
      </c>
      <c r="Y480" s="105"/>
      <c r="Z480" s="105">
        <f t="shared" si="143"/>
        <v>8.1347432437817453</v>
      </c>
    </row>
    <row r="481" spans="1:26">
      <c r="A481" s="106"/>
      <c r="B481" s="105"/>
      <c r="C481" s="105"/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  <c r="O481" s="105"/>
      <c r="P481" s="105"/>
      <c r="Q481" s="105"/>
      <c r="R481" s="105"/>
      <c r="S481" s="105"/>
      <c r="T481" s="105"/>
      <c r="U481" s="105"/>
      <c r="V481" s="105"/>
      <c r="W481" s="105"/>
      <c r="X481" s="105"/>
      <c r="Y481" s="105"/>
      <c r="Z481" s="105"/>
    </row>
    <row r="482" spans="1:26">
      <c r="A482" s="109" t="s">
        <v>140</v>
      </c>
      <c r="B482" s="109">
        <f t="shared" ref="B482:L482" si="152">AVERAGE(B468:B480)</f>
        <v>48.672799999999988</v>
      </c>
      <c r="C482" s="109">
        <f t="shared" si="152"/>
        <v>16.028669230769232</v>
      </c>
      <c r="D482" s="109">
        <f t="shared" si="152"/>
        <v>10.3291</v>
      </c>
      <c r="E482" s="109">
        <f t="shared" si="152"/>
        <v>3.3933230769230769</v>
      </c>
      <c r="F482" s="109">
        <f t="shared" si="152"/>
        <v>6.8613461538461546</v>
      </c>
      <c r="G482" s="109">
        <f t="shared" si="152"/>
        <v>4.9471230769230772</v>
      </c>
      <c r="H482" s="109">
        <f t="shared" si="152"/>
        <v>2.7756923076923075</v>
      </c>
      <c r="I482" s="109">
        <f t="shared" si="152"/>
        <v>2.7307307692307696</v>
      </c>
      <c r="J482" s="109">
        <f t="shared" si="152"/>
        <v>0.22022307692307694</v>
      </c>
      <c r="K482" s="109">
        <f t="shared" si="152"/>
        <v>1.6793230769230769</v>
      </c>
      <c r="L482" s="109">
        <f t="shared" si="152"/>
        <v>97.64257692307693</v>
      </c>
      <c r="M482" s="105"/>
      <c r="N482" s="105"/>
      <c r="O482" s="109">
        <f t="shared" ref="O482:X482" si="153">AVERAGE(O468:O480)</f>
        <v>49.849275179338328</v>
      </c>
      <c r="P482" s="109">
        <f t="shared" si="153"/>
        <v>16.415990956686276</v>
      </c>
      <c r="Q482" s="109">
        <f t="shared" si="153"/>
        <v>10.578148471931595</v>
      </c>
      <c r="R482" s="109">
        <f t="shared" si="153"/>
        <v>3.4750058182058221</v>
      </c>
      <c r="S482" s="109">
        <f t="shared" si="153"/>
        <v>7.0257293184564595</v>
      </c>
      <c r="T482" s="109">
        <f t="shared" si="153"/>
        <v>5.0667795198486134</v>
      </c>
      <c r="U482" s="109">
        <f t="shared" si="153"/>
        <v>2.84317498209229</v>
      </c>
      <c r="V482" s="109">
        <f t="shared" si="153"/>
        <v>2.7965628876426254</v>
      </c>
      <c r="W482" s="109">
        <f t="shared" si="153"/>
        <v>0.22552274014545787</v>
      </c>
      <c r="X482" s="109">
        <f t="shared" si="153"/>
        <v>1.7194177642770738</v>
      </c>
      <c r="Y482" s="105"/>
      <c r="Z482" s="109">
        <f>AVERAGE(Z468:Z480)</f>
        <v>7.909954501940903</v>
      </c>
    </row>
    <row r="483" spans="1:26">
      <c r="A483" s="106"/>
      <c r="B483" s="105"/>
      <c r="C483" s="105"/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  <c r="O483" s="105"/>
      <c r="P483" s="105"/>
      <c r="Q483" s="105"/>
      <c r="R483" s="105"/>
      <c r="S483" s="105"/>
      <c r="T483" s="105"/>
      <c r="U483" s="105"/>
      <c r="V483" s="105"/>
      <c r="W483" s="105"/>
      <c r="X483" s="105"/>
      <c r="Y483" s="105"/>
      <c r="Z483" s="105"/>
    </row>
    <row r="484" spans="1:26">
      <c r="A484" s="106" t="s">
        <v>79</v>
      </c>
      <c r="B484" s="105">
        <v>49.731999999999999</v>
      </c>
      <c r="C484" s="105">
        <v>16.084399999999999</v>
      </c>
      <c r="D484" s="105">
        <v>10.085599999999999</v>
      </c>
      <c r="E484" s="105">
        <v>3.1539000000000001</v>
      </c>
      <c r="F484" s="105">
        <v>6.3952</v>
      </c>
      <c r="G484" s="105">
        <v>4.9335000000000004</v>
      </c>
      <c r="H484" s="105">
        <v>2.8843000000000001</v>
      </c>
      <c r="I484" s="105">
        <v>2.4217</v>
      </c>
      <c r="J484" s="105">
        <v>0.25409999999999999</v>
      </c>
      <c r="K484" s="105">
        <v>1.3149999999999999</v>
      </c>
      <c r="L484" s="105">
        <v>97.325299999999999</v>
      </c>
      <c r="M484" s="189" t="s">
        <v>169</v>
      </c>
      <c r="N484" s="105"/>
      <c r="O484" s="105">
        <v>51.098737943782346</v>
      </c>
      <c r="P484" s="105">
        <v>16.526432489804808</v>
      </c>
      <c r="Q484" s="105">
        <v>10.362773091888748</v>
      </c>
      <c r="R484" s="105">
        <v>3.2405756776501078</v>
      </c>
      <c r="S484" s="105">
        <v>6.5709532875829826</v>
      </c>
      <c r="T484" s="105">
        <v>5.069082756487779</v>
      </c>
      <c r="U484" s="105">
        <v>2.9635665135375899</v>
      </c>
      <c r="V484" s="105">
        <v>2.4882533113178176</v>
      </c>
      <c r="W484" s="105">
        <v>0.26108319214017317</v>
      </c>
      <c r="X484" s="105">
        <v>1.3511389124924351</v>
      </c>
      <c r="Y484" s="105"/>
      <c r="Z484" s="105">
        <f t="shared" ref="Z484:Z493" si="154">SUM(T484,U484)</f>
        <v>8.0326492700253684</v>
      </c>
    </row>
    <row r="485" spans="1:26">
      <c r="A485" s="106" t="s">
        <v>79</v>
      </c>
      <c r="B485" s="105">
        <v>49.537399999999998</v>
      </c>
      <c r="C485" s="105">
        <v>16.038599999999999</v>
      </c>
      <c r="D485" s="105">
        <v>9.6369000000000007</v>
      </c>
      <c r="E485" s="105">
        <v>3.1360000000000001</v>
      </c>
      <c r="F485" s="105">
        <v>6.3746999999999998</v>
      </c>
      <c r="G485" s="105">
        <v>4.8155999999999999</v>
      </c>
      <c r="H485" s="105">
        <v>2.9041999999999999</v>
      </c>
      <c r="I485" s="105">
        <v>2.4281000000000001</v>
      </c>
      <c r="J485" s="105">
        <v>0.20649999999999999</v>
      </c>
      <c r="K485" s="105">
        <v>1.3309</v>
      </c>
      <c r="L485" s="105">
        <v>96.409000000000006</v>
      </c>
      <c r="M485" s="187"/>
      <c r="N485" s="105"/>
      <c r="O485" s="105">
        <v>51.382547272557531</v>
      </c>
      <c r="P485" s="105">
        <v>16.635998713813024</v>
      </c>
      <c r="Q485" s="105">
        <v>9.9958510097605</v>
      </c>
      <c r="R485" s="105">
        <v>3.252808347768362</v>
      </c>
      <c r="S485" s="105">
        <v>6.6121420199358978</v>
      </c>
      <c r="T485" s="105">
        <v>4.9949693493346059</v>
      </c>
      <c r="U485" s="105">
        <v>3.0123743633893101</v>
      </c>
      <c r="V485" s="105">
        <v>2.5185408001327678</v>
      </c>
      <c r="W485" s="105">
        <v>0.21419162111421131</v>
      </c>
      <c r="X485" s="105">
        <v>1.380472777437791</v>
      </c>
      <c r="Y485" s="105"/>
      <c r="Z485" s="105">
        <f t="shared" si="154"/>
        <v>8.007343712723916</v>
      </c>
    </row>
    <row r="486" spans="1:26">
      <c r="A486" s="106" t="s">
        <v>79</v>
      </c>
      <c r="B486" s="105">
        <v>49.593000000000004</v>
      </c>
      <c r="C486" s="105">
        <v>16.1816</v>
      </c>
      <c r="D486" s="105">
        <v>9.7228999999999992</v>
      </c>
      <c r="E486" s="105">
        <v>3.1705999999999999</v>
      </c>
      <c r="F486" s="105">
        <v>6.3579999999999997</v>
      </c>
      <c r="G486" s="105">
        <v>4.9241999999999999</v>
      </c>
      <c r="H486" s="105">
        <v>2.9127999999999998</v>
      </c>
      <c r="I486" s="105">
        <v>2.4903</v>
      </c>
      <c r="J486" s="105">
        <v>0.21590000000000001</v>
      </c>
      <c r="K486" s="105">
        <v>1.3935999999999999</v>
      </c>
      <c r="L486" s="105">
        <v>96.962999999999994</v>
      </c>
      <c r="M486" s="187"/>
      <c r="N486" s="105"/>
      <c r="O486" s="105">
        <v>51.146313542279017</v>
      </c>
      <c r="P486" s="105">
        <v>16.688427544527297</v>
      </c>
      <c r="Q486" s="105">
        <v>10.027433144601549</v>
      </c>
      <c r="R486" s="105">
        <v>3.2699070779575714</v>
      </c>
      <c r="S486" s="105">
        <v>6.557140352505594</v>
      </c>
      <c r="T486" s="105">
        <v>5.0784319792085642</v>
      </c>
      <c r="U486" s="105">
        <v>3.0040324659921827</v>
      </c>
      <c r="V486" s="105">
        <v>2.5682992481668268</v>
      </c>
      <c r="W486" s="105">
        <v>0.22266225261182104</v>
      </c>
      <c r="X486" s="105">
        <v>1.4372492600270208</v>
      </c>
      <c r="Y486" s="105"/>
      <c r="Z486" s="105">
        <f t="shared" si="154"/>
        <v>8.0824644452007472</v>
      </c>
    </row>
    <row r="487" spans="1:26">
      <c r="A487" s="106" t="s">
        <v>79</v>
      </c>
      <c r="B487" s="105">
        <v>49.723599999999998</v>
      </c>
      <c r="C487" s="105">
        <v>16.270600000000002</v>
      </c>
      <c r="D487" s="105">
        <v>9.7213999999999992</v>
      </c>
      <c r="E487" s="105">
        <v>3.177</v>
      </c>
      <c r="F487" s="105">
        <v>6.4264000000000001</v>
      </c>
      <c r="G487" s="105">
        <v>4.7801</v>
      </c>
      <c r="H487" s="105">
        <v>2.9468000000000001</v>
      </c>
      <c r="I487" s="105">
        <v>2.5905</v>
      </c>
      <c r="J487" s="105">
        <v>0.30599999999999999</v>
      </c>
      <c r="K487" s="105">
        <v>1.4169</v>
      </c>
      <c r="L487" s="105">
        <v>97.359300000000005</v>
      </c>
      <c r="M487" s="187"/>
      <c r="N487" s="105"/>
      <c r="O487" s="105">
        <v>51.072265310042283</v>
      </c>
      <c r="P487" s="105">
        <v>16.711911445542441</v>
      </c>
      <c r="Q487" s="105">
        <v>9.9850758992720756</v>
      </c>
      <c r="R487" s="105">
        <v>3.2631705445704728</v>
      </c>
      <c r="S487" s="105">
        <v>6.6007048119696838</v>
      </c>
      <c r="T487" s="105">
        <v>4.909751816210675</v>
      </c>
      <c r="U487" s="105">
        <v>3.0267267739188757</v>
      </c>
      <c r="V487" s="105">
        <v>2.6607627622630812</v>
      </c>
      <c r="W487" s="105">
        <v>0.31429971250820415</v>
      </c>
      <c r="X487" s="105">
        <v>1.4553309237022041</v>
      </c>
      <c r="Y487" s="105"/>
      <c r="Z487" s="105">
        <f t="shared" si="154"/>
        <v>7.9364785901295507</v>
      </c>
    </row>
    <row r="488" spans="1:26">
      <c r="A488" s="106" t="s">
        <v>79</v>
      </c>
      <c r="B488" s="105">
        <v>49.523099999999999</v>
      </c>
      <c r="C488" s="105">
        <v>16.1021</v>
      </c>
      <c r="D488" s="105">
        <v>9.6074999999999999</v>
      </c>
      <c r="E488" s="105">
        <v>3.1526000000000001</v>
      </c>
      <c r="F488" s="105">
        <v>6.4665999999999997</v>
      </c>
      <c r="G488" s="105">
        <v>4.8849999999999998</v>
      </c>
      <c r="H488" s="105">
        <v>2.8176000000000001</v>
      </c>
      <c r="I488" s="105">
        <v>2.6328999999999998</v>
      </c>
      <c r="J488" s="105">
        <v>0.21829999999999999</v>
      </c>
      <c r="K488" s="105">
        <v>1.284</v>
      </c>
      <c r="L488" s="105">
        <v>96.689700000000002</v>
      </c>
      <c r="M488" s="187"/>
      <c r="N488" s="105"/>
      <c r="O488" s="105">
        <v>51.218588950012254</v>
      </c>
      <c r="P488" s="105">
        <v>16.653376729889533</v>
      </c>
      <c r="Q488" s="105">
        <v>9.9364254930980245</v>
      </c>
      <c r="R488" s="105">
        <v>3.2605334384117439</v>
      </c>
      <c r="S488" s="105">
        <v>6.6879926196895836</v>
      </c>
      <c r="T488" s="105">
        <v>5.0522444479608479</v>
      </c>
      <c r="U488" s="105">
        <v>2.9140642695137124</v>
      </c>
      <c r="V488" s="105">
        <v>2.7230408202735137</v>
      </c>
      <c r="W488" s="105">
        <v>0.22577378976250828</v>
      </c>
      <c r="X488" s="105">
        <v>1.3279594413882763</v>
      </c>
      <c r="Y488" s="105"/>
      <c r="Z488" s="105">
        <f t="shared" si="154"/>
        <v>7.9663087174745604</v>
      </c>
    </row>
    <row r="489" spans="1:26">
      <c r="A489" s="106" t="s">
        <v>79</v>
      </c>
      <c r="B489" s="105">
        <v>49.358699999999999</v>
      </c>
      <c r="C489" s="105">
        <v>16.247199999999999</v>
      </c>
      <c r="D489" s="105">
        <v>9.3316999999999997</v>
      </c>
      <c r="E489" s="105">
        <v>3.2793000000000001</v>
      </c>
      <c r="F489" s="105">
        <v>7.0919999999999996</v>
      </c>
      <c r="G489" s="105">
        <v>4.9012000000000002</v>
      </c>
      <c r="H489" s="105">
        <v>2.8641000000000001</v>
      </c>
      <c r="I489" s="105">
        <v>2.9178000000000002</v>
      </c>
      <c r="J489" s="105">
        <v>0.17419999999999999</v>
      </c>
      <c r="K489" s="105">
        <v>1.1573</v>
      </c>
      <c r="L489" s="105">
        <v>97.323599999999999</v>
      </c>
      <c r="M489" s="187"/>
      <c r="N489" s="105"/>
      <c r="O489" s="105">
        <f t="shared" ref="O489:X489" si="155">(100*B489)/$L489</f>
        <v>50.716064757160645</v>
      </c>
      <c r="P489" s="105">
        <f t="shared" si="155"/>
        <v>16.693998166939981</v>
      </c>
      <c r="Q489" s="105">
        <f t="shared" si="155"/>
        <v>9.5883218458832182</v>
      </c>
      <c r="R489" s="105">
        <f t="shared" si="155"/>
        <v>3.369480783694808</v>
      </c>
      <c r="S489" s="105">
        <f t="shared" si="155"/>
        <v>7.2870300728702997</v>
      </c>
      <c r="T489" s="105">
        <f t="shared" si="155"/>
        <v>5.0359830503598308</v>
      </c>
      <c r="U489" s="105">
        <f t="shared" si="155"/>
        <v>2.9428627794286282</v>
      </c>
      <c r="V489" s="105">
        <f t="shared" si="155"/>
        <v>2.9980395299803955</v>
      </c>
      <c r="W489" s="105">
        <f t="shared" si="155"/>
        <v>0.178990501789905</v>
      </c>
      <c r="X489" s="105">
        <f t="shared" si="155"/>
        <v>1.1891257618912576</v>
      </c>
      <c r="Y489" s="105"/>
      <c r="Z489" s="105">
        <f t="shared" si="154"/>
        <v>7.978845829788459</v>
      </c>
    </row>
    <row r="490" spans="1:26">
      <c r="A490" s="106" t="s">
        <v>79</v>
      </c>
      <c r="B490" s="105">
        <v>49.316299999999998</v>
      </c>
      <c r="C490" s="105">
        <v>15.981</v>
      </c>
      <c r="D490" s="105">
        <v>9.2967999999999993</v>
      </c>
      <c r="E490" s="105">
        <v>3.2332999999999998</v>
      </c>
      <c r="F490" s="105">
        <v>7.1948999999999996</v>
      </c>
      <c r="G490" s="105">
        <v>4.7641999999999998</v>
      </c>
      <c r="H490" s="105">
        <v>2.9137</v>
      </c>
      <c r="I490" s="105">
        <v>2.867</v>
      </c>
      <c r="J490" s="105">
        <v>0.17419999999999999</v>
      </c>
      <c r="K490" s="105">
        <v>1.1024</v>
      </c>
      <c r="L490" s="105">
        <v>96.843800000000002</v>
      </c>
      <c r="M490" s="187"/>
      <c r="N490" s="105"/>
      <c r="O490" s="105">
        <f t="shared" ref="O490:X490" si="156">(100*B490)/$L490</f>
        <v>50.923549055282834</v>
      </c>
      <c r="P490" s="105">
        <f t="shared" si="156"/>
        <v>16.501830783178683</v>
      </c>
      <c r="Q490" s="105">
        <f t="shared" si="156"/>
        <v>9.5997885254399353</v>
      </c>
      <c r="R490" s="105">
        <f t="shared" si="156"/>
        <v>3.3386752688349692</v>
      </c>
      <c r="S490" s="105">
        <f t="shared" si="156"/>
        <v>7.4293862900877494</v>
      </c>
      <c r="T490" s="105">
        <f t="shared" si="156"/>
        <v>4.9194682571315864</v>
      </c>
      <c r="U490" s="105">
        <f t="shared" si="156"/>
        <v>3.0086593049839019</v>
      </c>
      <c r="V490" s="105">
        <f t="shared" si="156"/>
        <v>2.9604373227816336</v>
      </c>
      <c r="W490" s="105">
        <f t="shared" si="156"/>
        <v>0.17987728693008739</v>
      </c>
      <c r="X490" s="105">
        <f t="shared" si="156"/>
        <v>1.1383279053486131</v>
      </c>
      <c r="Y490" s="105"/>
      <c r="Z490" s="105">
        <f t="shared" si="154"/>
        <v>7.9281275621154883</v>
      </c>
    </row>
    <row r="491" spans="1:26">
      <c r="A491" s="106" t="s">
        <v>79</v>
      </c>
      <c r="B491" s="105">
        <v>49.750999999999998</v>
      </c>
      <c r="C491" s="105">
        <v>16.344100000000001</v>
      </c>
      <c r="D491" s="105">
        <v>9.4178999999999995</v>
      </c>
      <c r="E491" s="105">
        <v>3.2315999999999998</v>
      </c>
      <c r="F491" s="105">
        <v>7.3103999999999996</v>
      </c>
      <c r="G491" s="105">
        <v>4.8708999999999998</v>
      </c>
      <c r="H491" s="105">
        <v>2.8262999999999998</v>
      </c>
      <c r="I491" s="105">
        <v>2.8616999999999999</v>
      </c>
      <c r="J491" s="105">
        <v>0.22270000000000001</v>
      </c>
      <c r="K491" s="105">
        <v>1.1540999999999999</v>
      </c>
      <c r="L491" s="105">
        <v>97.990700000000004</v>
      </c>
      <c r="M491" s="187"/>
      <c r="N491" s="105"/>
      <c r="O491" s="105">
        <f t="shared" ref="O491:X491" si="157">(100*B491)/$L491</f>
        <v>50.771144608621015</v>
      </c>
      <c r="P491" s="105">
        <f t="shared" si="157"/>
        <v>16.679235886670877</v>
      </c>
      <c r="Q491" s="105">
        <f t="shared" si="157"/>
        <v>9.6110141064407131</v>
      </c>
      <c r="R491" s="105">
        <f t="shared" si="157"/>
        <v>3.297863980969622</v>
      </c>
      <c r="S491" s="105">
        <f t="shared" si="157"/>
        <v>7.4602998039609876</v>
      </c>
      <c r="T491" s="105">
        <f t="shared" si="157"/>
        <v>4.9707778391214674</v>
      </c>
      <c r="U491" s="105">
        <f t="shared" si="157"/>
        <v>2.8842533015888239</v>
      </c>
      <c r="V491" s="105">
        <f t="shared" si="157"/>
        <v>2.9203791788404412</v>
      </c>
      <c r="W491" s="105">
        <f t="shared" si="157"/>
        <v>0.22726646508291093</v>
      </c>
      <c r="X491" s="105">
        <f t="shared" si="157"/>
        <v>1.1777648287031319</v>
      </c>
      <c r="Y491" s="105"/>
      <c r="Z491" s="105">
        <f t="shared" si="154"/>
        <v>7.8550311407102917</v>
      </c>
    </row>
    <row r="492" spans="1:26">
      <c r="A492" s="106" t="s">
        <v>79</v>
      </c>
      <c r="B492" s="105">
        <v>49.547199999999997</v>
      </c>
      <c r="C492" s="105">
        <v>16.067</v>
      </c>
      <c r="D492" s="105">
        <v>9.5629000000000008</v>
      </c>
      <c r="E492" s="105">
        <v>3.2774999999999999</v>
      </c>
      <c r="F492" s="105">
        <v>7.1904000000000003</v>
      </c>
      <c r="G492" s="105">
        <v>4.8284000000000002</v>
      </c>
      <c r="H492" s="105">
        <v>2.8281999999999998</v>
      </c>
      <c r="I492" s="105">
        <v>2.9571999999999998</v>
      </c>
      <c r="J492" s="105">
        <v>0.246</v>
      </c>
      <c r="K492" s="105">
        <v>1.1719999999999999</v>
      </c>
      <c r="L492" s="105">
        <v>97.6768</v>
      </c>
      <c r="M492" s="187"/>
      <c r="N492" s="105"/>
      <c r="O492" s="105">
        <f t="shared" ref="O492:X492" si="158">(100*B492)/$L492</f>
        <v>50.725658498230892</v>
      </c>
      <c r="P492" s="105">
        <f t="shared" si="158"/>
        <v>16.449146573188312</v>
      </c>
      <c r="Q492" s="105">
        <f t="shared" si="158"/>
        <v>9.7903493971956497</v>
      </c>
      <c r="R492" s="105">
        <f t="shared" si="158"/>
        <v>3.355453905123837</v>
      </c>
      <c r="S492" s="105">
        <f t="shared" si="158"/>
        <v>7.3614205215568083</v>
      </c>
      <c r="T492" s="105">
        <f t="shared" si="158"/>
        <v>4.9432413838291183</v>
      </c>
      <c r="U492" s="105">
        <f t="shared" si="158"/>
        <v>2.895467500982833</v>
      </c>
      <c r="V492" s="105">
        <f t="shared" si="158"/>
        <v>3.027535709605556</v>
      </c>
      <c r="W492" s="105">
        <f t="shared" si="158"/>
        <v>0.25185100248984404</v>
      </c>
      <c r="X492" s="105">
        <f t="shared" si="158"/>
        <v>1.199875507797143</v>
      </c>
      <c r="Y492" s="105"/>
      <c r="Z492" s="105">
        <f t="shared" si="154"/>
        <v>7.8387088848119513</v>
      </c>
    </row>
    <row r="493" spans="1:26">
      <c r="A493" s="106" t="s">
        <v>79</v>
      </c>
      <c r="B493" s="105">
        <v>48.256100000000004</v>
      </c>
      <c r="C493" s="105">
        <v>15.8886</v>
      </c>
      <c r="D493" s="105">
        <v>9.1736000000000004</v>
      </c>
      <c r="E493" s="105">
        <v>3.1777000000000002</v>
      </c>
      <c r="F493" s="105">
        <v>8.4474999999999998</v>
      </c>
      <c r="G493" s="105">
        <v>4.6862000000000004</v>
      </c>
      <c r="H493" s="105">
        <v>2.8117000000000001</v>
      </c>
      <c r="I493" s="105">
        <v>2.7833999999999999</v>
      </c>
      <c r="J493" s="105">
        <v>0.15359999999999999</v>
      </c>
      <c r="K493" s="105">
        <v>2.4950999999999999</v>
      </c>
      <c r="L493" s="105">
        <v>97.873500000000007</v>
      </c>
      <c r="M493" s="188"/>
      <c r="N493" s="105"/>
      <c r="O493" s="105">
        <f t="shared" ref="O493:X493" si="159">(100*B493)/$L493</f>
        <v>49.304561500303969</v>
      </c>
      <c r="P493" s="105">
        <f t="shared" si="159"/>
        <v>16.233812012444634</v>
      </c>
      <c r="Q493" s="105">
        <f t="shared" si="159"/>
        <v>9.3729150382892197</v>
      </c>
      <c r="R493" s="105">
        <f t="shared" si="159"/>
        <v>3.2467419679484233</v>
      </c>
      <c r="S493" s="105">
        <f t="shared" si="159"/>
        <v>8.6310390452982677</v>
      </c>
      <c r="T493" s="105">
        <f t="shared" si="159"/>
        <v>4.788017185448564</v>
      </c>
      <c r="U493" s="105">
        <f t="shared" si="159"/>
        <v>2.8727898767286342</v>
      </c>
      <c r="V493" s="105">
        <f t="shared" si="159"/>
        <v>2.8438750019157375</v>
      </c>
      <c r="W493" s="105">
        <f t="shared" si="159"/>
        <v>0.1569372710692884</v>
      </c>
      <c r="X493" s="105">
        <f t="shared" si="159"/>
        <v>2.5493111005532647</v>
      </c>
      <c r="Y493" s="105"/>
      <c r="Z493" s="105">
        <f t="shared" si="154"/>
        <v>7.6608070621771986</v>
      </c>
    </row>
    <row r="494" spans="1:26">
      <c r="A494" s="106"/>
      <c r="B494" s="105"/>
      <c r="C494" s="105"/>
      <c r="D494" s="105"/>
      <c r="E494" s="105"/>
      <c r="F494" s="105"/>
      <c r="G494" s="105"/>
      <c r="H494" s="105"/>
      <c r="I494" s="105"/>
      <c r="J494" s="105"/>
      <c r="K494" s="105"/>
      <c r="L494" s="105"/>
      <c r="M494" s="105"/>
      <c r="N494" s="105"/>
      <c r="O494" s="105"/>
      <c r="P494" s="105"/>
      <c r="Q494" s="105"/>
      <c r="R494" s="105"/>
      <c r="S494" s="105"/>
      <c r="T494" s="105"/>
      <c r="U494" s="105"/>
      <c r="V494" s="105"/>
      <c r="W494" s="105"/>
      <c r="X494" s="105"/>
      <c r="Y494" s="105"/>
      <c r="Z494" s="105"/>
    </row>
    <row r="495" spans="1:26">
      <c r="A495" s="109" t="s">
        <v>140</v>
      </c>
      <c r="B495" s="109">
        <f t="shared" ref="B495:L495" si="160">AVERAGE(B484:B493)</f>
        <v>49.433839999999996</v>
      </c>
      <c r="C495" s="109">
        <f t="shared" si="160"/>
        <v>16.120519999999999</v>
      </c>
      <c r="D495" s="109">
        <f t="shared" si="160"/>
        <v>9.5557199999999991</v>
      </c>
      <c r="E495" s="109">
        <f t="shared" si="160"/>
        <v>3.19895</v>
      </c>
      <c r="F495" s="109">
        <f t="shared" si="160"/>
        <v>6.9256100000000007</v>
      </c>
      <c r="G495" s="109">
        <f t="shared" si="160"/>
        <v>4.8389299999999995</v>
      </c>
      <c r="H495" s="109">
        <f t="shared" si="160"/>
        <v>2.8709699999999998</v>
      </c>
      <c r="I495" s="109">
        <f t="shared" si="160"/>
        <v>2.6950599999999998</v>
      </c>
      <c r="J495" s="109">
        <f t="shared" si="160"/>
        <v>0.21714999999999995</v>
      </c>
      <c r="K495" s="109">
        <f t="shared" si="160"/>
        <v>1.3821300000000001</v>
      </c>
      <c r="L495" s="109">
        <f t="shared" si="160"/>
        <v>97.245470000000012</v>
      </c>
      <c r="M495" s="105"/>
      <c r="N495" s="105"/>
      <c r="O495" s="109">
        <f t="shared" ref="O495:X495" si="161">AVERAGE(O484:O493)</f>
        <v>50.835943143827272</v>
      </c>
      <c r="P495" s="109">
        <f t="shared" si="161"/>
        <v>16.577417034599957</v>
      </c>
      <c r="Q495" s="109">
        <f t="shared" si="161"/>
        <v>9.8269947551869645</v>
      </c>
      <c r="R495" s="109">
        <f t="shared" si="161"/>
        <v>3.2895210992929917</v>
      </c>
      <c r="S495" s="109">
        <f t="shared" si="161"/>
        <v>7.1198108825457851</v>
      </c>
      <c r="T495" s="109">
        <f t="shared" si="161"/>
        <v>4.9761968065093045</v>
      </c>
      <c r="U495" s="109">
        <f t="shared" si="161"/>
        <v>2.9524797150064495</v>
      </c>
      <c r="V495" s="109">
        <f t="shared" si="161"/>
        <v>2.7709163685277773</v>
      </c>
      <c r="W495" s="109">
        <f t="shared" si="161"/>
        <v>0.22329330954989537</v>
      </c>
      <c r="X495" s="109">
        <f t="shared" si="161"/>
        <v>1.4206556419341136</v>
      </c>
      <c r="Y495" s="105"/>
      <c r="Z495" s="109">
        <f>AVERAGE(Z484:Z493)</f>
        <v>7.9286765215157544</v>
      </c>
    </row>
    <row r="496" spans="1:26">
      <c r="A496" s="106"/>
      <c r="B496" s="105"/>
      <c r="C496" s="105"/>
      <c r="D496" s="105"/>
      <c r="E496" s="105"/>
      <c r="F496" s="105"/>
      <c r="G496" s="105"/>
      <c r="H496" s="105"/>
      <c r="I496" s="105"/>
      <c r="J496" s="105"/>
      <c r="K496" s="105"/>
      <c r="L496" s="105"/>
      <c r="M496" s="105"/>
      <c r="N496" s="105"/>
      <c r="O496" s="105"/>
      <c r="P496" s="105"/>
      <c r="Q496" s="105"/>
      <c r="R496" s="105"/>
      <c r="S496" s="105"/>
      <c r="T496" s="105"/>
      <c r="U496" s="105"/>
      <c r="V496" s="105"/>
      <c r="W496" s="105"/>
      <c r="X496" s="105"/>
      <c r="Y496" s="105"/>
      <c r="Z496" s="105"/>
    </row>
    <row r="497" spans="1:26">
      <c r="A497" s="106" t="s">
        <v>80</v>
      </c>
      <c r="B497" s="105">
        <v>49.0627</v>
      </c>
      <c r="C497" s="105">
        <v>16.157499999999999</v>
      </c>
      <c r="D497" s="105">
        <v>9.2601999999999993</v>
      </c>
      <c r="E497" s="105">
        <v>3.1996000000000002</v>
      </c>
      <c r="F497" s="105">
        <v>6.8524000000000003</v>
      </c>
      <c r="G497" s="105">
        <v>4.8512000000000004</v>
      </c>
      <c r="H497" s="105">
        <v>2.8302</v>
      </c>
      <c r="I497" s="105">
        <v>2.9293999999999998</v>
      </c>
      <c r="J497" s="105">
        <v>0.1331</v>
      </c>
      <c r="K497" s="105">
        <v>1.0169999999999999</v>
      </c>
      <c r="L497" s="105">
        <v>96.293300000000002</v>
      </c>
      <c r="M497" s="189" t="s">
        <v>165</v>
      </c>
      <c r="N497" s="105"/>
      <c r="O497" s="105">
        <v>50.951312292755567</v>
      </c>
      <c r="P497" s="105">
        <v>16.779464407180974</v>
      </c>
      <c r="Q497" s="105">
        <v>9.616660764559942</v>
      </c>
      <c r="R497" s="105">
        <v>3.3227649275702467</v>
      </c>
      <c r="S497" s="105">
        <v>7.1161752686843212</v>
      </c>
      <c r="T497" s="105">
        <v>5.0379413728681026</v>
      </c>
      <c r="U497" s="105">
        <v>2.9391452987902587</v>
      </c>
      <c r="V497" s="105">
        <v>3.0421638888686959</v>
      </c>
      <c r="W497" s="105">
        <v>0.13822353164758089</v>
      </c>
      <c r="X497" s="105">
        <v>1.0561482470743031</v>
      </c>
      <c r="Y497" s="105"/>
      <c r="Z497" s="105">
        <f t="shared" ref="Z497:Z507" si="162">SUM(T497,U497)</f>
        <v>7.9770866716583608</v>
      </c>
    </row>
    <row r="498" spans="1:26">
      <c r="A498" s="106" t="s">
        <v>80</v>
      </c>
      <c r="B498" s="105">
        <v>49.0563</v>
      </c>
      <c r="C498" s="105">
        <v>15.918100000000001</v>
      </c>
      <c r="D498" s="105">
        <v>9.3320000000000007</v>
      </c>
      <c r="E498" s="105">
        <v>3.2484999999999999</v>
      </c>
      <c r="F498" s="105">
        <v>6.859</v>
      </c>
      <c r="G498" s="105">
        <v>4.7161</v>
      </c>
      <c r="H498" s="105">
        <v>2.839</v>
      </c>
      <c r="I498" s="105">
        <v>2.8340000000000001</v>
      </c>
      <c r="J498" s="105">
        <v>0.21129999999999999</v>
      </c>
      <c r="K498" s="105">
        <v>1.3989</v>
      </c>
      <c r="L498" s="105">
        <v>96.413300000000007</v>
      </c>
      <c r="M498" s="187"/>
      <c r="N498" s="105"/>
      <c r="O498" s="105">
        <v>50.881258083687619</v>
      </c>
      <c r="P498" s="105">
        <v>16.510273997467152</v>
      </c>
      <c r="Q498" s="105">
        <v>9.6791625221831428</v>
      </c>
      <c r="R498" s="105">
        <v>3.3693484197719608</v>
      </c>
      <c r="S498" s="105">
        <v>7.1141637097786301</v>
      </c>
      <c r="T498" s="105">
        <v>4.8915450461710153</v>
      </c>
      <c r="U498" s="105">
        <v>2.9446144878351843</v>
      </c>
      <c r="V498" s="105">
        <v>2.9394284813402298</v>
      </c>
      <c r="W498" s="105">
        <v>0.21916063447677858</v>
      </c>
      <c r="X498" s="105">
        <v>1.4509408971583795</v>
      </c>
      <c r="Y498" s="105"/>
      <c r="Z498" s="105">
        <f t="shared" si="162"/>
        <v>7.8361595340061996</v>
      </c>
    </row>
    <row r="499" spans="1:26">
      <c r="A499" s="106" t="s">
        <v>80</v>
      </c>
      <c r="B499" s="105">
        <v>49.169199999999996</v>
      </c>
      <c r="C499" s="105">
        <v>16.0929</v>
      </c>
      <c r="D499" s="105">
        <v>9.6090999999999998</v>
      </c>
      <c r="E499" s="105">
        <v>3.1478999999999999</v>
      </c>
      <c r="F499" s="105">
        <v>6.8380999999999998</v>
      </c>
      <c r="G499" s="105">
        <v>4.7558999999999996</v>
      </c>
      <c r="H499" s="105">
        <v>2.9315000000000002</v>
      </c>
      <c r="I499" s="105">
        <v>2.6930999999999998</v>
      </c>
      <c r="J499" s="105">
        <v>0.17199999999999999</v>
      </c>
      <c r="K499" s="105">
        <v>1.1952</v>
      </c>
      <c r="L499" s="105">
        <v>96.604900000000001</v>
      </c>
      <c r="M499" s="187"/>
      <c r="N499" s="105"/>
      <c r="O499" s="105">
        <v>50.897211218064506</v>
      </c>
      <c r="P499" s="105">
        <v>16.658471775241214</v>
      </c>
      <c r="Q499" s="105">
        <v>9.9468039405868645</v>
      </c>
      <c r="R499" s="105">
        <v>3.2585303644018055</v>
      </c>
      <c r="S499" s="105">
        <v>7.078419417648588</v>
      </c>
      <c r="T499" s="105">
        <v>4.9230422059336529</v>
      </c>
      <c r="U499" s="105">
        <v>3.0345251638374453</v>
      </c>
      <c r="V499" s="105">
        <v>2.7877467913118279</v>
      </c>
      <c r="W499" s="105">
        <v>0.1780447989698245</v>
      </c>
      <c r="X499" s="105">
        <v>1.2372043240042689</v>
      </c>
      <c r="Y499" s="105"/>
      <c r="Z499" s="105">
        <f t="shared" si="162"/>
        <v>7.9575673697710982</v>
      </c>
    </row>
    <row r="500" spans="1:26">
      <c r="A500" s="106" t="s">
        <v>80</v>
      </c>
      <c r="B500" s="105">
        <v>49.723399999999998</v>
      </c>
      <c r="C500" s="105">
        <v>16.071100000000001</v>
      </c>
      <c r="D500" s="105">
        <v>9.4167000000000005</v>
      </c>
      <c r="E500" s="105">
        <v>3.2018</v>
      </c>
      <c r="F500" s="105">
        <v>6.8747999999999996</v>
      </c>
      <c r="G500" s="105">
        <v>4.7514000000000003</v>
      </c>
      <c r="H500" s="105">
        <v>2.7675999999999998</v>
      </c>
      <c r="I500" s="105">
        <v>2.7818999999999998</v>
      </c>
      <c r="J500" s="105">
        <v>0.14560000000000001</v>
      </c>
      <c r="K500" s="105">
        <v>1.1035999999999999</v>
      </c>
      <c r="L500" s="105">
        <v>96.873400000000004</v>
      </c>
      <c r="M500" s="187"/>
      <c r="N500" s="105"/>
      <c r="O500" s="105">
        <v>51.328228388804355</v>
      </c>
      <c r="P500" s="105">
        <v>16.589796579866096</v>
      </c>
      <c r="Q500" s="105">
        <v>9.7206250632268514</v>
      </c>
      <c r="R500" s="105">
        <v>3.3051384590610007</v>
      </c>
      <c r="S500" s="105">
        <v>7.0966849516998467</v>
      </c>
      <c r="T500" s="105">
        <v>4.9047519752584305</v>
      </c>
      <c r="U500" s="105">
        <v>2.8569246046902452</v>
      </c>
      <c r="V500" s="105">
        <v>2.8716861388162278</v>
      </c>
      <c r="W500" s="105">
        <v>0.15029925655546311</v>
      </c>
      <c r="X500" s="105">
        <v>1.1392188154849523</v>
      </c>
      <c r="Y500" s="105"/>
      <c r="Z500" s="105">
        <f t="shared" si="162"/>
        <v>7.7616765799486753</v>
      </c>
    </row>
    <row r="501" spans="1:26">
      <c r="A501" s="106" t="s">
        <v>80</v>
      </c>
      <c r="B501" s="105">
        <v>49.2986</v>
      </c>
      <c r="C501" s="105">
        <v>15.961</v>
      </c>
      <c r="D501" s="105">
        <v>9.1546000000000003</v>
      </c>
      <c r="E501" s="105">
        <v>3.2075999999999998</v>
      </c>
      <c r="F501" s="105">
        <v>6.9298000000000002</v>
      </c>
      <c r="G501" s="105">
        <v>4.7725999999999997</v>
      </c>
      <c r="H501" s="105">
        <v>2.8540999999999999</v>
      </c>
      <c r="I501" s="105">
        <v>2.5739000000000001</v>
      </c>
      <c r="J501" s="105">
        <v>0.22</v>
      </c>
      <c r="K501" s="105">
        <v>1.1579999999999999</v>
      </c>
      <c r="L501" s="105">
        <v>96.130300000000005</v>
      </c>
      <c r="M501" s="187"/>
      <c r="N501" s="105"/>
      <c r="O501" s="105">
        <v>51.283102206068222</v>
      </c>
      <c r="P501" s="105">
        <v>16.603505866516592</v>
      </c>
      <c r="Q501" s="105">
        <v>9.5231160206511376</v>
      </c>
      <c r="R501" s="105">
        <v>3.3367210962620519</v>
      </c>
      <c r="S501" s="105">
        <v>7.2087572804828444</v>
      </c>
      <c r="T501" s="105">
        <v>4.9647197605749689</v>
      </c>
      <c r="U501" s="105">
        <v>2.9689910465274734</v>
      </c>
      <c r="V501" s="105">
        <v>2.6775116690575187</v>
      </c>
      <c r="W501" s="105">
        <v>0.22885604226763048</v>
      </c>
      <c r="X501" s="105">
        <v>1.2046149861178004</v>
      </c>
      <c r="Y501" s="105"/>
      <c r="Z501" s="105">
        <f t="shared" si="162"/>
        <v>7.9337108071024423</v>
      </c>
    </row>
    <row r="502" spans="1:26">
      <c r="A502" s="106" t="s">
        <v>80</v>
      </c>
      <c r="B502" s="105">
        <v>49.331299999999999</v>
      </c>
      <c r="C502" s="105">
        <v>16.325399999999998</v>
      </c>
      <c r="D502" s="105">
        <v>9.4786000000000001</v>
      </c>
      <c r="E502" s="105">
        <v>3.2505999999999999</v>
      </c>
      <c r="F502" s="105">
        <v>7.0255999999999998</v>
      </c>
      <c r="G502" s="105">
        <v>4.6733000000000002</v>
      </c>
      <c r="H502" s="105">
        <v>2.8089</v>
      </c>
      <c r="I502" s="105">
        <v>2.8795000000000002</v>
      </c>
      <c r="J502" s="105">
        <v>0.19570000000000001</v>
      </c>
      <c r="K502" s="105">
        <v>1.1435</v>
      </c>
      <c r="L502" s="105">
        <v>97.112300000000005</v>
      </c>
      <c r="M502" s="187"/>
      <c r="N502" s="105"/>
      <c r="O502" s="105">
        <f t="shared" ref="O502:X502" si="163">(100*B502)/$L502</f>
        <v>50.798199610142071</v>
      </c>
      <c r="P502" s="105">
        <f t="shared" si="163"/>
        <v>16.810846823728813</v>
      </c>
      <c r="Q502" s="105">
        <f t="shared" si="163"/>
        <v>9.7604525894248209</v>
      </c>
      <c r="R502" s="105">
        <f t="shared" si="163"/>
        <v>3.3472587921406451</v>
      </c>
      <c r="S502" s="105">
        <f t="shared" si="163"/>
        <v>7.2345109733782422</v>
      </c>
      <c r="T502" s="105">
        <f t="shared" si="163"/>
        <v>4.8122637400205743</v>
      </c>
      <c r="U502" s="105">
        <f t="shared" si="163"/>
        <v>2.8924245435439175</v>
      </c>
      <c r="V502" s="105">
        <f t="shared" si="163"/>
        <v>2.9651238823506398</v>
      </c>
      <c r="W502" s="105">
        <f t="shared" si="163"/>
        <v>0.20151927201806569</v>
      </c>
      <c r="X502" s="105">
        <f t="shared" si="163"/>
        <v>1.1775027468199186</v>
      </c>
      <c r="Y502" s="105"/>
      <c r="Z502" s="105">
        <f t="shared" si="162"/>
        <v>7.7046882835644919</v>
      </c>
    </row>
    <row r="503" spans="1:26">
      <c r="A503" s="106" t="s">
        <v>80</v>
      </c>
      <c r="B503" s="105">
        <v>49.302999999999997</v>
      </c>
      <c r="C503" s="105">
        <v>16.1569</v>
      </c>
      <c r="D503" s="105">
        <v>9.4536999999999995</v>
      </c>
      <c r="E503" s="105">
        <v>3.3022999999999998</v>
      </c>
      <c r="F503" s="105">
        <v>6.9756</v>
      </c>
      <c r="G503" s="105">
        <v>4.8525999999999998</v>
      </c>
      <c r="H503" s="105">
        <v>2.8363</v>
      </c>
      <c r="I503" s="105">
        <v>2.8231999999999999</v>
      </c>
      <c r="J503" s="105">
        <v>0.14219999999999999</v>
      </c>
      <c r="K503" s="105">
        <v>1.2798</v>
      </c>
      <c r="L503" s="105">
        <v>97.125500000000002</v>
      </c>
      <c r="M503" s="187"/>
      <c r="N503" s="105"/>
      <c r="O503" s="105">
        <f t="shared" ref="O503:X503" si="164">(100*B503)/$L503</f>
        <v>50.762158238567615</v>
      </c>
      <c r="P503" s="105">
        <f t="shared" si="164"/>
        <v>16.635075237707913</v>
      </c>
      <c r="Q503" s="105">
        <f t="shared" si="164"/>
        <v>9.7334891454870238</v>
      </c>
      <c r="R503" s="105">
        <f t="shared" si="164"/>
        <v>3.4000339766590644</v>
      </c>
      <c r="S503" s="105">
        <f t="shared" si="164"/>
        <v>7.1820479688650245</v>
      </c>
      <c r="T503" s="105">
        <f t="shared" si="164"/>
        <v>4.9962162356950541</v>
      </c>
      <c r="U503" s="105">
        <f t="shared" si="164"/>
        <v>2.9202423668346622</v>
      </c>
      <c r="V503" s="105">
        <f t="shared" si="164"/>
        <v>2.9067546627816587</v>
      </c>
      <c r="W503" s="105">
        <f t="shared" si="164"/>
        <v>0.14640851269748931</v>
      </c>
      <c r="X503" s="105">
        <f t="shared" si="164"/>
        <v>1.3176766142774039</v>
      </c>
      <c r="Y503" s="105"/>
      <c r="Z503" s="105">
        <f t="shared" si="162"/>
        <v>7.9164586025297163</v>
      </c>
    </row>
    <row r="504" spans="1:26">
      <c r="A504" s="106" t="s">
        <v>80</v>
      </c>
      <c r="B504" s="105">
        <v>48.971400000000003</v>
      </c>
      <c r="C504" s="105">
        <v>16.224399999999999</v>
      </c>
      <c r="D504" s="105">
        <v>9.5382999999999996</v>
      </c>
      <c r="E504" s="105">
        <v>3.2583000000000002</v>
      </c>
      <c r="F504" s="105">
        <v>7.0867000000000004</v>
      </c>
      <c r="G504" s="105">
        <v>4.8197000000000001</v>
      </c>
      <c r="H504" s="105">
        <v>2.8298000000000001</v>
      </c>
      <c r="I504" s="105">
        <v>2.8325999999999998</v>
      </c>
      <c r="J504" s="105">
        <v>0.247</v>
      </c>
      <c r="K504" s="105">
        <v>1.2425999999999999</v>
      </c>
      <c r="L504" s="105">
        <v>97.050799999999995</v>
      </c>
      <c r="M504" s="187"/>
      <c r="N504" s="105"/>
      <c r="O504" s="105">
        <f t="shared" ref="O504:X504" si="165">(100*B504)/$L504</f>
        <v>50.4595531412415</v>
      </c>
      <c r="P504" s="105">
        <f t="shared" si="165"/>
        <v>16.71743045909977</v>
      </c>
      <c r="Q504" s="105">
        <f t="shared" si="165"/>
        <v>9.8281518544926989</v>
      </c>
      <c r="R504" s="105">
        <f t="shared" si="165"/>
        <v>3.3573139015855618</v>
      </c>
      <c r="S504" s="105">
        <f t="shared" si="165"/>
        <v>7.3020521211571685</v>
      </c>
      <c r="T504" s="105">
        <f t="shared" si="165"/>
        <v>4.9661620512144165</v>
      </c>
      <c r="U504" s="105">
        <f t="shared" si="165"/>
        <v>2.9157925540026466</v>
      </c>
      <c r="V504" s="105">
        <f t="shared" si="165"/>
        <v>2.9186776409880189</v>
      </c>
      <c r="W504" s="105">
        <f t="shared" si="165"/>
        <v>0.25450588763822657</v>
      </c>
      <c r="X504" s="105">
        <f t="shared" si="165"/>
        <v>1.2803603885800015</v>
      </c>
      <c r="Y504" s="105"/>
      <c r="Z504" s="105">
        <f t="shared" si="162"/>
        <v>7.8819546052170626</v>
      </c>
    </row>
    <row r="505" spans="1:26">
      <c r="A505" s="106" t="s">
        <v>80</v>
      </c>
      <c r="B505" s="105">
        <v>49.5473</v>
      </c>
      <c r="C505" s="105">
        <v>16.3399</v>
      </c>
      <c r="D505" s="105">
        <v>9.4160000000000004</v>
      </c>
      <c r="E505" s="105">
        <v>3.2336</v>
      </c>
      <c r="F505" s="105">
        <v>7.0136000000000003</v>
      </c>
      <c r="G505" s="105">
        <v>4.8467000000000002</v>
      </c>
      <c r="H505" s="105">
        <v>2.8212999999999999</v>
      </c>
      <c r="I505" s="105">
        <v>2.8464999999999998</v>
      </c>
      <c r="J505" s="105">
        <v>0.1484</v>
      </c>
      <c r="K505" s="105">
        <v>1.1741999999999999</v>
      </c>
      <c r="L505" s="105">
        <v>97.387500000000003</v>
      </c>
      <c r="M505" s="187"/>
      <c r="N505" s="105"/>
      <c r="O505" s="105">
        <f t="shared" ref="O505:X505" si="166">(100*B505)/$L505</f>
        <v>50.876447182646636</v>
      </c>
      <c r="P505" s="105">
        <f t="shared" si="166"/>
        <v>16.778231292517006</v>
      </c>
      <c r="Q505" s="105">
        <f t="shared" si="166"/>
        <v>9.6685919650879217</v>
      </c>
      <c r="R505" s="105">
        <f t="shared" si="166"/>
        <v>3.3203439866512645</v>
      </c>
      <c r="S505" s="105">
        <f t="shared" si="166"/>
        <v>7.2017456039019381</v>
      </c>
      <c r="T505" s="105">
        <f t="shared" si="166"/>
        <v>4.9767167244256196</v>
      </c>
      <c r="U505" s="105">
        <f t="shared" si="166"/>
        <v>2.8969836991400331</v>
      </c>
      <c r="V505" s="105">
        <f t="shared" si="166"/>
        <v>2.9228597099217044</v>
      </c>
      <c r="W505" s="105">
        <f t="shared" si="166"/>
        <v>0.15238095238095237</v>
      </c>
      <c r="X505" s="105">
        <f t="shared" si="166"/>
        <v>1.2056988833269155</v>
      </c>
      <c r="Y505" s="105"/>
      <c r="Z505" s="105">
        <f t="shared" si="162"/>
        <v>7.8737004235656531</v>
      </c>
    </row>
    <row r="506" spans="1:26">
      <c r="A506" s="106" t="s">
        <v>80</v>
      </c>
      <c r="B506" s="105">
        <v>49.593699999999998</v>
      </c>
      <c r="C506" s="105">
        <v>16.311800000000002</v>
      </c>
      <c r="D506" s="105">
        <v>9.6000999999999994</v>
      </c>
      <c r="E506" s="105">
        <v>3.2280000000000002</v>
      </c>
      <c r="F506" s="105">
        <v>7.0842999999999998</v>
      </c>
      <c r="G506" s="105">
        <v>4.6558999999999999</v>
      </c>
      <c r="H506" s="105">
        <v>2.8591000000000002</v>
      </c>
      <c r="I506" s="105">
        <v>2.8822000000000001</v>
      </c>
      <c r="J506" s="105">
        <v>0.15939999999999999</v>
      </c>
      <c r="K506" s="105">
        <v>1.1795</v>
      </c>
      <c r="L506" s="105">
        <v>97.553899999999999</v>
      </c>
      <c r="M506" s="187"/>
      <c r="N506" s="105"/>
      <c r="O506" s="105">
        <f t="shared" ref="O506:X506" si="167">(100*B506)/$L506</f>
        <v>50.837229470067314</v>
      </c>
      <c r="P506" s="105">
        <f t="shared" si="167"/>
        <v>16.720807676576744</v>
      </c>
      <c r="Q506" s="105">
        <f t="shared" si="167"/>
        <v>9.8408162051952814</v>
      </c>
      <c r="R506" s="105">
        <f t="shared" si="167"/>
        <v>3.3089399808721129</v>
      </c>
      <c r="S506" s="105">
        <f t="shared" si="167"/>
        <v>7.2619341717758079</v>
      </c>
      <c r="T506" s="105">
        <f t="shared" si="167"/>
        <v>4.7726436359796995</v>
      </c>
      <c r="U506" s="105">
        <f t="shared" si="167"/>
        <v>2.9307900555487789</v>
      </c>
      <c r="V506" s="105">
        <f t="shared" si="167"/>
        <v>2.9544692728840163</v>
      </c>
      <c r="W506" s="105">
        <f t="shared" si="167"/>
        <v>0.16339685035657209</v>
      </c>
      <c r="X506" s="105">
        <f t="shared" si="167"/>
        <v>1.2090751881780226</v>
      </c>
      <c r="Y506" s="105"/>
      <c r="Z506" s="105">
        <f t="shared" si="162"/>
        <v>7.7034336915284785</v>
      </c>
    </row>
    <row r="507" spans="1:26">
      <c r="A507" s="106" t="s">
        <v>80</v>
      </c>
      <c r="B507" s="105">
        <v>49.619199999999999</v>
      </c>
      <c r="C507" s="105">
        <v>16.3843</v>
      </c>
      <c r="D507" s="105">
        <v>9.5539000000000005</v>
      </c>
      <c r="E507" s="105">
        <v>3.2301000000000002</v>
      </c>
      <c r="F507" s="105">
        <v>7.1037999999999997</v>
      </c>
      <c r="G507" s="105">
        <v>4.7716000000000003</v>
      </c>
      <c r="H507" s="105">
        <v>2.7928999999999999</v>
      </c>
      <c r="I507" s="105">
        <v>2.8635999999999999</v>
      </c>
      <c r="J507" s="105">
        <v>0.223</v>
      </c>
      <c r="K507" s="105">
        <v>1.2323999999999999</v>
      </c>
      <c r="L507" s="105">
        <v>97.774799999999999</v>
      </c>
      <c r="M507" s="188"/>
      <c r="N507" s="105"/>
      <c r="O507" s="105">
        <f t="shared" ref="O507:X507" si="168">(100*B507)/$L507</f>
        <v>50.748454612026819</v>
      </c>
      <c r="P507" s="105">
        <f t="shared" si="168"/>
        <v>16.757180786869419</v>
      </c>
      <c r="Q507" s="105">
        <f t="shared" si="168"/>
        <v>9.771331672373659</v>
      </c>
      <c r="R507" s="105">
        <f t="shared" si="168"/>
        <v>3.3036119736373788</v>
      </c>
      <c r="S507" s="105">
        <f t="shared" si="168"/>
        <v>7.2654712666249379</v>
      </c>
      <c r="T507" s="105">
        <f t="shared" si="168"/>
        <v>4.8801940786378495</v>
      </c>
      <c r="U507" s="105">
        <f t="shared" si="168"/>
        <v>2.8564619922515826</v>
      </c>
      <c r="V507" s="105">
        <f t="shared" si="168"/>
        <v>2.9287710125717465</v>
      </c>
      <c r="W507" s="105">
        <f t="shared" si="168"/>
        <v>0.22807512774252672</v>
      </c>
      <c r="X507" s="105">
        <f t="shared" si="168"/>
        <v>1.2604474772640804</v>
      </c>
      <c r="Y507" s="105"/>
      <c r="Z507" s="105">
        <f t="shared" si="162"/>
        <v>7.7366560708894321</v>
      </c>
    </row>
    <row r="508" spans="1:26">
      <c r="A508" s="106"/>
      <c r="B508" s="105"/>
      <c r="C508" s="105"/>
      <c r="D508" s="105"/>
      <c r="E508" s="105"/>
      <c r="F508" s="105"/>
      <c r="G508" s="105"/>
      <c r="H508" s="105"/>
      <c r="I508" s="105"/>
      <c r="J508" s="105"/>
      <c r="K508" s="105"/>
      <c r="L508" s="105"/>
      <c r="M508" s="105"/>
      <c r="N508" s="105"/>
      <c r="O508" s="105"/>
      <c r="P508" s="105"/>
      <c r="Q508" s="105"/>
      <c r="R508" s="105"/>
      <c r="S508" s="105"/>
      <c r="T508" s="105"/>
      <c r="U508" s="105"/>
      <c r="V508" s="105"/>
      <c r="W508" s="105"/>
      <c r="X508" s="105"/>
      <c r="Y508" s="105"/>
      <c r="Z508" s="105"/>
    </row>
    <row r="509" spans="1:26">
      <c r="A509" s="109" t="s">
        <v>140</v>
      </c>
      <c r="B509" s="109">
        <f t="shared" ref="B509:L509" si="169">AVERAGE(B497:B507)</f>
        <v>49.334190909090914</v>
      </c>
      <c r="C509" s="109">
        <f t="shared" si="169"/>
        <v>16.176663636363635</v>
      </c>
      <c r="D509" s="109">
        <f t="shared" si="169"/>
        <v>9.4375636363636364</v>
      </c>
      <c r="E509" s="109">
        <f t="shared" si="169"/>
        <v>3.2280272727272727</v>
      </c>
      <c r="F509" s="109">
        <f t="shared" si="169"/>
        <v>6.9676090909090904</v>
      </c>
      <c r="G509" s="109">
        <f t="shared" si="169"/>
        <v>4.7697272727272724</v>
      </c>
      <c r="H509" s="109">
        <f t="shared" si="169"/>
        <v>2.8337000000000003</v>
      </c>
      <c r="I509" s="109">
        <f t="shared" si="169"/>
        <v>2.8127181818181821</v>
      </c>
      <c r="J509" s="109">
        <f t="shared" si="169"/>
        <v>0.18160909090909091</v>
      </c>
      <c r="K509" s="109">
        <f t="shared" si="169"/>
        <v>1.1931545454545454</v>
      </c>
      <c r="L509" s="109">
        <f t="shared" si="169"/>
        <v>96.938181818181818</v>
      </c>
      <c r="M509" s="105"/>
      <c r="N509" s="105"/>
      <c r="O509" s="109">
        <f t="shared" ref="O509:X509" si="170">AVERAGE(O497:O507)</f>
        <v>50.893014040370211</v>
      </c>
      <c r="P509" s="109">
        <f t="shared" si="170"/>
        <v>16.687371354797424</v>
      </c>
      <c r="Q509" s="109">
        <f t="shared" si="170"/>
        <v>9.7353819766608503</v>
      </c>
      <c r="R509" s="109">
        <f t="shared" si="170"/>
        <v>3.3300005344193724</v>
      </c>
      <c r="S509" s="109">
        <f t="shared" si="170"/>
        <v>7.1874511576361222</v>
      </c>
      <c r="T509" s="109">
        <f t="shared" si="170"/>
        <v>4.9205633478890354</v>
      </c>
      <c r="U509" s="109">
        <f t="shared" si="170"/>
        <v>2.9233541648183845</v>
      </c>
      <c r="V509" s="109">
        <f t="shared" si="170"/>
        <v>2.9013811955356625</v>
      </c>
      <c r="W509" s="109">
        <f t="shared" si="170"/>
        <v>0.18735189697737364</v>
      </c>
      <c r="X509" s="109">
        <f t="shared" si="170"/>
        <v>1.2308080516623678</v>
      </c>
      <c r="Y509" s="105"/>
      <c r="Z509" s="109">
        <f>AVERAGE(Z497:Z507)</f>
        <v>7.8439175127074199</v>
      </c>
    </row>
    <row r="510" spans="1:26">
      <c r="A510" s="106"/>
      <c r="B510" s="105"/>
      <c r="C510" s="105"/>
      <c r="D510" s="105"/>
      <c r="E510" s="105"/>
      <c r="F510" s="105"/>
      <c r="G510" s="105"/>
      <c r="H510" s="105"/>
      <c r="I510" s="105"/>
      <c r="J510" s="105"/>
      <c r="K510" s="105"/>
      <c r="L510" s="105"/>
      <c r="M510" s="105"/>
      <c r="N510" s="105"/>
      <c r="O510" s="105"/>
      <c r="P510" s="105"/>
      <c r="Q510" s="105"/>
      <c r="R510" s="105"/>
      <c r="S510" s="105"/>
      <c r="T510" s="105"/>
      <c r="U510" s="105"/>
      <c r="V510" s="105"/>
      <c r="W510" s="105"/>
      <c r="X510" s="105"/>
      <c r="Y510" s="105"/>
      <c r="Z510" s="105"/>
    </row>
    <row r="511" spans="1:26">
      <c r="A511" s="106" t="s">
        <v>81</v>
      </c>
      <c r="B511" s="105">
        <v>49.871099999999998</v>
      </c>
      <c r="C511" s="105">
        <v>16.05</v>
      </c>
      <c r="D511" s="105">
        <v>9.5472000000000001</v>
      </c>
      <c r="E511" s="105">
        <v>3.2121</v>
      </c>
      <c r="F511" s="105">
        <v>6.8231000000000002</v>
      </c>
      <c r="G511" s="105">
        <v>4.7911999999999999</v>
      </c>
      <c r="H511" s="105">
        <v>2.8772000000000002</v>
      </c>
      <c r="I511" s="105">
        <v>2.8755999999999999</v>
      </c>
      <c r="J511" s="105">
        <v>0.14630000000000001</v>
      </c>
      <c r="K511" s="105">
        <v>1.1341000000000001</v>
      </c>
      <c r="L511" s="105">
        <v>97.3279</v>
      </c>
      <c r="M511" s="189" t="s">
        <v>146</v>
      </c>
      <c r="N511" s="105"/>
      <c r="O511" s="105">
        <v>51.240291838208776</v>
      </c>
      <c r="P511" s="105">
        <v>16.490646566914524</v>
      </c>
      <c r="Q511" s="105">
        <v>9.8093146980465011</v>
      </c>
      <c r="R511" s="105">
        <v>3.3002869680739026</v>
      </c>
      <c r="S511" s="105">
        <v>7.0104255819759809</v>
      </c>
      <c r="T511" s="105">
        <v>4.922740550243045</v>
      </c>
      <c r="U511" s="105">
        <v>2.9561924175904344</v>
      </c>
      <c r="V511" s="105">
        <v>2.9545484902068164</v>
      </c>
      <c r="W511" s="105">
        <v>0.15031661013953862</v>
      </c>
      <c r="X511" s="105">
        <v>1.1652362786004837</v>
      </c>
      <c r="Y511" s="105"/>
      <c r="Z511" s="105">
        <f t="shared" ref="Z511:Z519" si="171">SUM(T511,U511)</f>
        <v>7.8789329678334799</v>
      </c>
    </row>
    <row r="512" spans="1:26">
      <c r="A512" s="106" t="s">
        <v>81</v>
      </c>
      <c r="B512" s="105">
        <v>49.477499999999999</v>
      </c>
      <c r="C512" s="105">
        <v>16.016300000000001</v>
      </c>
      <c r="D512" s="105">
        <v>9.0451999999999995</v>
      </c>
      <c r="E512" s="105">
        <v>3.1084999999999998</v>
      </c>
      <c r="F512" s="105">
        <v>6.8459000000000003</v>
      </c>
      <c r="G512" s="105">
        <v>4.7801</v>
      </c>
      <c r="H512" s="105">
        <v>2.9030999999999998</v>
      </c>
      <c r="I512" s="105">
        <v>2.5228000000000002</v>
      </c>
      <c r="J512" s="105">
        <v>0.22470000000000001</v>
      </c>
      <c r="K512" s="105">
        <v>1.1119000000000001</v>
      </c>
      <c r="L512" s="105">
        <v>96.036000000000001</v>
      </c>
      <c r="M512" s="187"/>
      <c r="N512" s="105"/>
      <c r="O512" s="105">
        <v>51.519742596526299</v>
      </c>
      <c r="P512" s="105">
        <v>16.677391811404057</v>
      </c>
      <c r="Q512" s="105">
        <v>9.4185513765671214</v>
      </c>
      <c r="R512" s="105">
        <v>3.2368070306968222</v>
      </c>
      <c r="S512" s="105">
        <v>7.1284726560873004</v>
      </c>
      <c r="T512" s="105">
        <v>4.9774043067183138</v>
      </c>
      <c r="U512" s="105">
        <v>3.0229289016618766</v>
      </c>
      <c r="V512" s="105">
        <v>2.6269315673289184</v>
      </c>
      <c r="W512" s="105">
        <v>0.23397475946520058</v>
      </c>
      <c r="X512" s="105">
        <v>1.1577949935440879</v>
      </c>
      <c r="Y512" s="105"/>
      <c r="Z512" s="105">
        <f t="shared" si="171"/>
        <v>8.0003332083801908</v>
      </c>
    </row>
    <row r="513" spans="1:26">
      <c r="A513" s="106" t="s">
        <v>81</v>
      </c>
      <c r="B513" s="105">
        <v>49.570500000000003</v>
      </c>
      <c r="C513" s="105">
        <v>16.005500000000001</v>
      </c>
      <c r="D513" s="105">
        <v>9.5612999999999992</v>
      </c>
      <c r="E513" s="105">
        <v>3.1644999999999999</v>
      </c>
      <c r="F513" s="105">
        <v>6.6669</v>
      </c>
      <c r="G513" s="105">
        <v>5.0331000000000001</v>
      </c>
      <c r="H513" s="105">
        <v>2.9285999999999999</v>
      </c>
      <c r="I513" s="105">
        <v>2.8462999999999998</v>
      </c>
      <c r="J513" s="105">
        <v>0.26050000000000001</v>
      </c>
      <c r="K513" s="105">
        <v>1.1575</v>
      </c>
      <c r="L513" s="105">
        <v>97.194699999999997</v>
      </c>
      <c r="M513" s="187"/>
      <c r="N513" s="105"/>
      <c r="O513" s="105">
        <v>51.001237721809936</v>
      </c>
      <c r="P513" s="105">
        <v>16.467461703158715</v>
      </c>
      <c r="Q513" s="105">
        <v>9.8372647891294474</v>
      </c>
      <c r="R513" s="105">
        <v>3.2558359663644212</v>
      </c>
      <c r="S513" s="105">
        <v>6.8593246339563789</v>
      </c>
      <c r="T513" s="105">
        <v>5.1783687793675997</v>
      </c>
      <c r="U513" s="105">
        <v>3.0131272589966325</v>
      </c>
      <c r="V513" s="105">
        <v>2.9284518600294049</v>
      </c>
      <c r="W513" s="105">
        <v>0.26801872941631594</v>
      </c>
      <c r="X513" s="105">
        <v>1.1909085577711542</v>
      </c>
      <c r="Y513" s="105"/>
      <c r="Z513" s="105">
        <f t="shared" si="171"/>
        <v>8.1914960383642317</v>
      </c>
    </row>
    <row r="514" spans="1:26">
      <c r="A514" s="106" t="s">
        <v>81</v>
      </c>
      <c r="B514" s="105">
        <v>50.058999999999997</v>
      </c>
      <c r="C514" s="105">
        <v>16.436399999999999</v>
      </c>
      <c r="D514" s="105">
        <v>9.3567</v>
      </c>
      <c r="E514" s="105">
        <v>3.141</v>
      </c>
      <c r="F514" s="105">
        <v>6.8814000000000002</v>
      </c>
      <c r="G514" s="105">
        <v>4.7172999999999998</v>
      </c>
      <c r="H514" s="105">
        <v>2.8675999999999999</v>
      </c>
      <c r="I514" s="105">
        <v>2.8628999999999998</v>
      </c>
      <c r="J514" s="105">
        <v>0.11899999999999999</v>
      </c>
      <c r="K514" s="105">
        <v>1.08</v>
      </c>
      <c r="L514" s="105">
        <v>97.526300000000006</v>
      </c>
      <c r="M514" s="187"/>
      <c r="N514" s="105"/>
      <c r="O514" s="105">
        <v>51.32871850977633</v>
      </c>
      <c r="P514" s="105">
        <v>16.853300084182418</v>
      </c>
      <c r="Q514" s="105">
        <v>9.5940274572089788</v>
      </c>
      <c r="R514" s="105">
        <v>3.2206697065304435</v>
      </c>
      <c r="S514" s="105">
        <v>7.0559428584904786</v>
      </c>
      <c r="T514" s="105">
        <v>4.8369516735485707</v>
      </c>
      <c r="U514" s="105">
        <v>2.9403350685917538</v>
      </c>
      <c r="V514" s="105">
        <v>2.9355158557230201</v>
      </c>
      <c r="W514" s="105">
        <v>0.12201836837858093</v>
      </c>
      <c r="X514" s="105">
        <v>1.1073935953686338</v>
      </c>
      <c r="Y514" s="105"/>
      <c r="Z514" s="105">
        <f t="shared" si="171"/>
        <v>7.7772867421403244</v>
      </c>
    </row>
    <row r="515" spans="1:26">
      <c r="A515" s="106" t="s">
        <v>81</v>
      </c>
      <c r="B515" s="105">
        <v>49.026499999999999</v>
      </c>
      <c r="C515" s="105">
        <v>15.9092</v>
      </c>
      <c r="D515" s="105">
        <v>9.5526</v>
      </c>
      <c r="E515" s="105">
        <v>3.1314000000000002</v>
      </c>
      <c r="F515" s="105">
        <v>6.8285999999999998</v>
      </c>
      <c r="G515" s="105">
        <v>4.7146999999999997</v>
      </c>
      <c r="H515" s="105">
        <v>2.8300999999999998</v>
      </c>
      <c r="I515" s="105">
        <v>2.9321000000000002</v>
      </c>
      <c r="J515" s="105">
        <v>0.21360000000000001</v>
      </c>
      <c r="K515" s="105">
        <v>1.1101000000000001</v>
      </c>
      <c r="L515" s="105">
        <v>96.299599999999998</v>
      </c>
      <c r="M515" s="187"/>
      <c r="N515" s="105"/>
      <c r="O515" s="105">
        <v>50.910387997457931</v>
      </c>
      <c r="P515" s="105">
        <v>16.520525526585779</v>
      </c>
      <c r="Q515" s="105">
        <v>9.9196673714117196</v>
      </c>
      <c r="R515" s="105">
        <v>3.2517269022924298</v>
      </c>
      <c r="S515" s="105">
        <v>7.0909951858574694</v>
      </c>
      <c r="T515" s="105">
        <v>4.895866649498025</v>
      </c>
      <c r="U515" s="105">
        <v>2.9388491748667702</v>
      </c>
      <c r="V515" s="105">
        <v>3.044768617938185</v>
      </c>
      <c r="W515" s="105">
        <v>0.22180777490249182</v>
      </c>
      <c r="X515" s="105">
        <v>1.1527566054272294</v>
      </c>
      <c r="Y515" s="105"/>
      <c r="Z515" s="105">
        <f t="shared" si="171"/>
        <v>7.8347158243647952</v>
      </c>
    </row>
    <row r="516" spans="1:26">
      <c r="A516" s="106" t="s">
        <v>81</v>
      </c>
      <c r="B516" s="105">
        <v>49.431600000000003</v>
      </c>
      <c r="C516" s="105">
        <v>16.224699999999999</v>
      </c>
      <c r="D516" s="105">
        <v>9.5260999999999996</v>
      </c>
      <c r="E516" s="105">
        <v>3.2048999999999999</v>
      </c>
      <c r="F516" s="105">
        <v>7.032</v>
      </c>
      <c r="G516" s="105">
        <v>4.8727999999999998</v>
      </c>
      <c r="H516" s="105">
        <v>2.8883000000000001</v>
      </c>
      <c r="I516" s="105">
        <v>2.8506999999999998</v>
      </c>
      <c r="J516" s="105">
        <v>0.20330000000000001</v>
      </c>
      <c r="K516" s="105">
        <v>1.1268</v>
      </c>
      <c r="L516" s="105">
        <v>97.361199999999997</v>
      </c>
      <c r="M516" s="187"/>
      <c r="N516" s="105"/>
      <c r="O516" s="105">
        <f t="shared" ref="O516:X516" si="172">(100*B516)/$L516</f>
        <v>50.771354502615004</v>
      </c>
      <c r="P516" s="105">
        <f t="shared" si="172"/>
        <v>16.664441276401686</v>
      </c>
      <c r="Q516" s="105">
        <f t="shared" si="172"/>
        <v>9.7842877860995952</v>
      </c>
      <c r="R516" s="105">
        <f t="shared" si="172"/>
        <v>3.291763043183527</v>
      </c>
      <c r="S516" s="105">
        <f t="shared" si="172"/>
        <v>7.2225896969223884</v>
      </c>
      <c r="T516" s="105">
        <f t="shared" si="172"/>
        <v>5.0048684691643075</v>
      </c>
      <c r="U516" s="105">
        <f t="shared" si="172"/>
        <v>2.966582170310144</v>
      </c>
      <c r="V516" s="105">
        <f t="shared" si="172"/>
        <v>2.9279630900194329</v>
      </c>
      <c r="W516" s="105">
        <f t="shared" si="172"/>
        <v>0.20881008040163845</v>
      </c>
      <c r="X516" s="105">
        <f t="shared" si="172"/>
        <v>1.1573398848822736</v>
      </c>
      <c r="Y516" s="105"/>
      <c r="Z516" s="105">
        <f t="shared" si="171"/>
        <v>7.9714506394744511</v>
      </c>
    </row>
    <row r="517" spans="1:26">
      <c r="A517" s="106" t="s">
        <v>81</v>
      </c>
      <c r="B517" s="105">
        <v>49.440300000000001</v>
      </c>
      <c r="C517" s="105">
        <v>16.230499999999999</v>
      </c>
      <c r="D517" s="105">
        <v>9.5014000000000003</v>
      </c>
      <c r="E517" s="105">
        <v>3.2073999999999998</v>
      </c>
      <c r="F517" s="105">
        <v>6.8803999999999998</v>
      </c>
      <c r="G517" s="105">
        <v>4.8548999999999998</v>
      </c>
      <c r="H517" s="105">
        <v>2.8222</v>
      </c>
      <c r="I517" s="105">
        <v>2.8487</v>
      </c>
      <c r="J517" s="105">
        <v>0.15110000000000001</v>
      </c>
      <c r="K517" s="105">
        <v>1.2121999999999999</v>
      </c>
      <c r="L517" s="105">
        <v>97.149100000000004</v>
      </c>
      <c r="M517" s="187"/>
      <c r="N517" s="105"/>
      <c r="O517" s="105">
        <f t="shared" ref="O517:X517" si="173">(100*B517)/$L517</f>
        <v>50.8911559654181</v>
      </c>
      <c r="P517" s="105">
        <f t="shared" si="173"/>
        <v>16.706793989856827</v>
      </c>
      <c r="Q517" s="105">
        <f t="shared" si="173"/>
        <v>9.7802244179307891</v>
      </c>
      <c r="R517" s="105">
        <f t="shared" si="173"/>
        <v>3.3015231227052024</v>
      </c>
      <c r="S517" s="105">
        <f t="shared" si="173"/>
        <v>7.0823095633412967</v>
      </c>
      <c r="T517" s="105">
        <f t="shared" si="173"/>
        <v>4.9973700219559412</v>
      </c>
      <c r="U517" s="105">
        <f t="shared" si="173"/>
        <v>2.9050191921489752</v>
      </c>
      <c r="V517" s="105">
        <f t="shared" si="173"/>
        <v>2.9322968509229628</v>
      </c>
      <c r="W517" s="105">
        <f t="shared" si="173"/>
        <v>0.15553412229243505</v>
      </c>
      <c r="X517" s="105">
        <f t="shared" si="173"/>
        <v>1.2477727534274634</v>
      </c>
      <c r="Y517" s="105"/>
      <c r="Z517" s="105">
        <f t="shared" si="171"/>
        <v>7.9023892141049163</v>
      </c>
    </row>
    <row r="518" spans="1:26">
      <c r="A518" s="106" t="s">
        <v>81</v>
      </c>
      <c r="B518" s="105">
        <v>49.9069</v>
      </c>
      <c r="C518" s="105">
        <v>16.098299999999998</v>
      </c>
      <c r="D518" s="105">
        <v>9.26</v>
      </c>
      <c r="E518" s="105">
        <v>3.1909999999999998</v>
      </c>
      <c r="F518" s="105">
        <v>6.9569000000000001</v>
      </c>
      <c r="G518" s="105">
        <v>5.0255000000000001</v>
      </c>
      <c r="H518" s="105">
        <v>2.9581</v>
      </c>
      <c r="I518" s="105">
        <v>2.7784</v>
      </c>
      <c r="J518" s="105">
        <v>0.1321</v>
      </c>
      <c r="K518" s="105">
        <v>1.1514</v>
      </c>
      <c r="L518" s="105">
        <v>97.4589</v>
      </c>
      <c r="M518" s="187"/>
      <c r="N518" s="105"/>
      <c r="O518" s="105">
        <f t="shared" ref="O518:X518" si="174">(100*B518)/$L518</f>
        <v>51.208150307462937</v>
      </c>
      <c r="P518" s="105">
        <f t="shared" si="174"/>
        <v>16.518039912209147</v>
      </c>
      <c r="Q518" s="105">
        <f t="shared" si="174"/>
        <v>9.5014411203081508</v>
      </c>
      <c r="R518" s="105">
        <f t="shared" si="174"/>
        <v>3.2742007143524088</v>
      </c>
      <c r="S518" s="105">
        <f t="shared" si="174"/>
        <v>7.1382911155369086</v>
      </c>
      <c r="T518" s="105">
        <f t="shared" si="174"/>
        <v>5.1565326511996341</v>
      </c>
      <c r="U518" s="105">
        <f t="shared" si="174"/>
        <v>3.0352281833675527</v>
      </c>
      <c r="V518" s="105">
        <f t="shared" si="174"/>
        <v>2.8508427655144883</v>
      </c>
      <c r="W518" s="105">
        <f t="shared" si="174"/>
        <v>0.13554431662988192</v>
      </c>
      <c r="X518" s="105">
        <f t="shared" si="174"/>
        <v>1.1814210913523546</v>
      </c>
      <c r="Y518" s="105"/>
      <c r="Z518" s="105">
        <f t="shared" si="171"/>
        <v>8.1917608345671873</v>
      </c>
    </row>
    <row r="519" spans="1:26">
      <c r="A519" s="106" t="s">
        <v>81</v>
      </c>
      <c r="B519" s="105">
        <v>49.564399999999999</v>
      </c>
      <c r="C519" s="105">
        <v>16.142299999999999</v>
      </c>
      <c r="D519" s="105">
        <v>9.4167000000000005</v>
      </c>
      <c r="E519" s="105">
        <v>3.1671999999999998</v>
      </c>
      <c r="F519" s="105">
        <v>6.9805000000000001</v>
      </c>
      <c r="G519" s="105">
        <v>4.7709000000000001</v>
      </c>
      <c r="H519" s="105">
        <v>2.9483000000000001</v>
      </c>
      <c r="I519" s="105">
        <v>2.7749000000000001</v>
      </c>
      <c r="J519" s="105">
        <v>0.2059</v>
      </c>
      <c r="K519" s="105">
        <v>1.2724</v>
      </c>
      <c r="L519" s="105">
        <v>97.243399999999994</v>
      </c>
      <c r="M519" s="188"/>
      <c r="N519" s="105"/>
      <c r="O519" s="105">
        <f t="shared" ref="O519:X519" si="175">(100*B519)/$L519</f>
        <v>50.969423117661457</v>
      </c>
      <c r="P519" s="105">
        <f t="shared" si="175"/>
        <v>16.599892640528815</v>
      </c>
      <c r="Q519" s="105">
        <f t="shared" si="175"/>
        <v>9.683639198135813</v>
      </c>
      <c r="R519" s="105">
        <f t="shared" si="175"/>
        <v>3.2569819648428582</v>
      </c>
      <c r="S519" s="105">
        <f t="shared" si="175"/>
        <v>7.1783792010563197</v>
      </c>
      <c r="T519" s="105">
        <f t="shared" si="175"/>
        <v>4.9061427305092176</v>
      </c>
      <c r="U519" s="105">
        <f t="shared" si="175"/>
        <v>3.0318767134838978</v>
      </c>
      <c r="V519" s="105">
        <f t="shared" si="175"/>
        <v>2.8535612699679365</v>
      </c>
      <c r="W519" s="105">
        <f t="shared" si="175"/>
        <v>0.21173673483238967</v>
      </c>
      <c r="X519" s="105">
        <f t="shared" si="175"/>
        <v>1.3084692637238107</v>
      </c>
      <c r="Y519" s="105"/>
      <c r="Z519" s="105">
        <f t="shared" si="171"/>
        <v>7.9380194439931149</v>
      </c>
    </row>
    <row r="520" spans="1:26">
      <c r="A520" s="106"/>
      <c r="B520" s="105"/>
      <c r="C520" s="105"/>
      <c r="D520" s="105"/>
      <c r="E520" s="105"/>
      <c r="F520" s="105"/>
      <c r="G520" s="105"/>
      <c r="H520" s="105"/>
      <c r="I520" s="105"/>
      <c r="J520" s="105"/>
      <c r="K520" s="105"/>
      <c r="L520" s="105"/>
      <c r="M520" s="105"/>
      <c r="N520" s="105"/>
      <c r="O520" s="105"/>
      <c r="P520" s="105"/>
      <c r="Q520" s="105"/>
      <c r="R520" s="105"/>
      <c r="S520" s="105"/>
      <c r="T520" s="105"/>
      <c r="U520" s="105"/>
      <c r="V520" s="105"/>
      <c r="W520" s="105"/>
      <c r="X520" s="105"/>
      <c r="Y520" s="105"/>
      <c r="Z520" s="105"/>
    </row>
    <row r="521" spans="1:26">
      <c r="A521" s="109" t="s">
        <v>140</v>
      </c>
      <c r="B521" s="109">
        <f t="shared" ref="B521:L521" si="176">AVERAGE(B511:B519)</f>
        <v>49.594199999999994</v>
      </c>
      <c r="C521" s="109">
        <f t="shared" si="176"/>
        <v>16.123688888888886</v>
      </c>
      <c r="D521" s="109">
        <f t="shared" si="176"/>
        <v>9.4185777777777773</v>
      </c>
      <c r="E521" s="109">
        <f t="shared" si="176"/>
        <v>3.1697777777777776</v>
      </c>
      <c r="F521" s="109">
        <f t="shared" si="176"/>
        <v>6.8773</v>
      </c>
      <c r="G521" s="109">
        <f t="shared" si="176"/>
        <v>4.8400555555555549</v>
      </c>
      <c r="H521" s="109">
        <f t="shared" si="176"/>
        <v>2.8914999999999993</v>
      </c>
      <c r="I521" s="109">
        <f t="shared" si="176"/>
        <v>2.8102666666666667</v>
      </c>
      <c r="J521" s="109">
        <f t="shared" si="176"/>
        <v>0.18405555555555556</v>
      </c>
      <c r="K521" s="109">
        <f t="shared" si="176"/>
        <v>1.1507111111111112</v>
      </c>
      <c r="L521" s="109">
        <f t="shared" si="176"/>
        <v>97.066344444444425</v>
      </c>
      <c r="M521" s="105"/>
      <c r="N521" s="105"/>
      <c r="O521" s="109">
        <f t="shared" ref="O521:X521" si="177">AVERAGE(O511:O519)</f>
        <v>51.093384728548521</v>
      </c>
      <c r="P521" s="109">
        <f t="shared" si="177"/>
        <v>16.61094372347133</v>
      </c>
      <c r="Q521" s="109">
        <f t="shared" si="177"/>
        <v>9.7031575794264562</v>
      </c>
      <c r="R521" s="109">
        <f t="shared" si="177"/>
        <v>3.2655328243380017</v>
      </c>
      <c r="S521" s="109">
        <f t="shared" si="177"/>
        <v>7.085192277024948</v>
      </c>
      <c r="T521" s="109">
        <f t="shared" si="177"/>
        <v>4.986249536911628</v>
      </c>
      <c r="U521" s="109">
        <f t="shared" si="177"/>
        <v>2.9789043423353379</v>
      </c>
      <c r="V521" s="109">
        <f t="shared" si="177"/>
        <v>2.8949867075167965</v>
      </c>
      <c r="W521" s="109">
        <f t="shared" si="177"/>
        <v>0.18975127738427477</v>
      </c>
      <c r="X521" s="109">
        <f t="shared" si="177"/>
        <v>1.1854547804552769</v>
      </c>
      <c r="Y521" s="105"/>
      <c r="Z521" s="109">
        <f>AVERAGE(Z511:Z519)</f>
        <v>7.9651538792469658</v>
      </c>
    </row>
    <row r="522" spans="1:26">
      <c r="A522" s="106"/>
      <c r="B522" s="105"/>
      <c r="C522" s="105"/>
      <c r="D522" s="105"/>
      <c r="E522" s="105"/>
      <c r="F522" s="105"/>
      <c r="G522" s="105"/>
      <c r="H522" s="105"/>
      <c r="I522" s="105"/>
      <c r="J522" s="105"/>
      <c r="K522" s="105"/>
      <c r="L522" s="105"/>
      <c r="M522" s="105"/>
      <c r="N522" s="105"/>
      <c r="O522" s="105"/>
      <c r="P522" s="105"/>
      <c r="Q522" s="105"/>
      <c r="R522" s="105"/>
      <c r="S522" s="105"/>
      <c r="T522" s="105"/>
      <c r="U522" s="105"/>
      <c r="V522" s="105"/>
      <c r="W522" s="105"/>
      <c r="X522" s="105"/>
      <c r="Y522" s="105"/>
      <c r="Z522" s="105"/>
    </row>
    <row r="523" spans="1:26">
      <c r="A523" s="106" t="s">
        <v>176</v>
      </c>
      <c r="B523" s="105">
        <v>48.871699999999997</v>
      </c>
      <c r="C523" s="105">
        <v>15.9666</v>
      </c>
      <c r="D523" s="105">
        <v>10.041399999999999</v>
      </c>
      <c r="E523" s="105">
        <v>3.2166000000000001</v>
      </c>
      <c r="F523" s="105">
        <v>6.6108000000000002</v>
      </c>
      <c r="G523" s="105">
        <v>5.0441000000000003</v>
      </c>
      <c r="H523" s="105">
        <v>2.8174000000000001</v>
      </c>
      <c r="I523" s="105">
        <v>2.4424999999999999</v>
      </c>
      <c r="J523" s="105">
        <v>0.23369999999999999</v>
      </c>
      <c r="K523" s="105">
        <v>1.4359999999999999</v>
      </c>
      <c r="L523" s="105">
        <v>96.836500000000001</v>
      </c>
      <c r="M523" s="189" t="s">
        <v>144</v>
      </c>
      <c r="N523" s="105"/>
      <c r="O523" s="105">
        <v>50.468263516339398</v>
      </c>
      <c r="P523" s="105">
        <v>16.488204344436237</v>
      </c>
      <c r="Q523" s="105">
        <v>10.369437144052087</v>
      </c>
      <c r="R523" s="105">
        <v>3.3216813907978913</v>
      </c>
      <c r="S523" s="105">
        <v>6.8267647013264625</v>
      </c>
      <c r="T523" s="105">
        <v>5.2088830141527218</v>
      </c>
      <c r="U523" s="105">
        <v>2.9094401387906421</v>
      </c>
      <c r="V523" s="105">
        <v>2.5222927305303267</v>
      </c>
      <c r="W523" s="105">
        <v>0.24133462072668879</v>
      </c>
      <c r="X523" s="105">
        <v>1.4829119185431112</v>
      </c>
      <c r="Y523" s="105"/>
      <c r="Z523" s="105">
        <f t="shared" ref="Z523:Z538" si="178">SUM(T523,U523)</f>
        <v>8.1183231529433648</v>
      </c>
    </row>
    <row r="524" spans="1:26">
      <c r="A524" s="106" t="s">
        <v>176</v>
      </c>
      <c r="B524" s="105">
        <v>48.795900000000003</v>
      </c>
      <c r="C524" s="105">
        <v>16.001000000000001</v>
      </c>
      <c r="D524" s="105">
        <v>10.3992</v>
      </c>
      <c r="E524" s="105">
        <v>3.1905999999999999</v>
      </c>
      <c r="F524" s="105">
        <v>6.6702000000000004</v>
      </c>
      <c r="G524" s="105">
        <v>4.8662999999999998</v>
      </c>
      <c r="H524" s="105">
        <v>2.8605999999999998</v>
      </c>
      <c r="I524" s="105">
        <v>2.6524999999999999</v>
      </c>
      <c r="J524" s="105">
        <v>0.23430000000000001</v>
      </c>
      <c r="K524" s="105">
        <v>1.4576</v>
      </c>
      <c r="L524" s="105">
        <v>97.128299999999996</v>
      </c>
      <c r="M524" s="187"/>
      <c r="N524" s="105"/>
      <c r="O524" s="105">
        <v>50.238601931671823</v>
      </c>
      <c r="P524" s="105">
        <v>16.474086337349672</v>
      </c>
      <c r="Q524" s="105">
        <v>10.706663248507388</v>
      </c>
      <c r="R524" s="105">
        <v>3.2849334334071534</v>
      </c>
      <c r="S524" s="105">
        <v>6.8674114547459393</v>
      </c>
      <c r="T524" s="105">
        <v>5.01017726038652</v>
      </c>
      <c r="U524" s="105">
        <v>2.9451766374990607</v>
      </c>
      <c r="V524" s="105">
        <v>2.7309239428673209</v>
      </c>
      <c r="W524" s="105">
        <v>0.24122732509474584</v>
      </c>
      <c r="X524" s="105">
        <v>1.5006954718655634</v>
      </c>
      <c r="Y524" s="105"/>
      <c r="Z524" s="105">
        <f t="shared" si="178"/>
        <v>7.9553538978855807</v>
      </c>
    </row>
    <row r="525" spans="1:26">
      <c r="A525" s="106" t="s">
        <v>176</v>
      </c>
      <c r="B525" s="105">
        <v>48.790900000000001</v>
      </c>
      <c r="C525" s="105">
        <v>15.9939</v>
      </c>
      <c r="D525" s="105">
        <v>10.277100000000001</v>
      </c>
      <c r="E525" s="105">
        <v>3.2153</v>
      </c>
      <c r="F525" s="105">
        <v>6.6627999999999998</v>
      </c>
      <c r="G525" s="105">
        <v>4.9112</v>
      </c>
      <c r="H525" s="105">
        <v>2.9365999999999999</v>
      </c>
      <c r="I525" s="105">
        <v>2.5083000000000002</v>
      </c>
      <c r="J525" s="105">
        <v>0.2142</v>
      </c>
      <c r="K525" s="105">
        <v>1.381</v>
      </c>
      <c r="L525" s="105">
        <v>96.891199999999998</v>
      </c>
      <c r="M525" s="187"/>
      <c r="N525" s="105"/>
      <c r="O525" s="105">
        <v>50.3563791138927</v>
      </c>
      <c r="P525" s="105">
        <v>16.507071849662303</v>
      </c>
      <c r="Q525" s="105">
        <v>10.606845616526579</v>
      </c>
      <c r="R525" s="105">
        <v>3.3184644219495683</v>
      </c>
      <c r="S525" s="105">
        <v>6.8765790907739817</v>
      </c>
      <c r="T525" s="105">
        <v>5.0687781759334181</v>
      </c>
      <c r="U525" s="105">
        <v>3.0308222005713623</v>
      </c>
      <c r="V525" s="105">
        <v>2.5887799924038513</v>
      </c>
      <c r="W525" s="105">
        <v>0.22107270835741533</v>
      </c>
      <c r="X525" s="105">
        <v>1.4253100384761466</v>
      </c>
      <c r="Y525" s="105"/>
      <c r="Z525" s="105">
        <f t="shared" si="178"/>
        <v>8.0996003765047799</v>
      </c>
    </row>
    <row r="526" spans="1:26">
      <c r="A526" s="106" t="s">
        <v>176</v>
      </c>
      <c r="B526" s="105">
        <v>48.919499999999999</v>
      </c>
      <c r="C526" s="105">
        <v>15.926</v>
      </c>
      <c r="D526" s="105">
        <v>9.9191000000000003</v>
      </c>
      <c r="E526" s="105">
        <v>3.1981999999999999</v>
      </c>
      <c r="F526" s="105">
        <v>6.4183000000000003</v>
      </c>
      <c r="G526" s="105">
        <v>4.8700999999999999</v>
      </c>
      <c r="H526" s="105">
        <v>2.8334999999999999</v>
      </c>
      <c r="I526" s="105">
        <v>2.6276000000000002</v>
      </c>
      <c r="J526" s="105">
        <v>0.1181</v>
      </c>
      <c r="K526" s="105">
        <v>1.3984000000000001</v>
      </c>
      <c r="L526" s="105">
        <v>96.228899999999996</v>
      </c>
      <c r="M526" s="187"/>
      <c r="N526" s="105"/>
      <c r="O526" s="105">
        <v>50.83659898429682</v>
      </c>
      <c r="P526" s="105">
        <v>16.550121637054982</v>
      </c>
      <c r="Q526" s="105">
        <v>10.307818129480854</v>
      </c>
      <c r="R526" s="105">
        <v>3.3235337824707547</v>
      </c>
      <c r="S526" s="105">
        <v>6.6698258007729496</v>
      </c>
      <c r="T526" s="105">
        <v>5.0609536220407803</v>
      </c>
      <c r="U526" s="105">
        <v>2.9445416086019898</v>
      </c>
      <c r="V526" s="105">
        <v>2.7305726242324293</v>
      </c>
      <c r="W526" s="105">
        <v>0.12272820327365272</v>
      </c>
      <c r="X526" s="105">
        <v>1.4532016888897203</v>
      </c>
      <c r="Y526" s="105"/>
      <c r="Z526" s="105">
        <f t="shared" si="178"/>
        <v>8.0054952306427705</v>
      </c>
    </row>
    <row r="527" spans="1:26">
      <c r="A527" s="106" t="s">
        <v>176</v>
      </c>
      <c r="B527" s="105">
        <v>48.690300000000001</v>
      </c>
      <c r="C527" s="105">
        <v>15.7197</v>
      </c>
      <c r="D527" s="105">
        <v>10.014799999999999</v>
      </c>
      <c r="E527" s="105">
        <v>3.2391999999999999</v>
      </c>
      <c r="F527" s="105">
        <v>6.7643000000000004</v>
      </c>
      <c r="G527" s="105">
        <v>4.7908999999999997</v>
      </c>
      <c r="H527" s="105">
        <v>2.7755999999999998</v>
      </c>
      <c r="I527" s="105">
        <v>2.5272000000000001</v>
      </c>
      <c r="J527" s="105">
        <v>0.23669999999999999</v>
      </c>
      <c r="K527" s="105">
        <v>1.4737</v>
      </c>
      <c r="L527" s="105">
        <v>96.332999999999998</v>
      </c>
      <c r="M527" s="187"/>
      <c r="N527" s="105"/>
      <c r="O527" s="105">
        <v>50.543738905670956</v>
      </c>
      <c r="P527" s="105">
        <v>16.318084145619881</v>
      </c>
      <c r="Q527" s="105">
        <v>10.396022131564468</v>
      </c>
      <c r="R527" s="105">
        <v>3.3625029844393923</v>
      </c>
      <c r="S527" s="105">
        <v>7.021789002730114</v>
      </c>
      <c r="T527" s="105">
        <v>4.9732698037017427</v>
      </c>
      <c r="U527" s="105">
        <v>2.8812556444831987</v>
      </c>
      <c r="V527" s="105">
        <v>2.6234000809691382</v>
      </c>
      <c r="W527" s="105">
        <v>0.24571019276883313</v>
      </c>
      <c r="X527" s="105">
        <v>1.5297976809608338</v>
      </c>
      <c r="Y527" s="105"/>
      <c r="Z527" s="105">
        <f t="shared" si="178"/>
        <v>7.8545254481849414</v>
      </c>
    </row>
    <row r="528" spans="1:26">
      <c r="A528" s="106" t="s">
        <v>176</v>
      </c>
      <c r="B528" s="105">
        <v>49.104100000000003</v>
      </c>
      <c r="C528" s="105">
        <v>15.618600000000001</v>
      </c>
      <c r="D528" s="105">
        <v>10.136900000000001</v>
      </c>
      <c r="E528" s="105">
        <v>3.19</v>
      </c>
      <c r="F528" s="105">
        <v>6.6264000000000003</v>
      </c>
      <c r="G528" s="105">
        <v>4.774</v>
      </c>
      <c r="H528" s="105">
        <v>2.8601999999999999</v>
      </c>
      <c r="I528" s="105">
        <v>2.6823000000000001</v>
      </c>
      <c r="J528" s="105">
        <v>0.1646</v>
      </c>
      <c r="K528" s="105">
        <v>1.5896999999999999</v>
      </c>
      <c r="L528" s="105">
        <v>96.812200000000004</v>
      </c>
      <c r="M528" s="187"/>
      <c r="N528" s="105"/>
      <c r="O528" s="105">
        <v>50.720983512408559</v>
      </c>
      <c r="P528" s="105">
        <v>16.132884078659508</v>
      </c>
      <c r="Q528" s="105">
        <v>10.470684479848615</v>
      </c>
      <c r="R528" s="105">
        <v>3.2950392615806687</v>
      </c>
      <c r="S528" s="105">
        <v>6.8445919006075675</v>
      </c>
      <c r="T528" s="105">
        <v>4.9311966880207247</v>
      </c>
      <c r="U528" s="105">
        <v>2.9543797166059647</v>
      </c>
      <c r="V528" s="105">
        <v>2.7706218844319208</v>
      </c>
      <c r="W528" s="105">
        <v>0.17001989418688968</v>
      </c>
      <c r="X528" s="105">
        <v>1.6420451141488366</v>
      </c>
      <c r="Y528" s="105"/>
      <c r="Z528" s="105">
        <f t="shared" si="178"/>
        <v>7.8855764046266899</v>
      </c>
    </row>
    <row r="529" spans="1:26">
      <c r="A529" s="106" t="s">
        <v>176</v>
      </c>
      <c r="B529" s="105">
        <v>48.876600000000003</v>
      </c>
      <c r="C529" s="105">
        <v>15.852399999999999</v>
      </c>
      <c r="D529" s="105">
        <v>10.0389</v>
      </c>
      <c r="E529" s="105">
        <v>3.2378</v>
      </c>
      <c r="F529" s="105">
        <v>6.6101000000000001</v>
      </c>
      <c r="G529" s="105">
        <v>4.9654999999999996</v>
      </c>
      <c r="H529" s="105">
        <v>2.8132000000000001</v>
      </c>
      <c r="I529" s="105">
        <v>2.7197</v>
      </c>
      <c r="J529" s="105">
        <v>0.2235</v>
      </c>
      <c r="K529" s="105">
        <v>1.4968999999999999</v>
      </c>
      <c r="L529" s="105">
        <v>96.904899999999998</v>
      </c>
      <c r="M529" s="187"/>
      <c r="N529" s="105"/>
      <c r="O529" s="105">
        <v>50.437697164952446</v>
      </c>
      <c r="P529" s="105">
        <v>16.358718702563028</v>
      </c>
      <c r="Q529" s="105">
        <v>10.359538062574751</v>
      </c>
      <c r="R529" s="105">
        <v>3.3412139117836146</v>
      </c>
      <c r="S529" s="105">
        <v>6.8212236945706568</v>
      </c>
      <c r="T529" s="105">
        <v>5.1240958919518</v>
      </c>
      <c r="U529" s="105">
        <v>2.9030523740285581</v>
      </c>
      <c r="V529" s="105">
        <v>2.8065660250410454</v>
      </c>
      <c r="W529" s="105">
        <v>0.2306384919648026</v>
      </c>
      <c r="X529" s="105">
        <v>1.5447103294054272</v>
      </c>
      <c r="Y529" s="105"/>
      <c r="Z529" s="105">
        <f t="shared" si="178"/>
        <v>8.0271482659803581</v>
      </c>
    </row>
    <row r="530" spans="1:26">
      <c r="A530" s="106" t="s">
        <v>176</v>
      </c>
      <c r="B530" s="105">
        <v>48.222999999999999</v>
      </c>
      <c r="C530" s="105">
        <v>15.7797</v>
      </c>
      <c r="D530" s="105">
        <v>9.7101000000000006</v>
      </c>
      <c r="E530" s="105">
        <v>3.2069999999999999</v>
      </c>
      <c r="F530" s="105">
        <v>6.6359000000000004</v>
      </c>
      <c r="G530" s="105">
        <v>4.8186</v>
      </c>
      <c r="H530" s="105">
        <v>2.9331999999999998</v>
      </c>
      <c r="I530" s="105">
        <v>2.5529999999999999</v>
      </c>
      <c r="J530" s="105">
        <v>0.27810000000000001</v>
      </c>
      <c r="K530" s="105">
        <v>1.4277</v>
      </c>
      <c r="L530" s="105">
        <v>95.596299999999999</v>
      </c>
      <c r="M530" s="187"/>
      <c r="N530" s="105"/>
      <c r="O530" s="105">
        <v>50.444420966083413</v>
      </c>
      <c r="P530" s="105">
        <v>16.50660119690825</v>
      </c>
      <c r="Q530" s="105">
        <v>10.157401489388189</v>
      </c>
      <c r="R530" s="105">
        <v>3.354732348427711</v>
      </c>
      <c r="S530" s="105">
        <v>6.9415866513662143</v>
      </c>
      <c r="T530" s="105">
        <v>5.0405716539238439</v>
      </c>
      <c r="U530" s="105">
        <v>3.068319589774918</v>
      </c>
      <c r="V530" s="105">
        <v>2.6706054523030702</v>
      </c>
      <c r="W530" s="105">
        <v>0.29091084069153306</v>
      </c>
      <c r="X530" s="105">
        <v>1.4934678434207183</v>
      </c>
      <c r="Y530" s="105"/>
      <c r="Z530" s="105">
        <f t="shared" si="178"/>
        <v>8.1088912436987624</v>
      </c>
    </row>
    <row r="531" spans="1:26">
      <c r="A531" s="106" t="s">
        <v>176</v>
      </c>
      <c r="B531" s="105">
        <v>48.9221</v>
      </c>
      <c r="C531" s="105">
        <v>16.034099999999999</v>
      </c>
      <c r="D531" s="105">
        <v>9.9320000000000004</v>
      </c>
      <c r="E531" s="105">
        <v>3.2187000000000001</v>
      </c>
      <c r="F531" s="105">
        <v>6.6726999999999999</v>
      </c>
      <c r="G531" s="105">
        <v>4.7777000000000003</v>
      </c>
      <c r="H531" s="105">
        <v>2.7181000000000002</v>
      </c>
      <c r="I531" s="105">
        <v>2.7027000000000001</v>
      </c>
      <c r="J531" s="105">
        <v>0.19259999999999999</v>
      </c>
      <c r="K531" s="105">
        <v>1.3976</v>
      </c>
      <c r="L531" s="105">
        <v>96.5685</v>
      </c>
      <c r="M531" s="187"/>
      <c r="N531" s="105"/>
      <c r="O531" s="105">
        <v>50.660515592558653</v>
      </c>
      <c r="P531" s="105">
        <v>16.603861507634477</v>
      </c>
      <c r="Q531" s="105">
        <v>10.284927279599456</v>
      </c>
      <c r="R531" s="105">
        <v>3.333074449742929</v>
      </c>
      <c r="S531" s="105">
        <v>6.909810134774796</v>
      </c>
      <c r="T531" s="105">
        <v>4.9474725195068787</v>
      </c>
      <c r="U531" s="105">
        <v>2.8146859483164803</v>
      </c>
      <c r="V531" s="105">
        <v>2.7987387191475483</v>
      </c>
      <c r="W531" s="105">
        <v>0.19944391804781061</v>
      </c>
      <c r="X531" s="105">
        <v>1.4472628237986507</v>
      </c>
      <c r="Y531" s="105"/>
      <c r="Z531" s="105">
        <f t="shared" si="178"/>
        <v>7.7621584678233591</v>
      </c>
    </row>
    <row r="532" spans="1:26">
      <c r="A532" s="106" t="s">
        <v>176</v>
      </c>
      <c r="B532" s="105">
        <v>48.581899999999997</v>
      </c>
      <c r="C532" s="105">
        <v>15.7662</v>
      </c>
      <c r="D532" s="105">
        <v>10.317299999999999</v>
      </c>
      <c r="E532" s="105">
        <v>3.2898000000000001</v>
      </c>
      <c r="F532" s="105">
        <v>6.7081999999999997</v>
      </c>
      <c r="G532" s="105">
        <v>4.9067999999999996</v>
      </c>
      <c r="H532" s="105">
        <v>2.8605</v>
      </c>
      <c r="I532" s="105">
        <v>2.8782000000000001</v>
      </c>
      <c r="J532" s="105">
        <v>0.26150000000000001</v>
      </c>
      <c r="K532" s="105">
        <v>1.3638999999999999</v>
      </c>
      <c r="L532" s="105">
        <v>96.969300000000004</v>
      </c>
      <c r="M532" s="187"/>
      <c r="N532" s="105"/>
      <c r="O532" s="105">
        <v>50.100289473060023</v>
      </c>
      <c r="P532" s="105">
        <v>16.25896031011877</v>
      </c>
      <c r="Q532" s="105">
        <v>10.639759181514147</v>
      </c>
      <c r="R532" s="105">
        <v>3.392620138538692</v>
      </c>
      <c r="S532" s="105">
        <v>6.9178595699876135</v>
      </c>
      <c r="T532" s="105">
        <v>5.0601582150226925</v>
      </c>
      <c r="U532" s="105">
        <v>2.9499027011641825</v>
      </c>
      <c r="V532" s="105">
        <v>2.9681559008882195</v>
      </c>
      <c r="W532" s="105">
        <v>0.26967297897375769</v>
      </c>
      <c r="X532" s="105">
        <v>1.4065276329724974</v>
      </c>
      <c r="Y532" s="105"/>
      <c r="Z532" s="105">
        <f t="shared" si="178"/>
        <v>8.010060916186875</v>
      </c>
    </row>
    <row r="533" spans="1:26">
      <c r="A533" s="106" t="s">
        <v>176</v>
      </c>
      <c r="B533" s="105">
        <v>49.021599999999999</v>
      </c>
      <c r="C533" s="105">
        <v>16.0092</v>
      </c>
      <c r="D533" s="105">
        <v>9.9498999999999995</v>
      </c>
      <c r="E533" s="105">
        <v>3.2663000000000002</v>
      </c>
      <c r="F533" s="105">
        <v>6.7618</v>
      </c>
      <c r="G533" s="105">
        <v>4.8773</v>
      </c>
      <c r="H533" s="105">
        <v>2.9548999999999999</v>
      </c>
      <c r="I533" s="105">
        <v>2.6890000000000001</v>
      </c>
      <c r="J533" s="105">
        <v>0.1341</v>
      </c>
      <c r="K533" s="105">
        <v>1.6843999999999999</v>
      </c>
      <c r="L533" s="105">
        <v>97.348299999999995</v>
      </c>
      <c r="M533" s="187"/>
      <c r="N533" s="105"/>
      <c r="O533" s="105">
        <f t="shared" ref="O533:X533" si="179">(100*B533)/$L533</f>
        <v>50.356914296397576</v>
      </c>
      <c r="P533" s="105">
        <f t="shared" si="179"/>
        <v>16.445279475861419</v>
      </c>
      <c r="Q533" s="105">
        <f t="shared" si="179"/>
        <v>10.220928357249177</v>
      </c>
      <c r="R533" s="105">
        <f t="shared" si="179"/>
        <v>3.3552717407494534</v>
      </c>
      <c r="S533" s="105">
        <f t="shared" si="179"/>
        <v>6.9459867301226623</v>
      </c>
      <c r="T533" s="105">
        <f t="shared" si="179"/>
        <v>5.0101542605263782</v>
      </c>
      <c r="U533" s="105">
        <f t="shared" si="179"/>
        <v>3.0353894212841932</v>
      </c>
      <c r="V533" s="105">
        <f t="shared" si="179"/>
        <v>2.7622464901801056</v>
      </c>
      <c r="W533" s="105">
        <f t="shared" si="179"/>
        <v>0.13775279075238089</v>
      </c>
      <c r="X533" s="105">
        <f t="shared" si="179"/>
        <v>1.7302818847375867</v>
      </c>
      <c r="Y533" s="105"/>
      <c r="Z533" s="105">
        <f t="shared" si="178"/>
        <v>8.045543681810571</v>
      </c>
    </row>
    <row r="534" spans="1:26">
      <c r="A534" s="106" t="s">
        <v>176</v>
      </c>
      <c r="B534" s="105">
        <v>49.069499999999998</v>
      </c>
      <c r="C534" s="105">
        <v>16.167999999999999</v>
      </c>
      <c r="D534" s="105">
        <v>10.11</v>
      </c>
      <c r="E534" s="105">
        <v>3.3138000000000001</v>
      </c>
      <c r="F534" s="105">
        <v>6.5625</v>
      </c>
      <c r="G534" s="105">
        <v>4.8150000000000004</v>
      </c>
      <c r="H534" s="105">
        <v>2.9348000000000001</v>
      </c>
      <c r="I534" s="105">
        <v>2.6604999999999999</v>
      </c>
      <c r="J534" s="105">
        <v>0.22689999999999999</v>
      </c>
      <c r="K534" s="105">
        <v>1.5057</v>
      </c>
      <c r="L534" s="105">
        <v>97.366500000000002</v>
      </c>
      <c r="M534" s="187"/>
      <c r="N534" s="105"/>
      <c r="O534" s="105">
        <f t="shared" ref="O534:X534" si="180">(100*B534)/$L534</f>
        <v>50.396697015914093</v>
      </c>
      <c r="P534" s="105">
        <f t="shared" si="180"/>
        <v>16.605300591065713</v>
      </c>
      <c r="Q534" s="105">
        <f t="shared" si="180"/>
        <v>10.383448105868034</v>
      </c>
      <c r="R534" s="105">
        <f t="shared" si="180"/>
        <v>3.4034293109026206</v>
      </c>
      <c r="S534" s="105">
        <f t="shared" si="180"/>
        <v>6.7399978432006904</v>
      </c>
      <c r="T534" s="105">
        <f t="shared" si="180"/>
        <v>4.9452327032398209</v>
      </c>
      <c r="U534" s="105">
        <f t="shared" si="180"/>
        <v>3.0141783878438684</v>
      </c>
      <c r="V534" s="105">
        <f t="shared" si="180"/>
        <v>2.7324593160892094</v>
      </c>
      <c r="W534" s="105">
        <f t="shared" si="180"/>
        <v>0.23303703019005506</v>
      </c>
      <c r="X534" s="105">
        <f t="shared" si="180"/>
        <v>1.5464251051439664</v>
      </c>
      <c r="Y534" s="105"/>
      <c r="Z534" s="105">
        <f t="shared" si="178"/>
        <v>7.9594110910836893</v>
      </c>
    </row>
    <row r="535" spans="1:26">
      <c r="A535" s="106" t="s">
        <v>176</v>
      </c>
      <c r="B535" s="105">
        <v>49.761099999999999</v>
      </c>
      <c r="C535" s="105">
        <v>15.991899999999999</v>
      </c>
      <c r="D535" s="105">
        <v>10.1532</v>
      </c>
      <c r="E535" s="105">
        <v>3.2818000000000001</v>
      </c>
      <c r="F535" s="105">
        <v>6.7297000000000002</v>
      </c>
      <c r="G535" s="105">
        <v>4.9425999999999997</v>
      </c>
      <c r="H535" s="105">
        <v>2.8788</v>
      </c>
      <c r="I535" s="105">
        <v>2.6646999999999998</v>
      </c>
      <c r="J535" s="105">
        <v>0.20530000000000001</v>
      </c>
      <c r="K535" s="105">
        <v>1.5059</v>
      </c>
      <c r="L535" s="105">
        <v>98.114800000000002</v>
      </c>
      <c r="M535" s="187"/>
      <c r="N535" s="105"/>
      <c r="O535" s="105">
        <f t="shared" ref="O535:X535" si="181">(100*B535)/$L535</f>
        <v>50.717221051258321</v>
      </c>
      <c r="P535" s="105">
        <f t="shared" si="181"/>
        <v>16.299171990362307</v>
      </c>
      <c r="Q535" s="105">
        <f t="shared" si="181"/>
        <v>10.348285885513704</v>
      </c>
      <c r="R535" s="105">
        <f t="shared" si="181"/>
        <v>3.3448572488554222</v>
      </c>
      <c r="S535" s="105">
        <f t="shared" si="181"/>
        <v>6.8590059807490817</v>
      </c>
      <c r="T535" s="105">
        <f t="shared" si="181"/>
        <v>5.0375682363924703</v>
      </c>
      <c r="U535" s="105">
        <f t="shared" si="181"/>
        <v>2.9341139155356784</v>
      </c>
      <c r="V535" s="105">
        <f t="shared" si="181"/>
        <v>2.7159001496206483</v>
      </c>
      <c r="W535" s="105">
        <f t="shared" si="181"/>
        <v>0.20924468072095137</v>
      </c>
      <c r="X535" s="105">
        <f t="shared" si="181"/>
        <v>1.53483470383673</v>
      </c>
      <c r="Y535" s="105"/>
      <c r="Z535" s="105">
        <f t="shared" si="178"/>
        <v>7.9716821519281487</v>
      </c>
    </row>
    <row r="536" spans="1:26">
      <c r="A536" s="106" t="s">
        <v>176</v>
      </c>
      <c r="B536" s="105">
        <v>49.698099999999997</v>
      </c>
      <c r="C536" s="105">
        <v>15.8964</v>
      </c>
      <c r="D536" s="105">
        <v>10.267099999999999</v>
      </c>
      <c r="E536" s="105">
        <v>3.2925</v>
      </c>
      <c r="F536" s="105">
        <v>6.5907</v>
      </c>
      <c r="G536" s="105">
        <v>5.0713999999999997</v>
      </c>
      <c r="H536" s="105">
        <v>2.8597999999999999</v>
      </c>
      <c r="I536" s="105">
        <v>2.6855000000000002</v>
      </c>
      <c r="J536" s="105">
        <v>0.24440000000000001</v>
      </c>
      <c r="K536" s="105">
        <v>1.4684999999999999</v>
      </c>
      <c r="L536" s="105">
        <v>98.074399999999997</v>
      </c>
      <c r="M536" s="187"/>
      <c r="N536" s="105"/>
      <c r="O536" s="105">
        <f t="shared" ref="O536:X536" si="182">(100*B536)/$L536</f>
        <v>50.673876159323939</v>
      </c>
      <c r="P536" s="105">
        <f t="shared" si="182"/>
        <v>16.208511089540185</v>
      </c>
      <c r="Q536" s="105">
        <f t="shared" si="182"/>
        <v>10.468684998327801</v>
      </c>
      <c r="R536" s="105">
        <f t="shared" si="182"/>
        <v>3.3571451877350258</v>
      </c>
      <c r="S536" s="105">
        <f t="shared" si="182"/>
        <v>6.7201022896902769</v>
      </c>
      <c r="T536" s="105">
        <f t="shared" si="182"/>
        <v>5.1709722414819765</v>
      </c>
      <c r="U536" s="105">
        <f t="shared" si="182"/>
        <v>2.9159495240348146</v>
      </c>
      <c r="V536" s="105">
        <f t="shared" si="182"/>
        <v>2.7382273049847874</v>
      </c>
      <c r="W536" s="105">
        <f t="shared" si="182"/>
        <v>0.24919856761805326</v>
      </c>
      <c r="X536" s="105">
        <f t="shared" si="182"/>
        <v>1.497332637263139</v>
      </c>
      <c r="Y536" s="105"/>
      <c r="Z536" s="105">
        <f t="shared" si="178"/>
        <v>8.0869217655167915</v>
      </c>
    </row>
    <row r="537" spans="1:26">
      <c r="A537" s="106" t="s">
        <v>176</v>
      </c>
      <c r="B537" s="105">
        <v>48.976199999999999</v>
      </c>
      <c r="C537" s="105">
        <v>15.997999999999999</v>
      </c>
      <c r="D537" s="105">
        <v>10.2263</v>
      </c>
      <c r="E537" s="105">
        <v>3.3235999999999999</v>
      </c>
      <c r="F537" s="105">
        <v>6.7876000000000003</v>
      </c>
      <c r="G537" s="105">
        <v>4.9762000000000004</v>
      </c>
      <c r="H537" s="105">
        <v>2.9077000000000002</v>
      </c>
      <c r="I537" s="105">
        <v>2.6551999999999998</v>
      </c>
      <c r="J537" s="105">
        <v>0.2162</v>
      </c>
      <c r="K537" s="105">
        <v>1.4221999999999999</v>
      </c>
      <c r="L537" s="105">
        <v>97.489099999999993</v>
      </c>
      <c r="M537" s="187"/>
      <c r="N537" s="105"/>
      <c r="O537" s="105">
        <f t="shared" ref="O537:X537" si="183">(100*B537)/$L537</f>
        <v>50.237616307874418</v>
      </c>
      <c r="P537" s="105">
        <f t="shared" si="183"/>
        <v>16.41003968648803</v>
      </c>
      <c r="Q537" s="105">
        <f t="shared" si="183"/>
        <v>10.489685513559978</v>
      </c>
      <c r="R537" s="105">
        <f t="shared" si="183"/>
        <v>3.4092016440812363</v>
      </c>
      <c r="S537" s="105">
        <f t="shared" si="183"/>
        <v>6.9624193884239371</v>
      </c>
      <c r="T537" s="105">
        <f t="shared" si="183"/>
        <v>5.104365513683069</v>
      </c>
      <c r="U537" s="105">
        <f t="shared" si="183"/>
        <v>2.9825898485061413</v>
      </c>
      <c r="V537" s="105">
        <f t="shared" si="183"/>
        <v>2.7235865342894745</v>
      </c>
      <c r="W537" s="105">
        <f t="shared" si="183"/>
        <v>0.22176838231145843</v>
      </c>
      <c r="X537" s="105">
        <f t="shared" si="183"/>
        <v>1.4588297563522488</v>
      </c>
      <c r="Y537" s="105"/>
      <c r="Z537" s="105">
        <f t="shared" si="178"/>
        <v>8.0869553621892099</v>
      </c>
    </row>
    <row r="538" spans="1:26">
      <c r="A538" s="106" t="s">
        <v>176</v>
      </c>
      <c r="B538" s="105">
        <v>49.592599999999997</v>
      </c>
      <c r="C538" s="105">
        <v>16.1053</v>
      </c>
      <c r="D538" s="105">
        <v>10.077999999999999</v>
      </c>
      <c r="E538" s="105">
        <v>3.2906</v>
      </c>
      <c r="F538" s="105">
        <v>6.7106000000000003</v>
      </c>
      <c r="G538" s="105">
        <v>4.9070999999999998</v>
      </c>
      <c r="H538" s="105">
        <v>2.9756</v>
      </c>
      <c r="I538" s="105">
        <v>2.7536999999999998</v>
      </c>
      <c r="J538" s="105">
        <v>0.20830000000000001</v>
      </c>
      <c r="K538" s="105">
        <v>1.5076000000000001</v>
      </c>
      <c r="L538" s="105">
        <v>98.129499999999993</v>
      </c>
      <c r="M538" s="188"/>
      <c r="N538" s="105"/>
      <c r="O538" s="105">
        <f t="shared" ref="O538:X538" si="184">(100*B538)/$L538</f>
        <v>50.537911637173323</v>
      </c>
      <c r="P538" s="105">
        <f t="shared" si="184"/>
        <v>16.412291920370532</v>
      </c>
      <c r="Q538" s="105">
        <f t="shared" si="184"/>
        <v>10.270102262826164</v>
      </c>
      <c r="R538" s="105">
        <f t="shared" si="184"/>
        <v>3.3533239239983903</v>
      </c>
      <c r="S538" s="105">
        <f t="shared" si="184"/>
        <v>6.8385144120779184</v>
      </c>
      <c r="T538" s="105">
        <f t="shared" si="184"/>
        <v>5.0006369134663888</v>
      </c>
      <c r="U538" s="105">
        <f t="shared" si="184"/>
        <v>3.0323195369384335</v>
      </c>
      <c r="V538" s="105">
        <f t="shared" si="184"/>
        <v>2.8061897798317532</v>
      </c>
      <c r="W538" s="105">
        <f t="shared" si="184"/>
        <v>0.21227052007806016</v>
      </c>
      <c r="X538" s="105">
        <f t="shared" si="184"/>
        <v>1.536337187084414</v>
      </c>
      <c r="Y538" s="105"/>
      <c r="Z538" s="105">
        <f t="shared" si="178"/>
        <v>8.0329564504048214</v>
      </c>
    </row>
    <row r="539" spans="1:26">
      <c r="A539" s="106"/>
      <c r="B539" s="105"/>
      <c r="C539" s="105"/>
      <c r="D539" s="105"/>
      <c r="E539" s="105"/>
      <c r="F539" s="105"/>
      <c r="G539" s="105"/>
      <c r="H539" s="105"/>
      <c r="I539" s="105"/>
      <c r="J539" s="105"/>
      <c r="K539" s="105"/>
      <c r="L539" s="105"/>
      <c r="M539" s="105"/>
      <c r="N539" s="105"/>
      <c r="O539" s="105"/>
      <c r="P539" s="105"/>
      <c r="Q539" s="105"/>
      <c r="R539" s="105"/>
      <c r="S539" s="105"/>
      <c r="T539" s="105"/>
      <c r="U539" s="105"/>
      <c r="V539" s="105"/>
      <c r="W539" s="105"/>
      <c r="X539" s="105"/>
      <c r="Y539" s="105"/>
      <c r="Z539" s="105"/>
    </row>
    <row r="540" spans="1:26">
      <c r="A540" s="109" t="s">
        <v>140</v>
      </c>
      <c r="B540" s="109">
        <f t="shared" ref="B540:L540" si="185">AVERAGE(B523:B538)</f>
        <v>48.993443749999983</v>
      </c>
      <c r="C540" s="109">
        <f t="shared" si="185"/>
        <v>15.9266875</v>
      </c>
      <c r="D540" s="109">
        <f t="shared" si="185"/>
        <v>10.09820625</v>
      </c>
      <c r="E540" s="109">
        <f t="shared" si="185"/>
        <v>3.2482374999999997</v>
      </c>
      <c r="F540" s="109">
        <f t="shared" si="185"/>
        <v>6.6576624999999989</v>
      </c>
      <c r="G540" s="109">
        <f t="shared" si="185"/>
        <v>4.8946750000000003</v>
      </c>
      <c r="H540" s="109">
        <f t="shared" si="185"/>
        <v>2.8700312499999998</v>
      </c>
      <c r="I540" s="109">
        <f t="shared" si="185"/>
        <v>2.6501625</v>
      </c>
      <c r="J540" s="109">
        <f t="shared" si="185"/>
        <v>0.21203125</v>
      </c>
      <c r="K540" s="109">
        <f t="shared" si="185"/>
        <v>1.4698</v>
      </c>
      <c r="L540" s="109">
        <f t="shared" si="185"/>
        <v>97.049481250000014</v>
      </c>
      <c r="M540" s="105"/>
      <c r="N540" s="105"/>
      <c r="O540" s="109">
        <f t="shared" ref="O540:X540" si="186">AVERAGE(O523:O538)</f>
        <v>50.482982851804785</v>
      </c>
      <c r="P540" s="109">
        <f t="shared" si="186"/>
        <v>16.411199303980954</v>
      </c>
      <c r="Q540" s="109">
        <f t="shared" si="186"/>
        <v>10.405014492900088</v>
      </c>
      <c r="R540" s="109">
        <f t="shared" si="186"/>
        <v>3.3469390737162823</v>
      </c>
      <c r="S540" s="109">
        <f t="shared" si="186"/>
        <v>6.8602167903700533</v>
      </c>
      <c r="T540" s="109">
        <f t="shared" si="186"/>
        <v>5.043405419589452</v>
      </c>
      <c r="U540" s="109">
        <f t="shared" si="186"/>
        <v>2.9572573246237179</v>
      </c>
      <c r="V540" s="109">
        <f t="shared" si="186"/>
        <v>2.7305791829881789</v>
      </c>
      <c r="W540" s="109">
        <f t="shared" si="186"/>
        <v>0.21850194660981806</v>
      </c>
      <c r="X540" s="109">
        <f t="shared" si="186"/>
        <v>1.5143732385562245</v>
      </c>
      <c r="Y540" s="105"/>
      <c r="Z540" s="109">
        <f>AVERAGE(Z523:Z538)</f>
        <v>8.0006627442131695</v>
      </c>
    </row>
    <row r="541" spans="1:26">
      <c r="A541" s="106"/>
      <c r="B541" s="105"/>
      <c r="C541" s="105"/>
      <c r="D541" s="105"/>
      <c r="E541" s="105"/>
      <c r="F541" s="105"/>
      <c r="G541" s="105"/>
      <c r="H541" s="105"/>
      <c r="I541" s="105"/>
      <c r="J541" s="105"/>
      <c r="K541" s="105"/>
      <c r="L541" s="105"/>
      <c r="M541" s="105"/>
      <c r="N541" s="105"/>
      <c r="O541" s="105"/>
      <c r="P541" s="105"/>
      <c r="Q541" s="105"/>
      <c r="R541" s="105"/>
      <c r="S541" s="105"/>
      <c r="T541" s="105"/>
      <c r="U541" s="105"/>
      <c r="V541" s="105"/>
      <c r="W541" s="105"/>
      <c r="X541" s="105"/>
      <c r="Y541" s="105"/>
      <c r="Z541" s="105"/>
    </row>
    <row r="542" spans="1:26">
      <c r="A542" s="106" t="s">
        <v>53</v>
      </c>
      <c r="B542" s="105">
        <v>47.8461</v>
      </c>
      <c r="C542" s="105">
        <v>15.6988</v>
      </c>
      <c r="D542" s="105">
        <v>10.729900000000001</v>
      </c>
      <c r="E542" s="105">
        <v>3.4815</v>
      </c>
      <c r="F542" s="105">
        <v>6.8388999999999998</v>
      </c>
      <c r="G542" s="105">
        <v>4.7873000000000001</v>
      </c>
      <c r="H542" s="105">
        <v>3.2315</v>
      </c>
      <c r="I542" s="105">
        <v>2.6252</v>
      </c>
      <c r="J542" s="105">
        <v>0.1847</v>
      </c>
      <c r="K542" s="105">
        <v>1.6518999999999999</v>
      </c>
      <c r="L542" s="105">
        <v>97.075699999999998</v>
      </c>
      <c r="M542" s="189" t="s">
        <v>169</v>
      </c>
      <c r="N542" s="105"/>
      <c r="O542" s="105">
        <v>49.28741178276335</v>
      </c>
      <c r="P542" s="105">
        <v>16.171709294911086</v>
      </c>
      <c r="Q542" s="105">
        <v>11.053126580596381</v>
      </c>
      <c r="R542" s="105">
        <v>3.5863764052177838</v>
      </c>
      <c r="S542" s="105">
        <v>7.0449144327571158</v>
      </c>
      <c r="T542" s="105">
        <v>4.931512211603934</v>
      </c>
      <c r="U542" s="105">
        <v>3.3288454268163918</v>
      </c>
      <c r="V542" s="105">
        <v>2.7042812979973361</v>
      </c>
      <c r="W542" s="105">
        <v>0.19026388684294834</v>
      </c>
      <c r="X542" s="105">
        <v>1.701661692885037</v>
      </c>
      <c r="Y542" s="105"/>
      <c r="Z542" s="105">
        <f t="shared" ref="Z542:Z551" si="187">SUM(T542,U542)</f>
        <v>8.2603576384203254</v>
      </c>
    </row>
    <row r="543" spans="1:26">
      <c r="A543" s="106" t="s">
        <v>53</v>
      </c>
      <c r="B543" s="105">
        <v>48.212200000000003</v>
      </c>
      <c r="C543" s="105">
        <v>15.8203</v>
      </c>
      <c r="D543" s="105">
        <v>11.1038</v>
      </c>
      <c r="E543" s="105">
        <v>3.5840000000000001</v>
      </c>
      <c r="F543" s="105">
        <v>6.9397000000000002</v>
      </c>
      <c r="G543" s="105">
        <v>4.8048000000000002</v>
      </c>
      <c r="H543" s="105">
        <v>2.8441000000000001</v>
      </c>
      <c r="I543" s="105">
        <v>2.7641</v>
      </c>
      <c r="J543" s="105">
        <v>0.20230000000000001</v>
      </c>
      <c r="K543" s="105">
        <v>1.8628</v>
      </c>
      <c r="L543" s="105">
        <v>98.138099999999994</v>
      </c>
      <c r="M543" s="187"/>
      <c r="N543" s="105"/>
      <c r="O543" s="105">
        <v>49.126893632544352</v>
      </c>
      <c r="P543" s="105">
        <v>16.120446595155194</v>
      </c>
      <c r="Q543" s="105">
        <v>11.31446400531496</v>
      </c>
      <c r="R543" s="105">
        <v>3.6519965232667033</v>
      </c>
      <c r="S543" s="105">
        <v>7.0713616831791128</v>
      </c>
      <c r="T543" s="105">
        <v>4.8959578390044234</v>
      </c>
      <c r="U543" s="105">
        <v>2.898058959771995</v>
      </c>
      <c r="V543" s="105">
        <v>2.8165411802347919</v>
      </c>
      <c r="W543" s="105">
        <v>0.20613808500470257</v>
      </c>
      <c r="X543" s="105">
        <v>1.8981414965237764</v>
      </c>
      <c r="Y543" s="105"/>
      <c r="Z543" s="105">
        <f t="shared" si="187"/>
        <v>7.7940167987764184</v>
      </c>
    </row>
    <row r="544" spans="1:26">
      <c r="A544" s="106" t="s">
        <v>53</v>
      </c>
      <c r="B544" s="105">
        <v>47.970700000000001</v>
      </c>
      <c r="C544" s="105">
        <v>15.8325</v>
      </c>
      <c r="D544" s="105">
        <v>11.035600000000001</v>
      </c>
      <c r="E544" s="105">
        <v>3.5958999999999999</v>
      </c>
      <c r="F544" s="105">
        <v>6.9164000000000003</v>
      </c>
      <c r="G544" s="105">
        <v>4.6211000000000002</v>
      </c>
      <c r="H544" s="105">
        <v>2.6991000000000001</v>
      </c>
      <c r="I544" s="105">
        <v>2.8165</v>
      </c>
      <c r="J544" s="105">
        <v>0.2447</v>
      </c>
      <c r="K544" s="105">
        <v>1.8643000000000001</v>
      </c>
      <c r="L544" s="105">
        <v>97.596900000000005</v>
      </c>
      <c r="M544" s="187"/>
      <c r="N544" s="105"/>
      <c r="O544" s="105">
        <v>49.151868553201993</v>
      </c>
      <c r="P544" s="105">
        <v>16.222339029210968</v>
      </c>
      <c r="Q544" s="105">
        <v>11.307326359751181</v>
      </c>
      <c r="R544" s="105">
        <v>3.6844407967876025</v>
      </c>
      <c r="S544" s="105">
        <v>7.0867004997084955</v>
      </c>
      <c r="T544" s="105">
        <v>4.7348839973400798</v>
      </c>
      <c r="U544" s="105">
        <v>2.7655591519812619</v>
      </c>
      <c r="V544" s="105">
        <v>2.8858498579360616</v>
      </c>
      <c r="W544" s="105">
        <v>0.25072517672180161</v>
      </c>
      <c r="X544" s="105">
        <v>1.9102041150897211</v>
      </c>
      <c r="Y544" s="105"/>
      <c r="Z544" s="105">
        <f t="shared" si="187"/>
        <v>7.5004431493213417</v>
      </c>
    </row>
    <row r="545" spans="1:26">
      <c r="A545" s="106" t="s">
        <v>53</v>
      </c>
      <c r="B545" s="105">
        <v>48.103200000000001</v>
      </c>
      <c r="C545" s="105">
        <v>16.0078</v>
      </c>
      <c r="D545" s="105">
        <v>10.981400000000001</v>
      </c>
      <c r="E545" s="105">
        <v>3.6</v>
      </c>
      <c r="F545" s="105">
        <v>6.8230000000000004</v>
      </c>
      <c r="G545" s="105">
        <v>4.8963000000000001</v>
      </c>
      <c r="H545" s="105">
        <v>2.6879</v>
      </c>
      <c r="I545" s="105">
        <v>2.6701000000000001</v>
      </c>
      <c r="J545" s="105">
        <v>0.23760000000000001</v>
      </c>
      <c r="K545" s="105">
        <v>1.8857999999999999</v>
      </c>
      <c r="L545" s="105">
        <v>97.893199999999993</v>
      </c>
      <c r="M545" s="187"/>
      <c r="N545" s="105"/>
      <c r="O545" s="105">
        <v>49.138448840164592</v>
      </c>
      <c r="P545" s="105">
        <v>16.352310477132225</v>
      </c>
      <c r="Q545" s="105">
        <v>11.217735246166232</v>
      </c>
      <c r="R545" s="105">
        <v>3.677477087274704</v>
      </c>
      <c r="S545" s="105">
        <v>6.9698406017986967</v>
      </c>
      <c r="T545" s="105">
        <v>5.0016752951175363</v>
      </c>
      <c r="U545" s="105">
        <v>2.7457474063571321</v>
      </c>
      <c r="V545" s="105">
        <v>2.7275643252033852</v>
      </c>
      <c r="W545" s="105">
        <v>0.24271348776013046</v>
      </c>
      <c r="X545" s="105">
        <v>1.9263850808840657</v>
      </c>
      <c r="Y545" s="105"/>
      <c r="Z545" s="105">
        <f t="shared" si="187"/>
        <v>7.7474227014746688</v>
      </c>
    </row>
    <row r="546" spans="1:26">
      <c r="A546" s="106" t="s">
        <v>53</v>
      </c>
      <c r="B546" s="105">
        <v>48.163600000000002</v>
      </c>
      <c r="C546" s="105">
        <v>15.882999999999999</v>
      </c>
      <c r="D546" s="105">
        <v>11.0341</v>
      </c>
      <c r="E546" s="105">
        <v>3.6549</v>
      </c>
      <c r="F546" s="105">
        <v>6.8901000000000003</v>
      </c>
      <c r="G546" s="105">
        <v>4.7164999999999999</v>
      </c>
      <c r="H546" s="105">
        <v>2.6631</v>
      </c>
      <c r="I546" s="105">
        <v>2.9773999999999998</v>
      </c>
      <c r="J546" s="105">
        <v>0.2475</v>
      </c>
      <c r="K546" s="105">
        <v>1.6884999999999999</v>
      </c>
      <c r="L546" s="105">
        <v>97.918700000000001</v>
      </c>
      <c r="M546" s="187"/>
      <c r="N546" s="105"/>
      <c r="O546" s="105">
        <v>49.187336024681706</v>
      </c>
      <c r="P546" s="105">
        <v>16.220599333937237</v>
      </c>
      <c r="Q546" s="105">
        <v>11.268634081130571</v>
      </c>
      <c r="R546" s="105">
        <v>3.7325863190585657</v>
      </c>
      <c r="S546" s="105">
        <v>7.0365517516061793</v>
      </c>
      <c r="T546" s="105">
        <v>4.8167510393826714</v>
      </c>
      <c r="U546" s="105">
        <v>2.7197052248446925</v>
      </c>
      <c r="V546" s="105">
        <v>3.0406857934184175</v>
      </c>
      <c r="W546" s="105">
        <v>0.25276070862868888</v>
      </c>
      <c r="X546" s="105">
        <v>1.7243897233112773</v>
      </c>
      <c r="Y546" s="105"/>
      <c r="Z546" s="105">
        <f t="shared" si="187"/>
        <v>7.5364562642273638</v>
      </c>
    </row>
    <row r="547" spans="1:26">
      <c r="A547" s="106" t="s">
        <v>53</v>
      </c>
      <c r="B547" s="105">
        <v>48.354300000000002</v>
      </c>
      <c r="C547" s="105">
        <v>15.7156</v>
      </c>
      <c r="D547" s="105">
        <v>10.843299999999999</v>
      </c>
      <c r="E547" s="105">
        <v>3.6726999999999999</v>
      </c>
      <c r="F547" s="105">
        <v>6.6326000000000001</v>
      </c>
      <c r="G547" s="105">
        <v>4.6684999999999999</v>
      </c>
      <c r="H547" s="105">
        <v>2.8212000000000002</v>
      </c>
      <c r="I547" s="105">
        <v>2.7715000000000001</v>
      </c>
      <c r="J547" s="105">
        <v>0.23769999999999999</v>
      </c>
      <c r="K547" s="105">
        <v>1.7136</v>
      </c>
      <c r="L547" s="105">
        <v>97.430899999999994</v>
      </c>
      <c r="M547" s="187"/>
      <c r="N547" s="105"/>
      <c r="O547" s="105">
        <f t="shared" ref="O547:X547" si="188">(100*B547)/$L547</f>
        <v>49.629327041010612</v>
      </c>
      <c r="P547" s="105">
        <f t="shared" si="188"/>
        <v>16.129995720043642</v>
      </c>
      <c r="Q547" s="105">
        <f t="shared" si="188"/>
        <v>11.129220811877957</v>
      </c>
      <c r="R547" s="105">
        <f t="shared" si="188"/>
        <v>3.7695433378938303</v>
      </c>
      <c r="S547" s="105">
        <f t="shared" si="188"/>
        <v>6.8074912579068858</v>
      </c>
      <c r="T547" s="105">
        <f t="shared" si="188"/>
        <v>4.7916010218524105</v>
      </c>
      <c r="U547" s="105">
        <f t="shared" si="188"/>
        <v>2.89559061858199</v>
      </c>
      <c r="V547" s="105">
        <f t="shared" si="188"/>
        <v>2.8445801075428849</v>
      </c>
      <c r="W547" s="105">
        <f t="shared" si="188"/>
        <v>0.24396777613672871</v>
      </c>
      <c r="X547" s="105">
        <f t="shared" si="188"/>
        <v>1.7587849439962069</v>
      </c>
      <c r="Y547" s="105"/>
      <c r="Z547" s="105">
        <f t="shared" si="187"/>
        <v>7.687191640434401</v>
      </c>
    </row>
    <row r="548" spans="1:26">
      <c r="A548" s="106" t="s">
        <v>53</v>
      </c>
      <c r="B548" s="105">
        <v>48.099299999999999</v>
      </c>
      <c r="C548" s="105">
        <v>15.820499999999999</v>
      </c>
      <c r="D548" s="105">
        <v>11.0261</v>
      </c>
      <c r="E548" s="105">
        <v>3.6798999999999999</v>
      </c>
      <c r="F548" s="105">
        <v>6.6001000000000003</v>
      </c>
      <c r="G548" s="105">
        <v>4.8339999999999996</v>
      </c>
      <c r="H548" s="105">
        <v>2.8218999999999999</v>
      </c>
      <c r="I548" s="105">
        <v>2.6873</v>
      </c>
      <c r="J548" s="105">
        <v>0.2109</v>
      </c>
      <c r="K548" s="105">
        <v>1.7919</v>
      </c>
      <c r="L548" s="105">
        <v>97.571799999999996</v>
      </c>
      <c r="M548" s="187"/>
      <c r="N548" s="105"/>
      <c r="O548" s="105">
        <f t="shared" ref="O548:X548" si="189">(100*B548)/$L548</f>
        <v>49.296313074064436</v>
      </c>
      <c r="P548" s="105">
        <f t="shared" si="189"/>
        <v>16.214213533008515</v>
      </c>
      <c r="Q548" s="105">
        <f t="shared" si="189"/>
        <v>11.300498709668162</v>
      </c>
      <c r="R548" s="105">
        <f t="shared" si="189"/>
        <v>3.7714790543989145</v>
      </c>
      <c r="S548" s="105">
        <f t="shared" si="189"/>
        <v>6.7643519951461384</v>
      </c>
      <c r="T548" s="105">
        <f t="shared" si="189"/>
        <v>4.9543003203794536</v>
      </c>
      <c r="U548" s="105">
        <f t="shared" si="189"/>
        <v>2.8921266185516719</v>
      </c>
      <c r="V548" s="105">
        <f t="shared" si="189"/>
        <v>2.7541769240702747</v>
      </c>
      <c r="W548" s="105">
        <f t="shared" si="189"/>
        <v>0.21614851832189219</v>
      </c>
      <c r="X548" s="105">
        <f t="shared" si="189"/>
        <v>1.836493741019434</v>
      </c>
      <c r="Y548" s="105"/>
      <c r="Z548" s="105">
        <f t="shared" si="187"/>
        <v>7.8464269389311259</v>
      </c>
    </row>
    <row r="549" spans="1:26">
      <c r="A549" s="106" t="s">
        <v>53</v>
      </c>
      <c r="B549" s="105">
        <v>47.970399999999998</v>
      </c>
      <c r="C549" s="105">
        <v>15.760999999999999</v>
      </c>
      <c r="D549" s="105">
        <v>10.9108</v>
      </c>
      <c r="E549" s="105">
        <v>3.6581000000000001</v>
      </c>
      <c r="F549" s="105">
        <v>6.6326999999999998</v>
      </c>
      <c r="G549" s="105">
        <v>4.7645</v>
      </c>
      <c r="H549" s="105">
        <v>2.8340999999999998</v>
      </c>
      <c r="I549" s="105">
        <v>2.7016</v>
      </c>
      <c r="J549" s="105">
        <v>0.18079999999999999</v>
      </c>
      <c r="K549" s="105">
        <v>1.673</v>
      </c>
      <c r="L549" s="105">
        <v>97.087000000000003</v>
      </c>
      <c r="M549" s="187"/>
      <c r="N549" s="105"/>
      <c r="O549" s="105">
        <f t="shared" ref="O549:X549" si="190">(100*B549)/$L549</f>
        <v>49.409704697848319</v>
      </c>
      <c r="P549" s="105">
        <f t="shared" si="190"/>
        <v>16.233893312183916</v>
      </c>
      <c r="Q549" s="105">
        <f t="shared" si="190"/>
        <v>11.238167828854531</v>
      </c>
      <c r="R549" s="105">
        <f t="shared" si="190"/>
        <v>3.7678576946450089</v>
      </c>
      <c r="S549" s="105">
        <f t="shared" si="190"/>
        <v>6.8317076436598096</v>
      </c>
      <c r="T549" s="105">
        <f t="shared" si="190"/>
        <v>4.9074541390711417</v>
      </c>
      <c r="U549" s="105">
        <f t="shared" si="190"/>
        <v>2.9191343846240998</v>
      </c>
      <c r="V549" s="105">
        <f t="shared" si="190"/>
        <v>2.7826588523695244</v>
      </c>
      <c r="W549" s="105">
        <f t="shared" si="190"/>
        <v>0.18622472627643247</v>
      </c>
      <c r="X549" s="105">
        <f t="shared" si="190"/>
        <v>1.7231967204672098</v>
      </c>
      <c r="Y549" s="105"/>
      <c r="Z549" s="105">
        <f t="shared" si="187"/>
        <v>7.8265885236952411</v>
      </c>
    </row>
    <row r="550" spans="1:26">
      <c r="A550" s="106" t="s">
        <v>53</v>
      </c>
      <c r="B550" s="105">
        <v>48.061799999999998</v>
      </c>
      <c r="C550" s="105">
        <v>15.696199999999999</v>
      </c>
      <c r="D550" s="105">
        <v>10.8736</v>
      </c>
      <c r="E550" s="105">
        <v>3.7071999999999998</v>
      </c>
      <c r="F550" s="105">
        <v>6.5925000000000002</v>
      </c>
      <c r="G550" s="105">
        <v>4.9126000000000003</v>
      </c>
      <c r="H550" s="105">
        <v>2.8338999999999999</v>
      </c>
      <c r="I550" s="105">
        <v>2.7082000000000002</v>
      </c>
      <c r="J550" s="105">
        <v>0.25119999999999998</v>
      </c>
      <c r="K550" s="105">
        <v>1.7175</v>
      </c>
      <c r="L550" s="105">
        <v>97.354799999999997</v>
      </c>
      <c r="M550" s="187"/>
      <c r="N550" s="105"/>
      <c r="O550" s="105">
        <f t="shared" ref="O550:X550" si="191">(100*B550)/$L550</f>
        <v>49.367673704840435</v>
      </c>
      <c r="P550" s="105">
        <f t="shared" si="191"/>
        <v>16.122677053416986</v>
      </c>
      <c r="Q550" s="105">
        <f t="shared" si="191"/>
        <v>11.169043539712474</v>
      </c>
      <c r="R550" s="105">
        <f t="shared" si="191"/>
        <v>3.8079272927477636</v>
      </c>
      <c r="S550" s="105">
        <f t="shared" si="191"/>
        <v>6.771622970824243</v>
      </c>
      <c r="T550" s="105">
        <f t="shared" si="191"/>
        <v>5.0460788784939217</v>
      </c>
      <c r="U550" s="105">
        <f t="shared" si="191"/>
        <v>2.9108991030745273</v>
      </c>
      <c r="V550" s="105">
        <f t="shared" si="191"/>
        <v>2.781783743585319</v>
      </c>
      <c r="W550" s="105">
        <f t="shared" si="191"/>
        <v>0.25802528483444059</v>
      </c>
      <c r="X550" s="105">
        <f t="shared" si="191"/>
        <v>1.7641657113978972</v>
      </c>
      <c r="Y550" s="105"/>
      <c r="Z550" s="105">
        <f t="shared" si="187"/>
        <v>7.9569779815684489</v>
      </c>
    </row>
    <row r="551" spans="1:26">
      <c r="A551" s="106" t="s">
        <v>53</v>
      </c>
      <c r="B551" s="105">
        <v>47.9724</v>
      </c>
      <c r="C551" s="105">
        <v>15.550700000000001</v>
      </c>
      <c r="D551" s="105">
        <v>10.8734</v>
      </c>
      <c r="E551" s="105">
        <v>3.6328</v>
      </c>
      <c r="F551" s="105">
        <v>6.8865999999999996</v>
      </c>
      <c r="G551" s="105">
        <v>4.8220999999999998</v>
      </c>
      <c r="H551" s="105">
        <v>2.899</v>
      </c>
      <c r="I551" s="105">
        <v>2.7025999999999999</v>
      </c>
      <c r="J551" s="105">
        <v>0.20069999999999999</v>
      </c>
      <c r="K551" s="105">
        <v>1.8123</v>
      </c>
      <c r="L551" s="105">
        <v>97.352400000000003</v>
      </c>
      <c r="M551" s="188"/>
      <c r="N551" s="105"/>
      <c r="O551" s="105">
        <f t="shared" ref="O551:X551" si="192">(100*B551)/$L551</f>
        <v>49.277059425345442</v>
      </c>
      <c r="P551" s="105">
        <f t="shared" si="192"/>
        <v>15.97361749684651</v>
      </c>
      <c r="Q551" s="105">
        <f t="shared" si="192"/>
        <v>11.169113447639708</v>
      </c>
      <c r="R551" s="105">
        <f t="shared" si="192"/>
        <v>3.7315977829000624</v>
      </c>
      <c r="S551" s="105">
        <f t="shared" si="192"/>
        <v>7.0738882657232889</v>
      </c>
      <c r="T551" s="105">
        <f t="shared" si="192"/>
        <v>4.9532420361490832</v>
      </c>
      <c r="U551" s="105">
        <f t="shared" si="192"/>
        <v>2.9778413269729351</v>
      </c>
      <c r="V551" s="105">
        <f t="shared" si="192"/>
        <v>2.7761000242418263</v>
      </c>
      <c r="W551" s="105">
        <f t="shared" si="192"/>
        <v>0.20615824571351091</v>
      </c>
      <c r="X551" s="105">
        <f t="shared" si="192"/>
        <v>1.8615873876761126</v>
      </c>
      <c r="Y551" s="105"/>
      <c r="Z551" s="105">
        <f t="shared" si="187"/>
        <v>7.9310833631220188</v>
      </c>
    </row>
    <row r="552" spans="1:26">
      <c r="A552" s="106"/>
      <c r="B552" s="105"/>
      <c r="C552" s="105"/>
      <c r="D552" s="105"/>
      <c r="E552" s="105"/>
      <c r="F552" s="105"/>
      <c r="G552" s="105"/>
      <c r="H552" s="105"/>
      <c r="I552" s="105"/>
      <c r="J552" s="105"/>
      <c r="K552" s="105"/>
      <c r="L552" s="105"/>
      <c r="M552" s="105"/>
      <c r="N552" s="105"/>
      <c r="O552" s="105"/>
      <c r="P552" s="105"/>
      <c r="Q552" s="105"/>
      <c r="R552" s="105"/>
      <c r="S552" s="105"/>
      <c r="T552" s="105"/>
      <c r="U552" s="105"/>
      <c r="V552" s="105"/>
      <c r="W552" s="105"/>
      <c r="X552" s="105"/>
      <c r="Y552" s="105"/>
      <c r="Z552" s="105"/>
    </row>
    <row r="553" spans="1:26">
      <c r="A553" s="109" t="s">
        <v>140</v>
      </c>
      <c r="B553" s="109">
        <f t="shared" ref="B553:L553" si="193">AVERAGE(B542:B551)</f>
        <v>48.075400000000002</v>
      </c>
      <c r="C553" s="109">
        <f t="shared" si="193"/>
        <v>15.778639999999999</v>
      </c>
      <c r="D553" s="109">
        <f t="shared" si="193"/>
        <v>10.9412</v>
      </c>
      <c r="E553" s="109">
        <f t="shared" si="193"/>
        <v>3.6267000000000005</v>
      </c>
      <c r="F553" s="109">
        <f t="shared" si="193"/>
        <v>6.7752600000000003</v>
      </c>
      <c r="G553" s="109">
        <f t="shared" si="193"/>
        <v>4.7827700000000002</v>
      </c>
      <c r="H553" s="109">
        <f t="shared" si="193"/>
        <v>2.83358</v>
      </c>
      <c r="I553" s="109">
        <f t="shared" si="193"/>
        <v>2.7424500000000003</v>
      </c>
      <c r="J553" s="109">
        <f t="shared" si="193"/>
        <v>0.21981000000000001</v>
      </c>
      <c r="K553" s="109">
        <f t="shared" si="193"/>
        <v>1.7661599999999997</v>
      </c>
      <c r="L553" s="109">
        <f t="shared" si="193"/>
        <v>97.541949999999986</v>
      </c>
      <c r="M553" s="105"/>
      <c r="N553" s="105"/>
      <c r="O553" s="109">
        <f t="shared" ref="O553:X553" si="194">AVERAGE(O542:O551)</f>
        <v>49.287203677646531</v>
      </c>
      <c r="P553" s="109">
        <f t="shared" si="194"/>
        <v>16.176180184584631</v>
      </c>
      <c r="Q553" s="109">
        <f t="shared" si="194"/>
        <v>11.216733061071215</v>
      </c>
      <c r="R553" s="109">
        <f t="shared" si="194"/>
        <v>3.7181282294190936</v>
      </c>
      <c r="S553" s="109">
        <f t="shared" si="194"/>
        <v>6.9458431102309959</v>
      </c>
      <c r="T553" s="109">
        <f t="shared" si="194"/>
        <v>4.9033456778394662</v>
      </c>
      <c r="U553" s="109">
        <f t="shared" si="194"/>
        <v>2.9053508221576698</v>
      </c>
      <c r="V553" s="109">
        <f t="shared" si="194"/>
        <v>2.8114222106599827</v>
      </c>
      <c r="W553" s="109">
        <f t="shared" si="194"/>
        <v>0.22531258962412765</v>
      </c>
      <c r="X553" s="109">
        <f t="shared" si="194"/>
        <v>1.8105010613250738</v>
      </c>
      <c r="Y553" s="105"/>
      <c r="Z553" s="109">
        <f>AVERAGE(Z542:Z551)</f>
        <v>7.8086964999971347</v>
      </c>
    </row>
    <row r="554" spans="1:26">
      <c r="A554" s="106"/>
      <c r="B554" s="105"/>
      <c r="C554" s="105"/>
      <c r="D554" s="105"/>
      <c r="E554" s="105"/>
      <c r="F554" s="105"/>
      <c r="G554" s="105"/>
      <c r="H554" s="105"/>
      <c r="I554" s="105"/>
      <c r="J554" s="105"/>
      <c r="K554" s="105"/>
      <c r="L554" s="105"/>
      <c r="M554" s="105"/>
      <c r="N554" s="105"/>
      <c r="O554" s="105"/>
      <c r="P554" s="105"/>
      <c r="Q554" s="105"/>
      <c r="R554" s="105"/>
      <c r="S554" s="105"/>
      <c r="T554" s="105"/>
      <c r="U554" s="105"/>
      <c r="V554" s="105"/>
      <c r="W554" s="105"/>
      <c r="X554" s="105"/>
      <c r="Y554" s="105"/>
      <c r="Z554" s="105"/>
    </row>
    <row r="555" spans="1:26">
      <c r="A555" s="106" t="s">
        <v>54</v>
      </c>
      <c r="B555" s="105">
        <v>48.489699999999999</v>
      </c>
      <c r="C555" s="105">
        <v>15.8126</v>
      </c>
      <c r="D555" s="105">
        <v>10.7453</v>
      </c>
      <c r="E555" s="105">
        <v>3.4712999999999998</v>
      </c>
      <c r="F555" s="105">
        <v>6.6365999999999996</v>
      </c>
      <c r="G555" s="105">
        <v>4.7622999999999998</v>
      </c>
      <c r="H555" s="105">
        <v>2.7385999999999999</v>
      </c>
      <c r="I555" s="105">
        <v>2.5508999999999999</v>
      </c>
      <c r="J555" s="105">
        <v>0.1696</v>
      </c>
      <c r="K555" s="105">
        <v>1.6809000000000001</v>
      </c>
      <c r="L555" s="105">
        <v>97.057900000000004</v>
      </c>
      <c r="M555" s="189" t="s">
        <v>169</v>
      </c>
      <c r="N555" s="105"/>
      <c r="O555" s="105">
        <v>49.959560221269982</v>
      </c>
      <c r="P555" s="105">
        <v>16.291924717101853</v>
      </c>
      <c r="Q555" s="105">
        <v>11.071020493952579</v>
      </c>
      <c r="R555" s="105">
        <v>3.5765249402676136</v>
      </c>
      <c r="S555" s="105">
        <v>6.837774153366186</v>
      </c>
      <c r="T555" s="105">
        <v>4.9066588088141199</v>
      </c>
      <c r="U555" s="105">
        <v>2.8216147268795222</v>
      </c>
      <c r="V555" s="105">
        <v>2.6282250079591662</v>
      </c>
      <c r="W555" s="105">
        <v>0.17474105662702366</v>
      </c>
      <c r="X555" s="105">
        <v>1.7318528424785615</v>
      </c>
      <c r="Y555" s="105"/>
      <c r="Z555" s="105">
        <f t="shared" ref="Z555:Z564" si="195">SUM(T555,U555)</f>
        <v>7.7282735356936421</v>
      </c>
    </row>
    <row r="556" spans="1:26">
      <c r="A556" s="106" t="s">
        <v>54</v>
      </c>
      <c r="B556" s="105">
        <v>48.328699999999998</v>
      </c>
      <c r="C556" s="105">
        <v>15.6549</v>
      </c>
      <c r="D556" s="105">
        <v>10.3604</v>
      </c>
      <c r="E556" s="105">
        <v>3.4497</v>
      </c>
      <c r="F556" s="105">
        <v>6.6795999999999998</v>
      </c>
      <c r="G556" s="105">
        <v>4.8686999999999996</v>
      </c>
      <c r="H556" s="105">
        <v>2.8159000000000001</v>
      </c>
      <c r="I556" s="105">
        <v>2.2818000000000001</v>
      </c>
      <c r="J556" s="105">
        <v>0.18890000000000001</v>
      </c>
      <c r="K556" s="105">
        <v>1.5685</v>
      </c>
      <c r="L556" s="105">
        <v>96.220100000000002</v>
      </c>
      <c r="M556" s="187"/>
      <c r="N556" s="105"/>
      <c r="O556" s="105">
        <v>50.22723942294801</v>
      </c>
      <c r="P556" s="105">
        <v>16.269885398165247</v>
      </c>
      <c r="Q556" s="105">
        <v>10.767396832886268</v>
      </c>
      <c r="R556" s="105">
        <v>3.5852176416362069</v>
      </c>
      <c r="S556" s="105">
        <v>6.9420006838488009</v>
      </c>
      <c r="T556" s="105">
        <v>5.0599614841389684</v>
      </c>
      <c r="U556" s="105">
        <v>2.9265195109961435</v>
      </c>
      <c r="V556" s="105">
        <v>2.3714379843712488</v>
      </c>
      <c r="W556" s="105">
        <v>0.19632072716615342</v>
      </c>
      <c r="X556" s="105">
        <v>1.6301167843309248</v>
      </c>
      <c r="Y556" s="105"/>
      <c r="Z556" s="105">
        <f t="shared" si="195"/>
        <v>7.9864809951351123</v>
      </c>
    </row>
    <row r="557" spans="1:26">
      <c r="A557" s="106" t="s">
        <v>54</v>
      </c>
      <c r="B557" s="105">
        <v>48.606999999999999</v>
      </c>
      <c r="C557" s="105">
        <v>15.9655</v>
      </c>
      <c r="D557" s="105">
        <v>10.7818</v>
      </c>
      <c r="E557" s="105">
        <v>3.536</v>
      </c>
      <c r="F557" s="105">
        <v>6.6379000000000001</v>
      </c>
      <c r="G557" s="105">
        <v>4.7176</v>
      </c>
      <c r="H557" s="105">
        <v>2.7844000000000002</v>
      </c>
      <c r="I557" s="105">
        <v>2.8597000000000001</v>
      </c>
      <c r="J557" s="105">
        <v>0.21360000000000001</v>
      </c>
      <c r="K557" s="105">
        <v>1.7149000000000001</v>
      </c>
      <c r="L557" s="105">
        <v>97.818200000000004</v>
      </c>
      <c r="M557" s="187"/>
      <c r="N557" s="105"/>
      <c r="O557" s="105">
        <v>49.691161767442047</v>
      </c>
      <c r="P557" s="105">
        <v>16.321604772935917</v>
      </c>
      <c r="Q557" s="105">
        <v>11.022284196601451</v>
      </c>
      <c r="R557" s="105">
        <v>3.61486921656706</v>
      </c>
      <c r="S557" s="105">
        <v>6.7859559877405236</v>
      </c>
      <c r="T557" s="105">
        <v>4.8228243823746499</v>
      </c>
      <c r="U557" s="105">
        <v>2.8465050471180211</v>
      </c>
      <c r="V557" s="105">
        <v>2.923484586712902</v>
      </c>
      <c r="W557" s="105">
        <v>0.2183642716795034</v>
      </c>
      <c r="X557" s="105">
        <v>1.7531502317564625</v>
      </c>
      <c r="Y557" s="105"/>
      <c r="Z557" s="105">
        <f t="shared" si="195"/>
        <v>7.669329429492671</v>
      </c>
    </row>
    <row r="558" spans="1:26">
      <c r="A558" s="106" t="s">
        <v>54</v>
      </c>
      <c r="B558" s="105">
        <v>47.980800000000002</v>
      </c>
      <c r="C558" s="105">
        <v>15.804500000000001</v>
      </c>
      <c r="D558" s="105">
        <v>10.9192</v>
      </c>
      <c r="E558" s="105">
        <v>3.5232000000000001</v>
      </c>
      <c r="F558" s="105">
        <v>6.6566999999999998</v>
      </c>
      <c r="G558" s="105">
        <v>4.8003999999999998</v>
      </c>
      <c r="H558" s="105">
        <v>2.7625999999999999</v>
      </c>
      <c r="I558" s="105">
        <v>2.6945000000000001</v>
      </c>
      <c r="J558" s="105">
        <v>0.26379999999999998</v>
      </c>
      <c r="K558" s="105">
        <v>1.6573</v>
      </c>
      <c r="L558" s="105">
        <v>97.062899999999999</v>
      </c>
      <c r="M558" s="187"/>
      <c r="N558" s="105"/>
      <c r="O558" s="105">
        <v>49.432687463490169</v>
      </c>
      <c r="P558" s="105">
        <v>16.282740367328817</v>
      </c>
      <c r="Q558" s="105">
        <v>11.249612364765529</v>
      </c>
      <c r="R558" s="105">
        <v>3.6298111842938963</v>
      </c>
      <c r="S558" s="105">
        <v>6.8581301403522863</v>
      </c>
      <c r="T558" s="105">
        <v>4.9456589489908085</v>
      </c>
      <c r="U558" s="105">
        <v>2.8461956112994771</v>
      </c>
      <c r="V558" s="105">
        <v>2.7760349216848046</v>
      </c>
      <c r="W558" s="105">
        <v>0.27178252452790919</v>
      </c>
      <c r="X558" s="105">
        <v>1.7074494992422438</v>
      </c>
      <c r="Y558" s="105"/>
      <c r="Z558" s="105">
        <f t="shared" si="195"/>
        <v>7.791854560290286</v>
      </c>
    </row>
    <row r="559" spans="1:26">
      <c r="A559" s="106" t="s">
        <v>54</v>
      </c>
      <c r="B559" s="105">
        <v>47.763599999999997</v>
      </c>
      <c r="C559" s="105">
        <v>15.7875</v>
      </c>
      <c r="D559" s="105">
        <v>10.5543</v>
      </c>
      <c r="E559" s="105">
        <v>3.5240999999999998</v>
      </c>
      <c r="F559" s="105">
        <v>6.8086000000000002</v>
      </c>
      <c r="G559" s="105">
        <v>4.8879000000000001</v>
      </c>
      <c r="H559" s="105">
        <v>2.8431999999999999</v>
      </c>
      <c r="I559" s="105">
        <v>2.6745000000000001</v>
      </c>
      <c r="J559" s="105">
        <v>0.23050000000000001</v>
      </c>
      <c r="K559" s="105">
        <v>1.7761</v>
      </c>
      <c r="L559" s="105">
        <v>96.923900000000003</v>
      </c>
      <c r="M559" s="187"/>
      <c r="N559" s="105"/>
      <c r="O559" s="105">
        <v>49.279486277378432</v>
      </c>
      <c r="P559" s="105">
        <v>16.288552152771398</v>
      </c>
      <c r="Q559" s="105">
        <v>10.889264670530178</v>
      </c>
      <c r="R559" s="105">
        <v>3.6359453137977318</v>
      </c>
      <c r="S559" s="105">
        <v>7.0246863776633015</v>
      </c>
      <c r="T559" s="105">
        <v>5.043028602852341</v>
      </c>
      <c r="U559" s="105">
        <v>2.9334354065405952</v>
      </c>
      <c r="V559" s="105">
        <v>2.7593813290633169</v>
      </c>
      <c r="W559" s="105">
        <v>0.23781544077363789</v>
      </c>
      <c r="X559" s="105">
        <v>1.832468565544721</v>
      </c>
      <c r="Y559" s="105"/>
      <c r="Z559" s="105">
        <f t="shared" si="195"/>
        <v>7.9764640093929362</v>
      </c>
    </row>
    <row r="560" spans="1:26">
      <c r="A560" s="106" t="s">
        <v>54</v>
      </c>
      <c r="B560" s="105">
        <v>48.318899999999999</v>
      </c>
      <c r="C560" s="105">
        <v>15.933999999999999</v>
      </c>
      <c r="D560" s="105">
        <v>10.8085</v>
      </c>
      <c r="E560" s="105">
        <v>3.5954000000000002</v>
      </c>
      <c r="F560" s="105">
        <v>6.8986000000000001</v>
      </c>
      <c r="G560" s="105">
        <v>4.9493</v>
      </c>
      <c r="H560" s="105">
        <v>2.8839000000000001</v>
      </c>
      <c r="I560" s="105">
        <v>2.6810999999999998</v>
      </c>
      <c r="J560" s="105">
        <v>0.1792</v>
      </c>
      <c r="K560" s="105">
        <v>1.6341000000000001</v>
      </c>
      <c r="L560" s="105">
        <v>97.883099999999999</v>
      </c>
      <c r="M560" s="187"/>
      <c r="N560" s="105"/>
      <c r="O560" s="105">
        <f t="shared" ref="O560:X560" si="196">(100*B560)/$L560</f>
        <v>49.36388406170218</v>
      </c>
      <c r="P560" s="105">
        <f t="shared" si="196"/>
        <v>16.278601719806584</v>
      </c>
      <c r="Q560" s="105">
        <f t="shared" si="196"/>
        <v>11.042253463570322</v>
      </c>
      <c r="R560" s="105">
        <f t="shared" si="196"/>
        <v>3.6731570618421365</v>
      </c>
      <c r="S560" s="105">
        <f t="shared" si="196"/>
        <v>7.0477947674317631</v>
      </c>
      <c r="T560" s="105">
        <f t="shared" si="196"/>
        <v>5.056337610884821</v>
      </c>
      <c r="U560" s="105">
        <f t="shared" si="196"/>
        <v>2.9462695807550023</v>
      </c>
      <c r="V560" s="105">
        <f t="shared" si="196"/>
        <v>2.7390836620417618</v>
      </c>
      <c r="W560" s="105">
        <f t="shared" si="196"/>
        <v>0.1830755258057826</v>
      </c>
      <c r="X560" s="105">
        <f t="shared" si="196"/>
        <v>1.6694403834778426</v>
      </c>
      <c r="Y560" s="105"/>
      <c r="Z560" s="105">
        <f t="shared" si="195"/>
        <v>8.0026071916398234</v>
      </c>
    </row>
    <row r="561" spans="1:26">
      <c r="A561" s="106" t="s">
        <v>54</v>
      </c>
      <c r="B561" s="105">
        <v>48.078800000000001</v>
      </c>
      <c r="C561" s="105">
        <v>16.036300000000001</v>
      </c>
      <c r="D561" s="105">
        <v>10.5129</v>
      </c>
      <c r="E561" s="105">
        <v>3.5322</v>
      </c>
      <c r="F561" s="105">
        <v>6.7845000000000004</v>
      </c>
      <c r="G561" s="105">
        <v>4.8079000000000001</v>
      </c>
      <c r="H561" s="105">
        <v>2.8622000000000001</v>
      </c>
      <c r="I561" s="105">
        <v>2.7774999999999999</v>
      </c>
      <c r="J561" s="105">
        <v>0.2792</v>
      </c>
      <c r="K561" s="105">
        <v>1.7443</v>
      </c>
      <c r="L561" s="105">
        <v>97.415800000000004</v>
      </c>
      <c r="M561" s="187"/>
      <c r="N561" s="105"/>
      <c r="O561" s="105">
        <f t="shared" ref="O561:X561" si="197">(100*B561)/$L561</f>
        <v>49.354211534473876</v>
      </c>
      <c r="P561" s="105">
        <f t="shared" si="197"/>
        <v>16.461703337651592</v>
      </c>
      <c r="Q561" s="105">
        <f t="shared" si="197"/>
        <v>10.791781210029583</v>
      </c>
      <c r="R561" s="105">
        <f t="shared" si="197"/>
        <v>3.625900521270677</v>
      </c>
      <c r="S561" s="105">
        <f t="shared" si="197"/>
        <v>6.9644759884946801</v>
      </c>
      <c r="T561" s="105">
        <f t="shared" si="197"/>
        <v>4.9354416839978734</v>
      </c>
      <c r="U561" s="105">
        <f t="shared" si="197"/>
        <v>2.9381270800013963</v>
      </c>
      <c r="V561" s="105">
        <f t="shared" si="197"/>
        <v>2.8511801986946677</v>
      </c>
      <c r="W561" s="105">
        <f t="shared" si="197"/>
        <v>0.28660648477967643</v>
      </c>
      <c r="X561" s="105">
        <f t="shared" si="197"/>
        <v>1.7905719606059798</v>
      </c>
      <c r="Y561" s="105"/>
      <c r="Z561" s="105">
        <f t="shared" si="195"/>
        <v>7.8735687639992697</v>
      </c>
    </row>
    <row r="562" spans="1:26">
      <c r="A562" s="106" t="s">
        <v>54</v>
      </c>
      <c r="B562" s="105">
        <v>48.580199999999998</v>
      </c>
      <c r="C562" s="105">
        <v>16.094000000000001</v>
      </c>
      <c r="D562" s="105">
        <v>10.757300000000001</v>
      </c>
      <c r="E562" s="105">
        <v>3.5182000000000002</v>
      </c>
      <c r="F562" s="105">
        <v>6.7965999999999998</v>
      </c>
      <c r="G562" s="105">
        <v>4.907</v>
      </c>
      <c r="H562" s="105">
        <v>2.8031000000000001</v>
      </c>
      <c r="I562" s="105">
        <v>2.7299000000000002</v>
      </c>
      <c r="J562" s="105">
        <v>0.20960000000000001</v>
      </c>
      <c r="K562" s="105">
        <v>1.6684000000000001</v>
      </c>
      <c r="L562" s="105">
        <v>98.0642</v>
      </c>
      <c r="M562" s="187"/>
      <c r="N562" s="105"/>
      <c r="O562" s="105">
        <f t="shared" ref="O562:X562" si="198">(100*B562)/$L562</f>
        <v>49.539179435512651</v>
      </c>
      <c r="P562" s="105">
        <f t="shared" si="198"/>
        <v>16.411697642972666</v>
      </c>
      <c r="Q562" s="105">
        <f t="shared" si="198"/>
        <v>10.969650494268041</v>
      </c>
      <c r="R562" s="105">
        <f t="shared" si="198"/>
        <v>3.5876497233445033</v>
      </c>
      <c r="S562" s="105">
        <f t="shared" si="198"/>
        <v>6.9307657636527908</v>
      </c>
      <c r="T562" s="105">
        <f t="shared" si="198"/>
        <v>5.0038648150905223</v>
      </c>
      <c r="U562" s="105">
        <f t="shared" si="198"/>
        <v>2.8584335567923871</v>
      </c>
      <c r="V562" s="105">
        <f t="shared" si="198"/>
        <v>2.7837885793184465</v>
      </c>
      <c r="W562" s="105">
        <f t="shared" si="198"/>
        <v>0.21373753112756746</v>
      </c>
      <c r="X562" s="105">
        <f t="shared" si="198"/>
        <v>1.7013344319333661</v>
      </c>
      <c r="Y562" s="105"/>
      <c r="Z562" s="105">
        <f t="shared" si="195"/>
        <v>7.8622983718829094</v>
      </c>
    </row>
    <row r="563" spans="1:26">
      <c r="A563" s="106" t="s">
        <v>54</v>
      </c>
      <c r="B563" s="105">
        <v>47.563299999999998</v>
      </c>
      <c r="C563" s="105">
        <v>16.208100000000002</v>
      </c>
      <c r="D563" s="105">
        <v>10.609500000000001</v>
      </c>
      <c r="E563" s="105">
        <v>3.5045000000000002</v>
      </c>
      <c r="F563" s="105">
        <v>6.6889000000000003</v>
      </c>
      <c r="G563" s="105">
        <v>5.0860000000000003</v>
      </c>
      <c r="H563" s="105">
        <v>2.8626999999999998</v>
      </c>
      <c r="I563" s="105">
        <v>2.7964000000000002</v>
      </c>
      <c r="J563" s="105">
        <v>0.15479999999999999</v>
      </c>
      <c r="K563" s="105">
        <v>1.7</v>
      </c>
      <c r="L563" s="105">
        <v>97.174300000000002</v>
      </c>
      <c r="M563" s="187"/>
      <c r="N563" s="105"/>
      <c r="O563" s="105">
        <f t="shared" ref="O563:X563" si="199">(100*B563)/$L563</f>
        <v>48.946377797421746</v>
      </c>
      <c r="P563" s="105">
        <f t="shared" si="199"/>
        <v>16.679410090939683</v>
      </c>
      <c r="Q563" s="105">
        <f t="shared" si="199"/>
        <v>10.91801021463494</v>
      </c>
      <c r="R563" s="105">
        <f t="shared" si="199"/>
        <v>3.6064062205747818</v>
      </c>
      <c r="S563" s="105">
        <f t="shared" si="199"/>
        <v>6.8834043569132985</v>
      </c>
      <c r="T563" s="105">
        <f t="shared" si="199"/>
        <v>5.233894146909214</v>
      </c>
      <c r="U563" s="105">
        <f t="shared" si="199"/>
        <v>2.9459435262204097</v>
      </c>
      <c r="V563" s="105">
        <f t="shared" si="199"/>
        <v>2.8777156099915309</v>
      </c>
      <c r="W563" s="105">
        <f t="shared" si="199"/>
        <v>0.15930137906833389</v>
      </c>
      <c r="X563" s="105">
        <f t="shared" si="199"/>
        <v>1.7494337494584473</v>
      </c>
      <c r="Y563" s="105"/>
      <c r="Z563" s="105">
        <f t="shared" si="195"/>
        <v>8.1798376731296241</v>
      </c>
    </row>
    <row r="564" spans="1:26">
      <c r="A564" s="106" t="s">
        <v>54</v>
      </c>
      <c r="B564" s="105">
        <v>47.959499999999998</v>
      </c>
      <c r="C564" s="105">
        <v>16.005199999999999</v>
      </c>
      <c r="D564" s="105">
        <v>10.6366</v>
      </c>
      <c r="E564" s="105">
        <v>3.5411000000000001</v>
      </c>
      <c r="F564" s="105">
        <v>6.8567</v>
      </c>
      <c r="G564" s="105">
        <v>4.8273000000000001</v>
      </c>
      <c r="H564" s="105">
        <v>2.8109999999999999</v>
      </c>
      <c r="I564" s="105">
        <v>2.7543000000000002</v>
      </c>
      <c r="J564" s="105">
        <v>0.21709999999999999</v>
      </c>
      <c r="K564" s="105">
        <v>1.7353000000000001</v>
      </c>
      <c r="L564" s="105">
        <v>97.344099999999997</v>
      </c>
      <c r="M564" s="188"/>
      <c r="N564" s="105"/>
      <c r="O564" s="105">
        <f t="shared" ref="O564:X564" si="200">(100*B564)/$L564</f>
        <v>49.268009052423309</v>
      </c>
      <c r="P564" s="105">
        <f t="shared" si="200"/>
        <v>16.441879887943902</v>
      </c>
      <c r="Q564" s="105">
        <f t="shared" si="200"/>
        <v>10.926805014376834</v>
      </c>
      <c r="R564" s="105">
        <f t="shared" si="200"/>
        <v>3.6377140473844847</v>
      </c>
      <c r="S564" s="105">
        <f t="shared" si="200"/>
        <v>7.0437756371469868</v>
      </c>
      <c r="T564" s="105">
        <f t="shared" si="200"/>
        <v>4.9590062469117289</v>
      </c>
      <c r="U564" s="105">
        <f t="shared" si="200"/>
        <v>2.8876942721746879</v>
      </c>
      <c r="V564" s="105">
        <f t="shared" si="200"/>
        <v>2.8294472905908012</v>
      </c>
      <c r="W564" s="105">
        <f t="shared" si="200"/>
        <v>0.22302327516511014</v>
      </c>
      <c r="X564" s="105">
        <f t="shared" si="200"/>
        <v>1.7826452758821543</v>
      </c>
      <c r="Y564" s="105"/>
      <c r="Z564" s="105">
        <f t="shared" si="195"/>
        <v>7.8467005190864167</v>
      </c>
    </row>
    <row r="565" spans="1:26">
      <c r="A565" s="106"/>
      <c r="B565" s="105"/>
      <c r="C565" s="105"/>
      <c r="D565" s="105"/>
      <c r="E565" s="105"/>
      <c r="F565" s="105"/>
      <c r="G565" s="105"/>
      <c r="H565" s="105"/>
      <c r="I565" s="105"/>
      <c r="J565" s="105"/>
      <c r="K565" s="105"/>
      <c r="L565" s="105"/>
      <c r="M565" s="105"/>
      <c r="N565" s="105"/>
      <c r="O565" s="105"/>
      <c r="P565" s="105"/>
      <c r="Q565" s="105"/>
      <c r="R565" s="105"/>
      <c r="S565" s="105"/>
      <c r="T565" s="105"/>
      <c r="U565" s="105"/>
      <c r="V565" s="105"/>
      <c r="W565" s="105"/>
      <c r="X565" s="105"/>
      <c r="Y565" s="105"/>
      <c r="Z565" s="105"/>
    </row>
    <row r="566" spans="1:26">
      <c r="A566" s="109" t="s">
        <v>140</v>
      </c>
      <c r="B566" s="109">
        <f t="shared" ref="B566:L566" si="201">AVERAGE(B555:B564)</f>
        <v>48.167050000000003</v>
      </c>
      <c r="C566" s="109">
        <f t="shared" si="201"/>
        <v>15.930259999999999</v>
      </c>
      <c r="D566" s="109">
        <f t="shared" si="201"/>
        <v>10.66858</v>
      </c>
      <c r="E566" s="109">
        <f t="shared" si="201"/>
        <v>3.5195700000000003</v>
      </c>
      <c r="F566" s="109">
        <f t="shared" si="201"/>
        <v>6.7444699999999997</v>
      </c>
      <c r="G566" s="109">
        <f t="shared" si="201"/>
        <v>4.86144</v>
      </c>
      <c r="H566" s="109">
        <f t="shared" si="201"/>
        <v>2.8167600000000004</v>
      </c>
      <c r="I566" s="109">
        <f t="shared" si="201"/>
        <v>2.6800600000000001</v>
      </c>
      <c r="J566" s="109">
        <f t="shared" si="201"/>
        <v>0.21063000000000001</v>
      </c>
      <c r="K566" s="109">
        <f t="shared" si="201"/>
        <v>1.68798</v>
      </c>
      <c r="L566" s="109">
        <f t="shared" si="201"/>
        <v>97.296450000000007</v>
      </c>
      <c r="M566" s="105"/>
      <c r="N566" s="105"/>
      <c r="O566" s="109">
        <f t="shared" ref="O566:X566" si="202">AVERAGE(O555:O564)</f>
        <v>49.506179703406232</v>
      </c>
      <c r="P566" s="109">
        <f t="shared" si="202"/>
        <v>16.372800008761764</v>
      </c>
      <c r="Q566" s="109">
        <f t="shared" si="202"/>
        <v>10.964807895561572</v>
      </c>
      <c r="R566" s="109">
        <f t="shared" si="202"/>
        <v>3.6173195870979091</v>
      </c>
      <c r="S566" s="109">
        <f t="shared" si="202"/>
        <v>6.9318763856610612</v>
      </c>
      <c r="T566" s="109">
        <f t="shared" si="202"/>
        <v>4.9966676730965052</v>
      </c>
      <c r="U566" s="109">
        <f t="shared" si="202"/>
        <v>2.895073831877764</v>
      </c>
      <c r="V566" s="109">
        <f t="shared" si="202"/>
        <v>2.7539779170428647</v>
      </c>
      <c r="W566" s="109">
        <f t="shared" si="202"/>
        <v>0.21647682167206983</v>
      </c>
      <c r="X566" s="109">
        <f t="shared" si="202"/>
        <v>1.7348463724710705</v>
      </c>
      <c r="Y566" s="105"/>
      <c r="Z566" s="109">
        <f>AVERAGE(Z555:Z564)</f>
        <v>7.8917415049742683</v>
      </c>
    </row>
    <row r="567" spans="1:26">
      <c r="A567" s="106"/>
      <c r="B567" s="105"/>
      <c r="C567" s="105"/>
      <c r="D567" s="105"/>
      <c r="E567" s="105"/>
      <c r="F567" s="105"/>
      <c r="G567" s="105"/>
      <c r="H567" s="105"/>
      <c r="I567" s="105"/>
      <c r="J567" s="105"/>
      <c r="K567" s="105"/>
      <c r="L567" s="105"/>
      <c r="M567" s="105"/>
      <c r="N567" s="105"/>
      <c r="O567" s="105"/>
      <c r="P567" s="105"/>
      <c r="Q567" s="105"/>
      <c r="R567" s="105"/>
      <c r="S567" s="105"/>
      <c r="T567" s="105"/>
      <c r="U567" s="105"/>
      <c r="V567" s="105"/>
      <c r="W567" s="105"/>
      <c r="X567" s="105"/>
      <c r="Y567" s="105"/>
      <c r="Z567" s="105"/>
    </row>
    <row r="568" spans="1:26">
      <c r="A568" s="106" t="s">
        <v>56</v>
      </c>
      <c r="B568" s="105">
        <v>46.406700000000001</v>
      </c>
      <c r="C568" s="105">
        <v>15.2889</v>
      </c>
      <c r="D568" s="105">
        <v>11.6166</v>
      </c>
      <c r="E568" s="105">
        <v>4.0548000000000002</v>
      </c>
      <c r="F568" s="105">
        <v>6.9851999999999999</v>
      </c>
      <c r="G568" s="105">
        <v>4.4207000000000001</v>
      </c>
      <c r="H568" s="105">
        <v>2.5870000000000002</v>
      </c>
      <c r="I568" s="105">
        <v>3.0838000000000001</v>
      </c>
      <c r="J568" s="105">
        <v>0.1598</v>
      </c>
      <c r="K568" s="105">
        <v>1.6773</v>
      </c>
      <c r="L568" s="105">
        <v>96.312600000000003</v>
      </c>
      <c r="M568" s="189" t="s">
        <v>169</v>
      </c>
      <c r="N568" s="105"/>
      <c r="O568" s="105">
        <v>48.183415254078902</v>
      </c>
      <c r="P568" s="105">
        <v>15.874246983260756</v>
      </c>
      <c r="Q568" s="105">
        <v>12.061350228319036</v>
      </c>
      <c r="R568" s="105">
        <v>4.2100410538185038</v>
      </c>
      <c r="S568" s="105">
        <v>7.2526336118015706</v>
      </c>
      <c r="T568" s="105">
        <v>4.5899498092669075</v>
      </c>
      <c r="U568" s="105">
        <v>2.6860452318803563</v>
      </c>
      <c r="V568" s="105">
        <v>3.2018655918332599</v>
      </c>
      <c r="W568" s="105">
        <v>0.16591806264185577</v>
      </c>
      <c r="X568" s="105">
        <v>1.7415166862902671</v>
      </c>
      <c r="Y568" s="105"/>
      <c r="Z568" s="105">
        <f t="shared" ref="Z568:Z577" si="203">SUM(T568,U568)</f>
        <v>7.2759950411472634</v>
      </c>
    </row>
    <row r="569" spans="1:26">
      <c r="A569" s="106" t="s">
        <v>56</v>
      </c>
      <c r="B569" s="105">
        <v>46.908000000000001</v>
      </c>
      <c r="C569" s="105">
        <v>15.110799999999999</v>
      </c>
      <c r="D569" s="105">
        <v>12.0442</v>
      </c>
      <c r="E569" s="105">
        <v>4.0327000000000002</v>
      </c>
      <c r="F569" s="105">
        <v>7.1308999999999996</v>
      </c>
      <c r="G569" s="105">
        <v>4.4417</v>
      </c>
      <c r="H569" s="105">
        <v>2.5236999999999998</v>
      </c>
      <c r="I569" s="105">
        <v>3.2099000000000002</v>
      </c>
      <c r="J569" s="105">
        <v>0.22239999999999999</v>
      </c>
      <c r="K569" s="105">
        <v>1.9349000000000001</v>
      </c>
      <c r="L569" s="105">
        <v>97.559399999999997</v>
      </c>
      <c r="M569" s="187"/>
      <c r="N569" s="105"/>
      <c r="O569" s="105">
        <v>48.081476515845736</v>
      </c>
      <c r="P569" s="105">
        <v>15.488820144445334</v>
      </c>
      <c r="Q569" s="105">
        <v>12.345504379895736</v>
      </c>
      <c r="R569" s="105">
        <v>4.1335842573857571</v>
      </c>
      <c r="S569" s="105">
        <v>7.3092905450423018</v>
      </c>
      <c r="T569" s="105">
        <v>4.5528160279788521</v>
      </c>
      <c r="U569" s="105">
        <v>2.5868342773735797</v>
      </c>
      <c r="V569" s="105">
        <v>3.2902006367402836</v>
      </c>
      <c r="W569" s="105">
        <v>0.22796368161345804</v>
      </c>
      <c r="X569" s="105">
        <v>1.9833045303681658</v>
      </c>
      <c r="Y569" s="105"/>
      <c r="Z569" s="105">
        <f t="shared" si="203"/>
        <v>7.1396503053524318</v>
      </c>
    </row>
    <row r="570" spans="1:26">
      <c r="A570" s="106" t="s">
        <v>56</v>
      </c>
      <c r="B570" s="105">
        <v>46.633299999999998</v>
      </c>
      <c r="C570" s="105">
        <v>15.4366</v>
      </c>
      <c r="D570" s="105">
        <v>12.0822</v>
      </c>
      <c r="E570" s="105">
        <v>4.1440999999999999</v>
      </c>
      <c r="F570" s="105">
        <v>7.1303999999999998</v>
      </c>
      <c r="G570" s="105">
        <v>4.4646999999999997</v>
      </c>
      <c r="H570" s="105">
        <v>2.5785</v>
      </c>
      <c r="I570" s="105">
        <v>2.9914000000000001</v>
      </c>
      <c r="J570" s="105">
        <v>0.33069999999999999</v>
      </c>
      <c r="K570" s="105">
        <v>1.8019000000000001</v>
      </c>
      <c r="L570" s="105">
        <v>97.593900000000005</v>
      </c>
      <c r="M570" s="187"/>
      <c r="N570" s="105"/>
      <c r="O570" s="105">
        <v>47.783006929736381</v>
      </c>
      <c r="P570" s="105">
        <v>15.817177098158799</v>
      </c>
      <c r="Q570" s="105">
        <v>12.380077033503118</v>
      </c>
      <c r="R570" s="105">
        <v>4.246269490203793</v>
      </c>
      <c r="S570" s="105">
        <v>7.3061943420644111</v>
      </c>
      <c r="T570" s="105">
        <v>4.5747736282697993</v>
      </c>
      <c r="U570" s="105">
        <v>2.6420708671341138</v>
      </c>
      <c r="V570" s="105">
        <v>3.0651505883052117</v>
      </c>
      <c r="W570" s="105">
        <v>0.33885314553471063</v>
      </c>
      <c r="X570" s="105">
        <v>1.8463244116691719</v>
      </c>
      <c r="Y570" s="105"/>
      <c r="Z570" s="105">
        <f t="shared" si="203"/>
        <v>7.2168444954039135</v>
      </c>
    </row>
    <row r="571" spans="1:26">
      <c r="A571" s="106" t="s">
        <v>56</v>
      </c>
      <c r="B571" s="105">
        <v>46.812199999999997</v>
      </c>
      <c r="C571" s="105">
        <v>14.998200000000001</v>
      </c>
      <c r="D571" s="105">
        <v>11.693</v>
      </c>
      <c r="E571" s="105">
        <v>4.0282</v>
      </c>
      <c r="F571" s="105">
        <v>7.0932000000000004</v>
      </c>
      <c r="G571" s="105">
        <v>4.4974999999999996</v>
      </c>
      <c r="H571" s="105">
        <v>2.5884</v>
      </c>
      <c r="I571" s="105">
        <v>2.9769999999999999</v>
      </c>
      <c r="J571" s="105">
        <v>0.16750000000000001</v>
      </c>
      <c r="K571" s="105">
        <v>1.7051000000000001</v>
      </c>
      <c r="L571" s="105">
        <v>96.560500000000005</v>
      </c>
      <c r="M571" s="187"/>
      <c r="N571" s="105"/>
      <c r="O571" s="105">
        <v>48.479657831100702</v>
      </c>
      <c r="P571" s="105">
        <v>15.532438212312488</v>
      </c>
      <c r="Q571" s="105">
        <v>12.109506475215019</v>
      </c>
      <c r="R571" s="105">
        <v>4.1716851093355976</v>
      </c>
      <c r="S571" s="105">
        <v>7.3458608851445462</v>
      </c>
      <c r="T571" s="105">
        <v>4.6577016481894766</v>
      </c>
      <c r="U571" s="105">
        <v>2.6805992098218216</v>
      </c>
      <c r="V571" s="105">
        <v>3.0830412021478759</v>
      </c>
      <c r="W571" s="105">
        <v>0.17346637600260975</v>
      </c>
      <c r="X571" s="105">
        <v>1.7658359266988055</v>
      </c>
      <c r="Y571" s="105"/>
      <c r="Z571" s="105">
        <f t="shared" si="203"/>
        <v>7.3383008580112978</v>
      </c>
    </row>
    <row r="572" spans="1:26">
      <c r="A572" s="106" t="s">
        <v>56</v>
      </c>
      <c r="B572" s="105">
        <v>46.618200000000002</v>
      </c>
      <c r="C572" s="105">
        <v>15.0022</v>
      </c>
      <c r="D572" s="105">
        <v>11.6838</v>
      </c>
      <c r="E572" s="105">
        <v>4.0523999999999996</v>
      </c>
      <c r="F572" s="105">
        <v>7.0656999999999996</v>
      </c>
      <c r="G572" s="105">
        <v>4.5205000000000002</v>
      </c>
      <c r="H572" s="105">
        <v>2.4786999999999999</v>
      </c>
      <c r="I572" s="105">
        <v>2.8956</v>
      </c>
      <c r="J572" s="105">
        <v>0.18859999999999999</v>
      </c>
      <c r="K572" s="105">
        <v>1.5869</v>
      </c>
      <c r="L572" s="105">
        <v>96.092600000000004</v>
      </c>
      <c r="M572" s="187"/>
      <c r="N572" s="105"/>
      <c r="O572" s="105">
        <v>48.513829368754728</v>
      </c>
      <c r="P572" s="105">
        <v>15.612232367528819</v>
      </c>
      <c r="Q572" s="105">
        <v>12.158896730861688</v>
      </c>
      <c r="R572" s="105">
        <v>4.2171821763590529</v>
      </c>
      <c r="S572" s="105">
        <v>7.3530115742523359</v>
      </c>
      <c r="T572" s="105">
        <v>4.7043164614132618</v>
      </c>
      <c r="U572" s="105">
        <v>2.57949103260813</v>
      </c>
      <c r="V572" s="105">
        <v>3.0133433791988145</v>
      </c>
      <c r="W572" s="105">
        <v>0.19626901551212059</v>
      </c>
      <c r="X572" s="105">
        <v>1.6514278935110507</v>
      </c>
      <c r="Y572" s="105"/>
      <c r="Z572" s="105">
        <f t="shared" si="203"/>
        <v>7.2838074940213922</v>
      </c>
    </row>
    <row r="573" spans="1:26">
      <c r="A573" s="106" t="s">
        <v>56</v>
      </c>
      <c r="B573" s="105">
        <v>47.290599999999998</v>
      </c>
      <c r="C573" s="105">
        <v>15.3866</v>
      </c>
      <c r="D573" s="105">
        <v>12.0974</v>
      </c>
      <c r="E573" s="105">
        <v>4.1097000000000001</v>
      </c>
      <c r="F573" s="105">
        <v>7.0852000000000004</v>
      </c>
      <c r="G573" s="105">
        <v>4.5136000000000003</v>
      </c>
      <c r="H573" s="105">
        <v>2.5988000000000002</v>
      </c>
      <c r="I573" s="105">
        <v>3.2345999999999999</v>
      </c>
      <c r="J573" s="105">
        <v>0.26150000000000001</v>
      </c>
      <c r="K573" s="105">
        <v>1.8057000000000001</v>
      </c>
      <c r="L573" s="105">
        <v>98.383700000000005</v>
      </c>
      <c r="M573" s="187"/>
      <c r="N573" s="105"/>
      <c r="O573" s="105">
        <f t="shared" ref="O573:X573" si="204">(100*B573)/$L573</f>
        <v>48.06751524896908</v>
      </c>
      <c r="P573" s="105">
        <f t="shared" si="204"/>
        <v>15.63937928742261</v>
      </c>
      <c r="Q573" s="105">
        <f t="shared" si="204"/>
        <v>12.296142552069092</v>
      </c>
      <c r="R573" s="105">
        <f t="shared" si="204"/>
        <v>4.177216347829976</v>
      </c>
      <c r="S573" s="105">
        <f t="shared" si="204"/>
        <v>7.2015994519417337</v>
      </c>
      <c r="T573" s="105">
        <f t="shared" si="204"/>
        <v>4.5877518328747549</v>
      </c>
      <c r="U573" s="105">
        <f t="shared" si="204"/>
        <v>2.641494475202701</v>
      </c>
      <c r="V573" s="105">
        <f t="shared" si="204"/>
        <v>3.2877397373751949</v>
      </c>
      <c r="W573" s="105">
        <f t="shared" si="204"/>
        <v>0.26579606174600062</v>
      </c>
      <c r="X573" s="105">
        <f t="shared" si="204"/>
        <v>1.8353650045688463</v>
      </c>
      <c r="Y573" s="105"/>
      <c r="Z573" s="105">
        <f t="shared" si="203"/>
        <v>7.2292463080774558</v>
      </c>
    </row>
    <row r="574" spans="1:26">
      <c r="A574" s="106" t="s">
        <v>56</v>
      </c>
      <c r="B574" s="105">
        <v>46.2958</v>
      </c>
      <c r="C574" s="105">
        <v>15.4071</v>
      </c>
      <c r="D574" s="105">
        <v>11.7875</v>
      </c>
      <c r="E574" s="105">
        <v>4.1276000000000002</v>
      </c>
      <c r="F574" s="105">
        <v>7.0861000000000001</v>
      </c>
      <c r="G574" s="105">
        <v>4.5590000000000002</v>
      </c>
      <c r="H574" s="105">
        <v>2.5867</v>
      </c>
      <c r="I574" s="105">
        <v>3.2734999999999999</v>
      </c>
      <c r="J574" s="105">
        <v>0.28789999999999999</v>
      </c>
      <c r="K574" s="105">
        <v>1.7274</v>
      </c>
      <c r="L574" s="105">
        <v>97.138599999999997</v>
      </c>
      <c r="M574" s="187"/>
      <c r="N574" s="105"/>
      <c r="O574" s="105">
        <f t="shared" ref="O574:X574" si="205">(100*B574)/$L574</f>
        <v>47.659529785275886</v>
      </c>
      <c r="P574" s="105">
        <f t="shared" si="205"/>
        <v>15.860945082593327</v>
      </c>
      <c r="Q574" s="105">
        <f t="shared" si="205"/>
        <v>12.134722962859255</v>
      </c>
      <c r="R574" s="105">
        <f t="shared" si="205"/>
        <v>4.2491862143370405</v>
      </c>
      <c r="S574" s="105">
        <f t="shared" si="205"/>
        <v>7.294834391271853</v>
      </c>
      <c r="T574" s="105">
        <f t="shared" si="205"/>
        <v>4.6932939119979089</v>
      </c>
      <c r="U574" s="105">
        <f t="shared" si="205"/>
        <v>2.6628961092706711</v>
      </c>
      <c r="V574" s="105">
        <f t="shared" si="205"/>
        <v>3.3699270938638191</v>
      </c>
      <c r="W574" s="105">
        <f t="shared" si="205"/>
        <v>0.29638063550432064</v>
      </c>
      <c r="X574" s="105">
        <f t="shared" si="205"/>
        <v>1.778283813025924</v>
      </c>
      <c r="Y574" s="105"/>
      <c r="Z574" s="105">
        <f t="shared" si="203"/>
        <v>7.3561900212685796</v>
      </c>
    </row>
    <row r="575" spans="1:26">
      <c r="A575" s="106" t="s">
        <v>56</v>
      </c>
      <c r="B575" s="105">
        <v>47.295699999999997</v>
      </c>
      <c r="C575" s="105">
        <v>15.401</v>
      </c>
      <c r="D575" s="105">
        <v>11.9727</v>
      </c>
      <c r="E575" s="105">
        <v>4.0846</v>
      </c>
      <c r="F575" s="105">
        <v>7.1475999999999997</v>
      </c>
      <c r="G575" s="105">
        <v>4.5167999999999999</v>
      </c>
      <c r="H575" s="105">
        <v>2.5798999999999999</v>
      </c>
      <c r="I575" s="105">
        <v>3.2305999999999999</v>
      </c>
      <c r="J575" s="105">
        <v>0.25829999999999997</v>
      </c>
      <c r="K575" s="105">
        <v>1.7745</v>
      </c>
      <c r="L575" s="105">
        <v>98.261700000000005</v>
      </c>
      <c r="M575" s="187"/>
      <c r="N575" s="105"/>
      <c r="O575" s="105">
        <f t="shared" ref="O575:X575" si="206">(100*B575)/$L575</f>
        <v>48.132385252850291</v>
      </c>
      <c r="P575" s="105">
        <f t="shared" si="206"/>
        <v>15.673451609324893</v>
      </c>
      <c r="Q575" s="105">
        <f t="shared" si="206"/>
        <v>12.184503219463942</v>
      </c>
      <c r="R575" s="105">
        <f t="shared" si="206"/>
        <v>4.1568586743359823</v>
      </c>
      <c r="S575" s="105">
        <f t="shared" si="206"/>
        <v>7.2740447193565752</v>
      </c>
      <c r="T575" s="105">
        <f t="shared" si="206"/>
        <v>4.5967045145768903</v>
      </c>
      <c r="U575" s="105">
        <f t="shared" si="206"/>
        <v>2.6255397576064734</v>
      </c>
      <c r="V575" s="105">
        <f t="shared" si="206"/>
        <v>3.2877509752019352</v>
      </c>
      <c r="W575" s="105">
        <f t="shared" si="206"/>
        <v>0.26286945982005194</v>
      </c>
      <c r="X575" s="105">
        <f t="shared" si="206"/>
        <v>1.8058918174629583</v>
      </c>
      <c r="Y575" s="105"/>
      <c r="Z575" s="105">
        <f t="shared" si="203"/>
        <v>7.2222442721833637</v>
      </c>
    </row>
    <row r="576" spans="1:26">
      <c r="A576" s="106" t="s">
        <v>56</v>
      </c>
      <c r="B576" s="105">
        <v>47.485100000000003</v>
      </c>
      <c r="C576" s="105">
        <v>15.2342</v>
      </c>
      <c r="D576" s="105">
        <v>11.888199999999999</v>
      </c>
      <c r="E576" s="105">
        <v>4.1516999999999999</v>
      </c>
      <c r="F576" s="105">
        <v>7.1376999999999997</v>
      </c>
      <c r="G576" s="105">
        <v>4.6372</v>
      </c>
      <c r="H576" s="105">
        <v>2.5739999999999998</v>
      </c>
      <c r="I576" s="105">
        <v>3.2124999999999999</v>
      </c>
      <c r="J576" s="105">
        <v>0.2233</v>
      </c>
      <c r="K576" s="105">
        <v>1.6659999999999999</v>
      </c>
      <c r="L576" s="105">
        <v>98.209699999999998</v>
      </c>
      <c r="M576" s="187"/>
      <c r="N576" s="105"/>
      <c r="O576" s="105">
        <f t="shared" ref="O576:X576" si="207">(100*B576)/$L576</f>
        <v>48.350722993757238</v>
      </c>
      <c r="P576" s="105">
        <f t="shared" si="207"/>
        <v>15.511909719712003</v>
      </c>
      <c r="Q576" s="105">
        <f t="shared" si="207"/>
        <v>12.104914280361308</v>
      </c>
      <c r="R576" s="105">
        <f t="shared" si="207"/>
        <v>4.2273828348930911</v>
      </c>
      <c r="S576" s="105">
        <f t="shared" si="207"/>
        <v>7.2678157045587151</v>
      </c>
      <c r="T576" s="105">
        <f t="shared" si="207"/>
        <v>4.7217331892878205</v>
      </c>
      <c r="U576" s="105">
        <f t="shared" si="207"/>
        <v>2.6209223732482636</v>
      </c>
      <c r="V576" s="105">
        <f t="shared" si="207"/>
        <v>3.2710618197591481</v>
      </c>
      <c r="W576" s="105">
        <f t="shared" si="207"/>
        <v>0.22737061614076817</v>
      </c>
      <c r="X576" s="105">
        <f t="shared" si="207"/>
        <v>1.6963701141536935</v>
      </c>
      <c r="Y576" s="105"/>
      <c r="Z576" s="105">
        <f t="shared" si="203"/>
        <v>7.3426555625360841</v>
      </c>
    </row>
    <row r="577" spans="1:26">
      <c r="A577" s="106" t="s">
        <v>56</v>
      </c>
      <c r="B577" s="105">
        <v>46.694000000000003</v>
      </c>
      <c r="C577" s="105">
        <v>15.3415</v>
      </c>
      <c r="D577" s="105">
        <v>12.0031</v>
      </c>
      <c r="E577" s="105">
        <v>4.0834000000000001</v>
      </c>
      <c r="F577" s="105">
        <v>7.2415000000000003</v>
      </c>
      <c r="G577" s="105">
        <v>4.3066000000000004</v>
      </c>
      <c r="H577" s="105">
        <v>2.6158000000000001</v>
      </c>
      <c r="I577" s="105">
        <v>3.1951999999999998</v>
      </c>
      <c r="J577" s="105">
        <v>0.18099999999999999</v>
      </c>
      <c r="K577" s="105">
        <v>1.7676000000000001</v>
      </c>
      <c r="L577" s="105">
        <v>97.4298</v>
      </c>
      <c r="M577" s="188"/>
      <c r="N577" s="105"/>
      <c r="O577" s="105">
        <f t="shared" ref="O577:X577" si="208">(100*B577)/$L577</f>
        <v>47.925788619087797</v>
      </c>
      <c r="P577" s="105">
        <f t="shared" si="208"/>
        <v>15.746209065398883</v>
      </c>
      <c r="Q577" s="105">
        <f t="shared" si="208"/>
        <v>12.319742009118359</v>
      </c>
      <c r="R577" s="105">
        <f t="shared" si="208"/>
        <v>4.1911201706254149</v>
      </c>
      <c r="S577" s="105">
        <f t="shared" si="208"/>
        <v>7.4325309094342797</v>
      </c>
      <c r="T577" s="105">
        <f t="shared" si="208"/>
        <v>4.4202081909231064</v>
      </c>
      <c r="U577" s="105">
        <f t="shared" si="208"/>
        <v>2.6848048543669396</v>
      </c>
      <c r="V577" s="105">
        <f t="shared" si="208"/>
        <v>3.2794894375232215</v>
      </c>
      <c r="W577" s="105">
        <f t="shared" si="208"/>
        <v>0.1857747834851349</v>
      </c>
      <c r="X577" s="105">
        <f t="shared" si="208"/>
        <v>1.8142293220349424</v>
      </c>
      <c r="Y577" s="105"/>
      <c r="Z577" s="105">
        <f t="shared" si="203"/>
        <v>7.105013045290046</v>
      </c>
    </row>
    <row r="578" spans="1:26">
      <c r="A578" s="106"/>
      <c r="B578" s="105"/>
      <c r="C578" s="105"/>
      <c r="D578" s="105"/>
      <c r="E578" s="105"/>
      <c r="F578" s="105"/>
      <c r="G578" s="105"/>
      <c r="H578" s="105"/>
      <c r="I578" s="105"/>
      <c r="J578" s="105"/>
      <c r="K578" s="105"/>
      <c r="L578" s="105"/>
      <c r="M578" s="105"/>
      <c r="N578" s="105"/>
      <c r="O578" s="105"/>
      <c r="P578" s="105"/>
      <c r="Q578" s="105"/>
      <c r="R578" s="105"/>
      <c r="S578" s="105"/>
      <c r="T578" s="105"/>
      <c r="U578" s="105"/>
      <c r="V578" s="105"/>
      <c r="W578" s="105"/>
      <c r="X578" s="105"/>
      <c r="Y578" s="105"/>
      <c r="Z578" s="105"/>
    </row>
    <row r="579" spans="1:26">
      <c r="A579" s="109" t="s">
        <v>140</v>
      </c>
      <c r="B579" s="109">
        <f t="shared" ref="B579:L579" si="209">AVERAGE(B568:B577)</f>
        <v>46.843959999999996</v>
      </c>
      <c r="C579" s="109">
        <f t="shared" si="209"/>
        <v>15.26071</v>
      </c>
      <c r="D579" s="109">
        <f t="shared" si="209"/>
        <v>11.886869999999998</v>
      </c>
      <c r="E579" s="109">
        <f t="shared" si="209"/>
        <v>4.0869199999999992</v>
      </c>
      <c r="F579" s="109">
        <f t="shared" si="209"/>
        <v>7.1103499999999995</v>
      </c>
      <c r="G579" s="109">
        <f t="shared" si="209"/>
        <v>4.4878300000000007</v>
      </c>
      <c r="H579" s="109">
        <f t="shared" si="209"/>
        <v>2.5711500000000003</v>
      </c>
      <c r="I579" s="109">
        <f t="shared" si="209"/>
        <v>3.1304099999999995</v>
      </c>
      <c r="J579" s="109">
        <f t="shared" si="209"/>
        <v>0.22810000000000002</v>
      </c>
      <c r="K579" s="109">
        <f t="shared" si="209"/>
        <v>1.7447299999999999</v>
      </c>
      <c r="L579" s="109">
        <f t="shared" si="209"/>
        <v>97.354250000000008</v>
      </c>
      <c r="M579" s="105"/>
      <c r="N579" s="105"/>
      <c r="O579" s="109">
        <f t="shared" ref="O579:X579" si="210">AVERAGE(O568:O577)</f>
        <v>48.117732779945676</v>
      </c>
      <c r="P579" s="109">
        <f t="shared" si="210"/>
        <v>15.675680957015794</v>
      </c>
      <c r="Q579" s="109">
        <f t="shared" si="210"/>
        <v>12.209535987166657</v>
      </c>
      <c r="R579" s="109">
        <f t="shared" si="210"/>
        <v>4.1980526329124208</v>
      </c>
      <c r="S579" s="109">
        <f t="shared" si="210"/>
        <v>7.3037816134868319</v>
      </c>
      <c r="T579" s="109">
        <f t="shared" si="210"/>
        <v>4.6099249214778784</v>
      </c>
      <c r="U579" s="109">
        <f t="shared" si="210"/>
        <v>2.6410698188513053</v>
      </c>
      <c r="V579" s="109">
        <f t="shared" si="210"/>
        <v>3.2149570461948764</v>
      </c>
      <c r="W579" s="109">
        <f t="shared" si="210"/>
        <v>0.23406618380010311</v>
      </c>
      <c r="X579" s="109">
        <f t="shared" si="210"/>
        <v>1.7918549519783826</v>
      </c>
      <c r="Y579" s="105"/>
      <c r="Z579" s="109">
        <f>AVERAGE(Z568:Z577)</f>
        <v>7.2509947403291832</v>
      </c>
    </row>
    <row r="580" spans="1:26">
      <c r="A580" s="106"/>
      <c r="B580" s="105"/>
      <c r="C580" s="105"/>
      <c r="D580" s="105"/>
      <c r="E580" s="105"/>
      <c r="F580" s="105"/>
      <c r="G580" s="105"/>
      <c r="H580" s="105"/>
      <c r="I580" s="105"/>
      <c r="J580" s="105"/>
      <c r="K580" s="105"/>
      <c r="L580" s="105"/>
      <c r="M580" s="105"/>
      <c r="N580" s="105"/>
      <c r="O580" s="105"/>
      <c r="P580" s="105"/>
      <c r="Q580" s="105"/>
      <c r="R580" s="105"/>
      <c r="S580" s="105"/>
      <c r="T580" s="105"/>
      <c r="U580" s="105"/>
      <c r="V580" s="105"/>
      <c r="W580" s="105"/>
      <c r="X580" s="105"/>
      <c r="Y580" s="105"/>
      <c r="Z580" s="105"/>
    </row>
    <row r="581" spans="1:26">
      <c r="A581" s="106" t="s">
        <v>57</v>
      </c>
      <c r="B581" s="105">
        <v>47.039099999999998</v>
      </c>
      <c r="C581" s="105">
        <v>15.2</v>
      </c>
      <c r="D581" s="105">
        <v>11.6869</v>
      </c>
      <c r="E581" s="105">
        <v>3.9655999999999998</v>
      </c>
      <c r="F581" s="105">
        <v>7.1398999999999999</v>
      </c>
      <c r="G581" s="105">
        <v>4.6765999999999996</v>
      </c>
      <c r="H581" s="105">
        <v>2.6383000000000001</v>
      </c>
      <c r="I581" s="105">
        <v>3.1328999999999998</v>
      </c>
      <c r="J581" s="105">
        <v>0.185</v>
      </c>
      <c r="K581" s="105">
        <v>1.7890999999999999</v>
      </c>
      <c r="L581" s="105">
        <v>97.498400000000004</v>
      </c>
      <c r="M581" s="189" t="s">
        <v>169</v>
      </c>
      <c r="N581" s="105"/>
      <c r="O581" s="105">
        <v>48.246022498830747</v>
      </c>
      <c r="P581" s="105">
        <v>15.589999425631598</v>
      </c>
      <c r="Q581" s="105">
        <v>11.986760808382495</v>
      </c>
      <c r="R581" s="105">
        <v>4.0673487975187284</v>
      </c>
      <c r="S581" s="105">
        <v>7.323094532833359</v>
      </c>
      <c r="T581" s="105">
        <v>4.7965915338097851</v>
      </c>
      <c r="U581" s="105">
        <v>2.7059931239897272</v>
      </c>
      <c r="V581" s="105">
        <v>3.2132835000369231</v>
      </c>
      <c r="W581" s="105">
        <v>0.18974670353564776</v>
      </c>
      <c r="X581" s="105">
        <v>1.8350044718682561</v>
      </c>
      <c r="Y581" s="105"/>
      <c r="Z581" s="105">
        <f t="shared" ref="Z581:Z590" si="211">SUM(T581,U581)</f>
        <v>7.5025846577995123</v>
      </c>
    </row>
    <row r="582" spans="1:26">
      <c r="A582" s="106" t="s">
        <v>57</v>
      </c>
      <c r="B582" s="105">
        <v>46.982100000000003</v>
      </c>
      <c r="C582" s="105">
        <v>15.4419</v>
      </c>
      <c r="D582" s="105">
        <v>11.300599999999999</v>
      </c>
      <c r="E582" s="105">
        <v>4.0340999999999996</v>
      </c>
      <c r="F582" s="105">
        <v>7.1951999999999998</v>
      </c>
      <c r="G582" s="105">
        <v>4.5986000000000002</v>
      </c>
      <c r="H582" s="105">
        <v>2.5695000000000001</v>
      </c>
      <c r="I582" s="105">
        <v>3.1124999999999998</v>
      </c>
      <c r="J582" s="105">
        <v>0.15570000000000001</v>
      </c>
      <c r="K582" s="105">
        <v>1.8213999999999999</v>
      </c>
      <c r="L582" s="105">
        <v>97.211699999999993</v>
      </c>
      <c r="M582" s="187"/>
      <c r="N582" s="105"/>
      <c r="O582" s="105">
        <v>48.329676366116431</v>
      </c>
      <c r="P582" s="105">
        <v>15.88481633383636</v>
      </c>
      <c r="Q582" s="105">
        <v>11.62473241389668</v>
      </c>
      <c r="R582" s="105">
        <v>4.1498091279136151</v>
      </c>
      <c r="S582" s="105">
        <v>7.4015782050925978</v>
      </c>
      <c r="T582" s="105">
        <v>4.7305005467448886</v>
      </c>
      <c r="U582" s="105">
        <v>2.6432003555127626</v>
      </c>
      <c r="V582" s="105">
        <v>3.2017750949731361</v>
      </c>
      <c r="W582" s="105">
        <v>0.1601659059557646</v>
      </c>
      <c r="X582" s="105">
        <v>1.8736427816816288</v>
      </c>
      <c r="Y582" s="105"/>
      <c r="Z582" s="105">
        <f t="shared" si="211"/>
        <v>7.3737009022576512</v>
      </c>
    </row>
    <row r="583" spans="1:26">
      <c r="A583" s="106" t="s">
        <v>57</v>
      </c>
      <c r="B583" s="105">
        <v>47.139000000000003</v>
      </c>
      <c r="C583" s="105">
        <v>15.1469</v>
      </c>
      <c r="D583" s="105">
        <v>11.773300000000001</v>
      </c>
      <c r="E583" s="105">
        <v>3.9863</v>
      </c>
      <c r="F583" s="105">
        <v>7.1540999999999997</v>
      </c>
      <c r="G583" s="105">
        <v>4.4390000000000001</v>
      </c>
      <c r="H583" s="105">
        <v>2.6227999999999998</v>
      </c>
      <c r="I583" s="105">
        <v>3.2079</v>
      </c>
      <c r="J583" s="105">
        <v>0.15640000000000001</v>
      </c>
      <c r="K583" s="105">
        <v>1.72</v>
      </c>
      <c r="L583" s="105">
        <v>97.345600000000005</v>
      </c>
      <c r="M583" s="187"/>
      <c r="N583" s="105"/>
      <c r="O583" s="105">
        <v>48.424376653901149</v>
      </c>
      <c r="P583" s="105">
        <v>15.559922585098866</v>
      </c>
      <c r="Q583" s="105">
        <v>12.094331947206653</v>
      </c>
      <c r="R583" s="105">
        <v>4.0949976167387128</v>
      </c>
      <c r="S583" s="105">
        <v>7.3491765421344155</v>
      </c>
      <c r="T583" s="105">
        <v>4.5600417481632451</v>
      </c>
      <c r="U583" s="105">
        <v>2.6943179763646223</v>
      </c>
      <c r="V583" s="105">
        <v>3.2953723640308343</v>
      </c>
      <c r="W583" s="105">
        <v>0.16066468335497444</v>
      </c>
      <c r="X583" s="105">
        <v>1.7669006097861639</v>
      </c>
      <c r="Y583" s="105"/>
      <c r="Z583" s="105">
        <f t="shared" si="211"/>
        <v>7.2543597245278679</v>
      </c>
    </row>
    <row r="584" spans="1:26">
      <c r="A584" s="106" t="s">
        <v>57</v>
      </c>
      <c r="B584" s="105">
        <v>46.806199999999997</v>
      </c>
      <c r="C584" s="105">
        <v>15.2171</v>
      </c>
      <c r="D584" s="105">
        <v>11.2729</v>
      </c>
      <c r="E584" s="105">
        <v>4.0795000000000003</v>
      </c>
      <c r="F584" s="105">
        <v>7.1256000000000004</v>
      </c>
      <c r="G584" s="105">
        <v>4.5403000000000002</v>
      </c>
      <c r="H584" s="105">
        <v>2.6656</v>
      </c>
      <c r="I584" s="105">
        <v>3.1244999999999998</v>
      </c>
      <c r="J584" s="105">
        <v>0.23849999999999999</v>
      </c>
      <c r="K584" s="105">
        <v>1.5891999999999999</v>
      </c>
      <c r="L584" s="105">
        <v>96.659300000000002</v>
      </c>
      <c r="M584" s="187"/>
      <c r="N584" s="105"/>
      <c r="O584" s="105">
        <v>48.423897131471051</v>
      </c>
      <c r="P584" s="105">
        <v>15.743027313460784</v>
      </c>
      <c r="Q584" s="105">
        <v>11.662509453306614</v>
      </c>
      <c r="R584" s="105">
        <v>4.2204940445461538</v>
      </c>
      <c r="S584" s="105">
        <v>7.3718721323245671</v>
      </c>
      <c r="T584" s="105">
        <v>4.6972200295263882</v>
      </c>
      <c r="U584" s="105">
        <v>2.7577273992259408</v>
      </c>
      <c r="V584" s="105">
        <v>3.2324877171674116</v>
      </c>
      <c r="W584" s="105">
        <v>0.24674294144484801</v>
      </c>
      <c r="X584" s="105">
        <v>1.6441252936861741</v>
      </c>
      <c r="Y584" s="105"/>
      <c r="Z584" s="105">
        <f t="shared" si="211"/>
        <v>7.4549474287523285</v>
      </c>
    </row>
    <row r="585" spans="1:26">
      <c r="A585" s="106" t="s">
        <v>57</v>
      </c>
      <c r="B585" s="105">
        <v>47.020099999999999</v>
      </c>
      <c r="C585" s="105">
        <v>15.095000000000001</v>
      </c>
      <c r="D585" s="105">
        <v>11.726800000000001</v>
      </c>
      <c r="E585" s="105">
        <v>4.0212000000000003</v>
      </c>
      <c r="F585" s="105">
        <v>7.2352999999999996</v>
      </c>
      <c r="G585" s="105">
        <v>4.548</v>
      </c>
      <c r="H585" s="105">
        <v>2.6785000000000001</v>
      </c>
      <c r="I585" s="105">
        <v>3.0144000000000002</v>
      </c>
      <c r="J585" s="105">
        <v>0.2082</v>
      </c>
      <c r="K585" s="105">
        <v>1.4807999999999999</v>
      </c>
      <c r="L585" s="105">
        <v>97.163200000000003</v>
      </c>
      <c r="M585" s="187"/>
      <c r="N585" s="105"/>
      <c r="O585" s="105">
        <v>48.392910072949427</v>
      </c>
      <c r="P585" s="105">
        <v>15.535717226274967</v>
      </c>
      <c r="Q585" s="105">
        <v>12.069178454394256</v>
      </c>
      <c r="R585" s="105">
        <v>4.1386039158858505</v>
      </c>
      <c r="S585" s="105">
        <v>7.4465435473512605</v>
      </c>
      <c r="T585" s="105">
        <v>4.6807844945411432</v>
      </c>
      <c r="U585" s="105">
        <v>2.7567021259077511</v>
      </c>
      <c r="V585" s="105">
        <v>3.1024091425560294</v>
      </c>
      <c r="W585" s="105">
        <v>0.21427865694007608</v>
      </c>
      <c r="X585" s="105">
        <v>1.5240337905709156</v>
      </c>
      <c r="Y585" s="105"/>
      <c r="Z585" s="105">
        <f t="shared" si="211"/>
        <v>7.4374866204488939</v>
      </c>
    </row>
    <row r="586" spans="1:26">
      <c r="A586" s="106" t="s">
        <v>57</v>
      </c>
      <c r="B586" s="105">
        <v>47.184800000000003</v>
      </c>
      <c r="C586" s="105">
        <v>15.385899999999999</v>
      </c>
      <c r="D586" s="105">
        <v>11.5504</v>
      </c>
      <c r="E586" s="105">
        <v>4.0129000000000001</v>
      </c>
      <c r="F586" s="105">
        <v>7.2377000000000002</v>
      </c>
      <c r="G586" s="105">
        <v>4.5658000000000003</v>
      </c>
      <c r="H586" s="105">
        <v>2.6164000000000001</v>
      </c>
      <c r="I586" s="105">
        <v>3.19</v>
      </c>
      <c r="J586" s="105">
        <v>0.23050000000000001</v>
      </c>
      <c r="K586" s="105">
        <v>1.7352000000000001</v>
      </c>
      <c r="L586" s="105">
        <v>97.709699999999998</v>
      </c>
      <c r="M586" s="187"/>
      <c r="N586" s="105"/>
      <c r="O586" s="105">
        <f t="shared" ref="O586:X586" si="212">(100*B586)/$L586</f>
        <v>48.2908042906692</v>
      </c>
      <c r="P586" s="105">
        <f t="shared" si="212"/>
        <v>15.74654307607126</v>
      </c>
      <c r="Q586" s="105">
        <f t="shared" si="212"/>
        <v>11.821139559327273</v>
      </c>
      <c r="R586" s="105">
        <f t="shared" si="212"/>
        <v>4.1069617448421196</v>
      </c>
      <c r="S586" s="105">
        <f t="shared" si="212"/>
        <v>7.4073505496383678</v>
      </c>
      <c r="T586" s="105">
        <f t="shared" si="212"/>
        <v>4.6728216338807718</v>
      </c>
      <c r="U586" s="105">
        <f t="shared" si="212"/>
        <v>2.6777280044867604</v>
      </c>
      <c r="V586" s="105">
        <f t="shared" si="212"/>
        <v>3.2647730982696701</v>
      </c>
      <c r="W586" s="105">
        <f t="shared" si="212"/>
        <v>0.23590288374644483</v>
      </c>
      <c r="X586" s="105">
        <f t="shared" si="212"/>
        <v>1.7758728150838659</v>
      </c>
      <c r="Y586" s="105"/>
      <c r="Z586" s="105">
        <f t="shared" si="211"/>
        <v>7.3505496383675322</v>
      </c>
    </row>
    <row r="587" spans="1:26">
      <c r="A587" s="106" t="s">
        <v>57</v>
      </c>
      <c r="B587" s="105">
        <v>47.1389</v>
      </c>
      <c r="C587" s="105">
        <v>15.299099999999999</v>
      </c>
      <c r="D587" s="105">
        <v>11.487299999999999</v>
      </c>
      <c r="E587" s="105">
        <v>3.9127000000000001</v>
      </c>
      <c r="F587" s="105">
        <v>7.3418000000000001</v>
      </c>
      <c r="G587" s="105">
        <v>4.5327000000000002</v>
      </c>
      <c r="H587" s="105">
        <v>2.6292</v>
      </c>
      <c r="I587" s="105">
        <v>3.1797</v>
      </c>
      <c r="J587" s="105">
        <v>0.21110000000000001</v>
      </c>
      <c r="K587" s="105">
        <v>1.6809000000000001</v>
      </c>
      <c r="L587" s="105">
        <v>97.413499999999999</v>
      </c>
      <c r="M587" s="187"/>
      <c r="N587" s="105"/>
      <c r="O587" s="105">
        <f t="shared" ref="O587:X587" si="213">(100*B587)/$L587</f>
        <v>48.390520821036105</v>
      </c>
      <c r="P587" s="105">
        <f t="shared" si="213"/>
        <v>15.705318051399445</v>
      </c>
      <c r="Q587" s="105">
        <f t="shared" si="213"/>
        <v>11.792308047652533</v>
      </c>
      <c r="R587" s="105">
        <f t="shared" si="213"/>
        <v>4.0165890764627079</v>
      </c>
      <c r="S587" s="105">
        <f t="shared" si="213"/>
        <v>7.5367377211577455</v>
      </c>
      <c r="T587" s="105">
        <f t="shared" si="213"/>
        <v>4.6530511684725431</v>
      </c>
      <c r="U587" s="105">
        <f t="shared" si="213"/>
        <v>2.6990098908262206</v>
      </c>
      <c r="V587" s="105">
        <f t="shared" si="213"/>
        <v>3.2641266354252743</v>
      </c>
      <c r="W587" s="105">
        <f t="shared" si="213"/>
        <v>0.21670507681173554</v>
      </c>
      <c r="X587" s="105">
        <f t="shared" si="213"/>
        <v>1.7255308555795654</v>
      </c>
      <c r="Y587" s="105"/>
      <c r="Z587" s="105">
        <f t="shared" si="211"/>
        <v>7.3520610592987641</v>
      </c>
    </row>
    <row r="588" spans="1:26">
      <c r="A588" s="106" t="s">
        <v>57</v>
      </c>
      <c r="B588" s="105">
        <v>47.212600000000002</v>
      </c>
      <c r="C588" s="105">
        <v>15.639900000000001</v>
      </c>
      <c r="D588" s="105">
        <v>11.667400000000001</v>
      </c>
      <c r="E588" s="105">
        <v>3.9918999999999998</v>
      </c>
      <c r="F588" s="105">
        <v>7.3308</v>
      </c>
      <c r="G588" s="105">
        <v>4.6727999999999996</v>
      </c>
      <c r="H588" s="105">
        <v>2.6368</v>
      </c>
      <c r="I588" s="105">
        <v>3.2147000000000001</v>
      </c>
      <c r="J588" s="105">
        <v>0.1865</v>
      </c>
      <c r="K588" s="105">
        <v>1.6913</v>
      </c>
      <c r="L588" s="105">
        <v>98.244699999999995</v>
      </c>
      <c r="M588" s="187"/>
      <c r="N588" s="105"/>
      <c r="O588" s="105">
        <f t="shared" ref="O588:X588" si="214">(100*B588)/$L588</f>
        <v>48.056129236488083</v>
      </c>
      <c r="P588" s="105">
        <f t="shared" si="214"/>
        <v>15.919332035214115</v>
      </c>
      <c r="Q588" s="105">
        <f t="shared" si="214"/>
        <v>11.875856916454527</v>
      </c>
      <c r="R588" s="105">
        <f t="shared" si="214"/>
        <v>4.0632217310450338</v>
      </c>
      <c r="S588" s="105">
        <f t="shared" si="214"/>
        <v>7.4617765640283915</v>
      </c>
      <c r="T588" s="105">
        <f t="shared" si="214"/>
        <v>4.7562871075996975</v>
      </c>
      <c r="U588" s="105">
        <f t="shared" si="214"/>
        <v>2.6839106842404732</v>
      </c>
      <c r="V588" s="105">
        <f t="shared" si="214"/>
        <v>3.272135799691994</v>
      </c>
      <c r="W588" s="105">
        <f t="shared" si="214"/>
        <v>0.18983212325957532</v>
      </c>
      <c r="X588" s="105">
        <f t="shared" si="214"/>
        <v>1.7215178019781221</v>
      </c>
      <c r="Y588" s="105"/>
      <c r="Z588" s="105">
        <f t="shared" si="211"/>
        <v>7.4401977918401707</v>
      </c>
    </row>
    <row r="589" spans="1:26">
      <c r="A589" s="106" t="s">
        <v>57</v>
      </c>
      <c r="B589" s="105">
        <v>47.557200000000002</v>
      </c>
      <c r="C589" s="105">
        <v>15.5145</v>
      </c>
      <c r="D589" s="105">
        <v>11.8301</v>
      </c>
      <c r="E589" s="105">
        <v>4.0304000000000002</v>
      </c>
      <c r="F589" s="105">
        <v>7.3444000000000003</v>
      </c>
      <c r="G589" s="105">
        <v>4.5914999999999999</v>
      </c>
      <c r="H589" s="105">
        <v>2.6111</v>
      </c>
      <c r="I589" s="105">
        <v>3.1577000000000002</v>
      </c>
      <c r="J589" s="105">
        <v>0.22459999999999999</v>
      </c>
      <c r="K589" s="105">
        <v>1.8251999999999999</v>
      </c>
      <c r="L589" s="105">
        <v>98.686700000000002</v>
      </c>
      <c r="M589" s="187"/>
      <c r="N589" s="105"/>
      <c r="O589" s="105">
        <f t="shared" ref="O589:X589" si="215">(100*B589)/$L589</f>
        <v>48.190080324907008</v>
      </c>
      <c r="P589" s="105">
        <f t="shared" si="215"/>
        <v>15.720963412496314</v>
      </c>
      <c r="Q589" s="105">
        <f t="shared" si="215"/>
        <v>11.987532261186157</v>
      </c>
      <c r="R589" s="105">
        <f t="shared" si="215"/>
        <v>4.0840356400609199</v>
      </c>
      <c r="S589" s="105">
        <f t="shared" si="215"/>
        <v>7.4421375930089875</v>
      </c>
      <c r="T589" s="105">
        <f t="shared" si="215"/>
        <v>4.6526026303443118</v>
      </c>
      <c r="U589" s="105">
        <f t="shared" si="215"/>
        <v>2.6458479207431194</v>
      </c>
      <c r="V589" s="105">
        <f t="shared" si="215"/>
        <v>3.19972194834765</v>
      </c>
      <c r="W589" s="105">
        <f t="shared" si="215"/>
        <v>0.22758892535670966</v>
      </c>
      <c r="X589" s="105">
        <f t="shared" si="215"/>
        <v>1.8494893435488264</v>
      </c>
      <c r="Y589" s="105"/>
      <c r="Z589" s="105">
        <f t="shared" si="211"/>
        <v>7.2984505510874307</v>
      </c>
    </row>
    <row r="590" spans="1:26">
      <c r="A590" s="106" t="s">
        <v>57</v>
      </c>
      <c r="B590" s="105">
        <v>47.134</v>
      </c>
      <c r="C590" s="105">
        <v>15.5128</v>
      </c>
      <c r="D590" s="105">
        <v>11.659599999999999</v>
      </c>
      <c r="E590" s="105">
        <v>3.984</v>
      </c>
      <c r="F590" s="105">
        <v>7.3251999999999997</v>
      </c>
      <c r="G590" s="105">
        <v>4.6407999999999996</v>
      </c>
      <c r="H590" s="105">
        <v>2.6154000000000002</v>
      </c>
      <c r="I590" s="105">
        <v>3.2313000000000001</v>
      </c>
      <c r="J590" s="105">
        <v>0.24540000000000001</v>
      </c>
      <c r="K590" s="105">
        <v>1.8112999999999999</v>
      </c>
      <c r="L590" s="105">
        <v>98.159800000000004</v>
      </c>
      <c r="M590" s="188"/>
      <c r="N590" s="105"/>
      <c r="O590" s="105">
        <f t="shared" ref="O590:X590" si="216">(100*B590)/$L590</f>
        <v>48.017620247800011</v>
      </c>
      <c r="P590" s="105">
        <f t="shared" si="216"/>
        <v>15.803618181781136</v>
      </c>
      <c r="Q590" s="105">
        <f t="shared" si="216"/>
        <v>11.878182310884904</v>
      </c>
      <c r="R590" s="105">
        <f t="shared" si="216"/>
        <v>4.0586879761368699</v>
      </c>
      <c r="S590" s="105">
        <f t="shared" si="216"/>
        <v>7.4625253922685246</v>
      </c>
      <c r="T590" s="105">
        <f t="shared" si="216"/>
        <v>4.7278009938895549</v>
      </c>
      <c r="U590" s="105">
        <f t="shared" si="216"/>
        <v>2.6644308566235875</v>
      </c>
      <c r="V590" s="105">
        <f t="shared" si="216"/>
        <v>3.2918771228140233</v>
      </c>
      <c r="W590" s="105">
        <f t="shared" si="216"/>
        <v>0.25000050937349094</v>
      </c>
      <c r="X590" s="105">
        <f t="shared" si="216"/>
        <v>1.84525640842789</v>
      </c>
      <c r="Y590" s="105"/>
      <c r="Z590" s="105">
        <f t="shared" si="211"/>
        <v>7.3922318505131424</v>
      </c>
    </row>
    <row r="591" spans="1:26">
      <c r="A591" s="106"/>
      <c r="B591" s="105"/>
      <c r="C591" s="105"/>
      <c r="D591" s="105"/>
      <c r="E591" s="105"/>
      <c r="F591" s="105"/>
      <c r="G591" s="105"/>
      <c r="H591" s="105"/>
      <c r="I591" s="105"/>
      <c r="J591" s="105"/>
      <c r="K591" s="105"/>
      <c r="L591" s="105"/>
      <c r="M591" s="105"/>
      <c r="N591" s="105"/>
      <c r="O591" s="105"/>
      <c r="P591" s="105"/>
      <c r="Q591" s="105"/>
      <c r="R591" s="105"/>
      <c r="S591" s="105"/>
      <c r="T591" s="105"/>
      <c r="U591" s="105"/>
      <c r="V591" s="105"/>
      <c r="W591" s="105"/>
      <c r="X591" s="105"/>
      <c r="Y591" s="105"/>
      <c r="Z591" s="105"/>
    </row>
    <row r="592" spans="1:26">
      <c r="A592" s="109" t="s">
        <v>140</v>
      </c>
      <c r="B592" s="109">
        <f t="shared" ref="B592:L592" si="217">AVERAGE(B581:B590)</f>
        <v>47.121400000000001</v>
      </c>
      <c r="C592" s="109">
        <f t="shared" si="217"/>
        <v>15.345310000000001</v>
      </c>
      <c r="D592" s="109">
        <f t="shared" si="217"/>
        <v>11.59553</v>
      </c>
      <c r="E592" s="109">
        <f t="shared" si="217"/>
        <v>4.0018600000000006</v>
      </c>
      <c r="F592" s="109">
        <f t="shared" si="217"/>
        <v>7.2430000000000003</v>
      </c>
      <c r="G592" s="109">
        <f t="shared" si="217"/>
        <v>4.5806100000000001</v>
      </c>
      <c r="H592" s="109">
        <f t="shared" si="217"/>
        <v>2.6283600000000003</v>
      </c>
      <c r="I592" s="109">
        <f t="shared" si="217"/>
        <v>3.1565599999999998</v>
      </c>
      <c r="J592" s="109">
        <f t="shared" si="217"/>
        <v>0.20418999999999995</v>
      </c>
      <c r="K592" s="109">
        <f t="shared" si="217"/>
        <v>1.7144400000000002</v>
      </c>
      <c r="L592" s="109">
        <f t="shared" si="217"/>
        <v>97.609259999999992</v>
      </c>
      <c r="M592" s="105"/>
      <c r="N592" s="105"/>
      <c r="O592" s="109">
        <f t="shared" ref="O592:X592" si="218">AVERAGE(O581:O590)</f>
        <v>48.276203764416927</v>
      </c>
      <c r="P592" s="109">
        <f t="shared" si="218"/>
        <v>15.720925764126482</v>
      </c>
      <c r="Q592" s="109">
        <f t="shared" si="218"/>
        <v>11.879253217269211</v>
      </c>
      <c r="R592" s="109">
        <f t="shared" si="218"/>
        <v>4.1000749671150718</v>
      </c>
      <c r="S592" s="109">
        <f t="shared" si="218"/>
        <v>7.4202792779838207</v>
      </c>
      <c r="T592" s="109">
        <f t="shared" si="218"/>
        <v>4.6927701886972333</v>
      </c>
      <c r="U592" s="109">
        <f t="shared" si="218"/>
        <v>2.6928868337920968</v>
      </c>
      <c r="V592" s="109">
        <f t="shared" si="218"/>
        <v>3.2337962423312954</v>
      </c>
      <c r="W592" s="109">
        <f t="shared" si="218"/>
        <v>0.20916284097792676</v>
      </c>
      <c r="X592" s="109">
        <f t="shared" si="218"/>
        <v>1.7561374172211408</v>
      </c>
      <c r="Y592" s="105"/>
      <c r="Z592" s="109">
        <f>AVERAGE(Z581:Z590)</f>
        <v>7.3856570224893288</v>
      </c>
    </row>
    <row r="593" spans="1:26">
      <c r="A593" s="106"/>
      <c r="B593" s="105"/>
      <c r="C593" s="105"/>
      <c r="D593" s="105"/>
      <c r="E593" s="105"/>
      <c r="F593" s="105"/>
      <c r="G593" s="105"/>
      <c r="H593" s="105"/>
      <c r="I593" s="105"/>
      <c r="J593" s="105"/>
      <c r="K593" s="105"/>
      <c r="L593" s="105"/>
      <c r="M593" s="105"/>
      <c r="N593" s="105"/>
      <c r="O593" s="105"/>
      <c r="P593" s="105"/>
      <c r="Q593" s="105"/>
      <c r="R593" s="105"/>
      <c r="S593" s="105"/>
      <c r="T593" s="105"/>
      <c r="U593" s="105"/>
      <c r="V593" s="105"/>
      <c r="W593" s="105"/>
      <c r="X593" s="105"/>
      <c r="Y593" s="105"/>
      <c r="Z593" s="105"/>
    </row>
    <row r="594" spans="1:26">
      <c r="A594" s="106" t="s">
        <v>58</v>
      </c>
      <c r="B594" s="105">
        <v>46.892400000000002</v>
      </c>
      <c r="C594" s="105">
        <v>15.0352</v>
      </c>
      <c r="D594" s="105">
        <v>11.3353</v>
      </c>
      <c r="E594" s="105">
        <v>3.8851</v>
      </c>
      <c r="F594" s="105">
        <v>7.2279999999999998</v>
      </c>
      <c r="G594" s="105">
        <v>4.5396999999999998</v>
      </c>
      <c r="H594" s="105">
        <v>2.6371000000000002</v>
      </c>
      <c r="I594" s="105">
        <v>3.0741999999999998</v>
      </c>
      <c r="J594" s="105">
        <v>0.1991</v>
      </c>
      <c r="K594" s="105">
        <v>1.9123000000000001</v>
      </c>
      <c r="L594" s="105">
        <v>96.788300000000007</v>
      </c>
      <c r="M594" s="189" t="s">
        <v>169</v>
      </c>
      <c r="N594" s="105"/>
      <c r="O594" s="105">
        <v>48.448417835626827</v>
      </c>
      <c r="P594" s="105">
        <v>15.534108978047964</v>
      </c>
      <c r="Q594" s="105">
        <v>11.711436196317116</v>
      </c>
      <c r="R594" s="105">
        <v>4.0140182232769872</v>
      </c>
      <c r="S594" s="105">
        <v>7.4678447704939535</v>
      </c>
      <c r="T594" s="105">
        <v>4.6903396381587443</v>
      </c>
      <c r="U594" s="105">
        <v>2.724606176572995</v>
      </c>
      <c r="V594" s="105">
        <v>3.1762103477383112</v>
      </c>
      <c r="W594" s="105">
        <v>0.20570668148939489</v>
      </c>
      <c r="X594" s="105">
        <v>1.9757553340641381</v>
      </c>
      <c r="Y594" s="105"/>
      <c r="Z594" s="105">
        <f t="shared" ref="Z594:Z603" si="219">SUM(T594,U594)</f>
        <v>7.4149458147317393</v>
      </c>
    </row>
    <row r="595" spans="1:26">
      <c r="A595" s="106" t="s">
        <v>58</v>
      </c>
      <c r="B595" s="105">
        <v>47.421300000000002</v>
      </c>
      <c r="C595" s="105">
        <v>15.299799999999999</v>
      </c>
      <c r="D595" s="105">
        <v>11.349399999999999</v>
      </c>
      <c r="E595" s="105">
        <v>3.6598000000000002</v>
      </c>
      <c r="F595" s="105">
        <v>7.4909999999999997</v>
      </c>
      <c r="G595" s="105">
        <v>4.4759000000000002</v>
      </c>
      <c r="H595" s="105">
        <v>2.5718999999999999</v>
      </c>
      <c r="I595" s="105">
        <v>3.2248999999999999</v>
      </c>
      <c r="J595" s="105">
        <v>0.15490000000000001</v>
      </c>
      <c r="K595" s="105">
        <v>1.5814999999999999</v>
      </c>
      <c r="L595" s="105">
        <v>97.310400000000001</v>
      </c>
      <c r="M595" s="187"/>
      <c r="N595" s="105"/>
      <c r="O595" s="105">
        <v>48.731995757904606</v>
      </c>
      <c r="P595" s="105">
        <v>15.722677123925088</v>
      </c>
      <c r="Q595" s="105">
        <v>11.663090481592922</v>
      </c>
      <c r="R595" s="105">
        <v>3.7609546358868116</v>
      </c>
      <c r="S595" s="105">
        <v>7.6980466630493751</v>
      </c>
      <c r="T595" s="105">
        <v>4.5996111412551999</v>
      </c>
      <c r="U595" s="105">
        <v>2.6429857445863956</v>
      </c>
      <c r="V595" s="105">
        <v>3.3140342656077868</v>
      </c>
      <c r="W595" s="105">
        <v>0.15918134135714171</v>
      </c>
      <c r="X595" s="105">
        <v>1.6252116937141352</v>
      </c>
      <c r="Y595" s="105"/>
      <c r="Z595" s="105">
        <f t="shared" si="219"/>
        <v>7.2425968858415954</v>
      </c>
    </row>
    <row r="596" spans="1:26">
      <c r="A596" s="106" t="s">
        <v>58</v>
      </c>
      <c r="B596" s="105">
        <v>47.326599999999999</v>
      </c>
      <c r="C596" s="105">
        <v>15.664899999999999</v>
      </c>
      <c r="D596" s="105">
        <v>11.3194</v>
      </c>
      <c r="E596" s="105">
        <v>3.8292999999999999</v>
      </c>
      <c r="F596" s="105">
        <v>7.3639000000000001</v>
      </c>
      <c r="G596" s="105">
        <v>4.5982000000000003</v>
      </c>
      <c r="H596" s="105">
        <v>2.5832999999999999</v>
      </c>
      <c r="I596" s="105">
        <v>3.2071000000000001</v>
      </c>
      <c r="J596" s="105">
        <v>0.18210000000000001</v>
      </c>
      <c r="K596" s="105">
        <v>1.7057</v>
      </c>
      <c r="L596" s="105">
        <v>97.780500000000004</v>
      </c>
      <c r="M596" s="187"/>
      <c r="N596" s="105"/>
      <c r="O596" s="105">
        <v>48.400857021594284</v>
      </c>
      <c r="P596" s="105">
        <v>16.020474429973255</v>
      </c>
      <c r="Q596" s="105">
        <v>11.576336795168771</v>
      </c>
      <c r="R596" s="105">
        <v>3.916220514315226</v>
      </c>
      <c r="S596" s="105">
        <v>7.5310516923108386</v>
      </c>
      <c r="T596" s="105">
        <v>4.7025736215298553</v>
      </c>
      <c r="U596" s="105">
        <v>2.64193780968598</v>
      </c>
      <c r="V596" s="105">
        <v>3.2798973210404938</v>
      </c>
      <c r="W596" s="105">
        <v>0.18623345145504472</v>
      </c>
      <c r="X596" s="105">
        <v>1.7444173429262479</v>
      </c>
      <c r="Y596" s="105"/>
      <c r="Z596" s="105">
        <f t="shared" si="219"/>
        <v>7.3445114312158353</v>
      </c>
    </row>
    <row r="597" spans="1:26">
      <c r="A597" s="106" t="s">
        <v>58</v>
      </c>
      <c r="B597" s="105">
        <v>47.713299999999997</v>
      </c>
      <c r="C597" s="105">
        <v>15.187099999999999</v>
      </c>
      <c r="D597" s="105">
        <v>11.2501</v>
      </c>
      <c r="E597" s="105">
        <v>3.7982</v>
      </c>
      <c r="F597" s="105">
        <v>7.3905000000000003</v>
      </c>
      <c r="G597" s="105">
        <v>4.6173000000000002</v>
      </c>
      <c r="H597" s="105">
        <v>2.605</v>
      </c>
      <c r="I597" s="105">
        <v>3.0238</v>
      </c>
      <c r="J597" s="105">
        <v>0.2394</v>
      </c>
      <c r="K597" s="105">
        <v>1.4442999999999999</v>
      </c>
      <c r="L597" s="105">
        <v>97.289100000000005</v>
      </c>
      <c r="M597" s="187"/>
      <c r="N597" s="105"/>
      <c r="O597" s="105">
        <v>49.042801300454002</v>
      </c>
      <c r="P597" s="105">
        <v>15.610279054899262</v>
      </c>
      <c r="Q597" s="105">
        <v>11.563577009140797</v>
      </c>
      <c r="R597" s="105">
        <v>3.9040344704596914</v>
      </c>
      <c r="S597" s="105">
        <v>7.5964316660345297</v>
      </c>
      <c r="T597" s="105">
        <v>4.7459581803100246</v>
      </c>
      <c r="U597" s="105">
        <v>2.6775866977903999</v>
      </c>
      <c r="V597" s="105">
        <v>3.1080562981875666</v>
      </c>
      <c r="W597" s="105">
        <v>0.24607073145912539</v>
      </c>
      <c r="X597" s="105">
        <v>1.4845445173200285</v>
      </c>
      <c r="Y597" s="105"/>
      <c r="Z597" s="105">
        <f t="shared" si="219"/>
        <v>7.4235448781004241</v>
      </c>
    </row>
    <row r="598" spans="1:26">
      <c r="A598" s="106" t="s">
        <v>58</v>
      </c>
      <c r="B598" s="105">
        <v>46.950099999999999</v>
      </c>
      <c r="C598" s="105">
        <v>15.414899999999999</v>
      </c>
      <c r="D598" s="105">
        <v>11.152100000000001</v>
      </c>
      <c r="E598" s="105">
        <v>3.5941000000000001</v>
      </c>
      <c r="F598" s="105">
        <v>7.2746000000000004</v>
      </c>
      <c r="G598" s="105">
        <v>4.4782000000000002</v>
      </c>
      <c r="H598" s="105">
        <v>2.6074999999999999</v>
      </c>
      <c r="I598" s="105">
        <v>3.0569999999999999</v>
      </c>
      <c r="J598" s="105">
        <v>0.2054</v>
      </c>
      <c r="K598" s="105">
        <v>1.8517999999999999</v>
      </c>
      <c r="L598" s="105">
        <v>96.660799999999995</v>
      </c>
      <c r="M598" s="187"/>
      <c r="N598" s="105"/>
      <c r="O598" s="105">
        <v>48.572016784466904</v>
      </c>
      <c r="P598" s="105">
        <v>15.947416119047226</v>
      </c>
      <c r="Q598" s="105">
        <v>11.537355370532834</v>
      </c>
      <c r="R598" s="105">
        <v>3.7182601426845223</v>
      </c>
      <c r="S598" s="105">
        <v>7.5259050204426208</v>
      </c>
      <c r="T598" s="105">
        <v>4.6329018588714357</v>
      </c>
      <c r="U598" s="105">
        <v>2.6975775081522189</v>
      </c>
      <c r="V598" s="105">
        <v>3.1626057305546822</v>
      </c>
      <c r="W598" s="105">
        <v>0.21249565490871172</v>
      </c>
      <c r="X598" s="105">
        <v>1.915771439921871</v>
      </c>
      <c r="Y598" s="105"/>
      <c r="Z598" s="105">
        <f t="shared" si="219"/>
        <v>7.3304793670236545</v>
      </c>
    </row>
    <row r="599" spans="1:26">
      <c r="A599" s="106" t="s">
        <v>58</v>
      </c>
      <c r="B599" s="105">
        <v>47.477800000000002</v>
      </c>
      <c r="C599" s="105">
        <v>15.4573</v>
      </c>
      <c r="D599" s="105">
        <v>11.3163</v>
      </c>
      <c r="E599" s="105">
        <v>3.8546</v>
      </c>
      <c r="F599" s="105">
        <v>7.4588999999999999</v>
      </c>
      <c r="G599" s="105">
        <v>4.5673000000000004</v>
      </c>
      <c r="H599" s="105">
        <v>2.6613000000000002</v>
      </c>
      <c r="I599" s="105">
        <v>3.1652</v>
      </c>
      <c r="J599" s="105">
        <v>0.19420000000000001</v>
      </c>
      <c r="K599" s="105">
        <v>1.7911999999999999</v>
      </c>
      <c r="L599" s="105">
        <v>97.944000000000003</v>
      </c>
      <c r="M599" s="187"/>
      <c r="N599" s="105"/>
      <c r="O599" s="105">
        <f t="shared" ref="O599:X599" si="220">(100*B599)/$L599</f>
        <v>48.474434370660788</v>
      </c>
      <c r="P599" s="105">
        <f t="shared" si="220"/>
        <v>15.781773258188352</v>
      </c>
      <c r="Q599" s="105">
        <f t="shared" si="220"/>
        <v>11.553847096299927</v>
      </c>
      <c r="R599" s="105">
        <f t="shared" si="220"/>
        <v>3.9355141713632276</v>
      </c>
      <c r="S599" s="105">
        <f t="shared" si="220"/>
        <v>7.615474148493016</v>
      </c>
      <c r="T599" s="105">
        <f t="shared" si="220"/>
        <v>4.6631748754390268</v>
      </c>
      <c r="U599" s="105">
        <f t="shared" si="220"/>
        <v>2.7171649105611371</v>
      </c>
      <c r="V599" s="105">
        <f t="shared" si="220"/>
        <v>3.2316425712652124</v>
      </c>
      <c r="W599" s="105">
        <f t="shared" si="220"/>
        <v>0.19827656620109452</v>
      </c>
      <c r="X599" s="105">
        <f t="shared" si="220"/>
        <v>1.828800130686923</v>
      </c>
      <c r="Y599" s="105"/>
      <c r="Z599" s="105">
        <f t="shared" si="219"/>
        <v>7.3803397860001638</v>
      </c>
    </row>
    <row r="600" spans="1:26">
      <c r="A600" s="106" t="s">
        <v>58</v>
      </c>
      <c r="B600" s="105">
        <v>47.442999999999998</v>
      </c>
      <c r="C600" s="105">
        <v>15.5123</v>
      </c>
      <c r="D600" s="105">
        <v>11.350199999999999</v>
      </c>
      <c r="E600" s="105">
        <v>3.7864</v>
      </c>
      <c r="F600" s="105">
        <v>7.5042999999999997</v>
      </c>
      <c r="G600" s="105">
        <v>4.6757999999999997</v>
      </c>
      <c r="H600" s="105">
        <v>2.6395</v>
      </c>
      <c r="I600" s="105">
        <v>3.1621999999999999</v>
      </c>
      <c r="J600" s="105">
        <v>0.19850000000000001</v>
      </c>
      <c r="K600" s="105">
        <v>1.6988000000000001</v>
      </c>
      <c r="L600" s="105">
        <v>97.971000000000004</v>
      </c>
      <c r="M600" s="187"/>
      <c r="N600" s="105"/>
      <c r="O600" s="105">
        <f t="shared" ref="O600:X600" si="221">(100*B600)/$L600</f>
        <v>48.425554500821669</v>
      </c>
      <c r="P600" s="105">
        <f t="shared" si="221"/>
        <v>15.83356299313062</v>
      </c>
      <c r="Q600" s="105">
        <f t="shared" si="221"/>
        <v>11.585265027406068</v>
      </c>
      <c r="R600" s="105">
        <f t="shared" si="221"/>
        <v>3.8648171397658486</v>
      </c>
      <c r="S600" s="105">
        <f t="shared" si="221"/>
        <v>7.6597156301354472</v>
      </c>
      <c r="T600" s="105">
        <f t="shared" si="221"/>
        <v>4.772636800685917</v>
      </c>
      <c r="U600" s="105">
        <f t="shared" si="221"/>
        <v>2.6941645997284906</v>
      </c>
      <c r="V600" s="105">
        <f t="shared" si="221"/>
        <v>3.2276898265813347</v>
      </c>
      <c r="W600" s="105">
        <f t="shared" si="221"/>
        <v>0.20261097671760012</v>
      </c>
      <c r="X600" s="105">
        <f t="shared" si="221"/>
        <v>1.7339825050269977</v>
      </c>
      <c r="Y600" s="105"/>
      <c r="Z600" s="105">
        <f t="shared" si="219"/>
        <v>7.4668014004144077</v>
      </c>
    </row>
    <row r="601" spans="1:26">
      <c r="A601" s="106" t="s">
        <v>58</v>
      </c>
      <c r="B601" s="105">
        <v>47.578600000000002</v>
      </c>
      <c r="C601" s="105">
        <v>15.5</v>
      </c>
      <c r="D601" s="105">
        <v>11.3765</v>
      </c>
      <c r="E601" s="105">
        <v>3.8866999999999998</v>
      </c>
      <c r="F601" s="105">
        <v>7.4611000000000001</v>
      </c>
      <c r="G601" s="105">
        <v>4.6726000000000001</v>
      </c>
      <c r="H601" s="105">
        <v>2.6461000000000001</v>
      </c>
      <c r="I601" s="105">
        <v>3.1419000000000001</v>
      </c>
      <c r="J601" s="105">
        <v>0.19450000000000001</v>
      </c>
      <c r="K601" s="105">
        <v>1.6951000000000001</v>
      </c>
      <c r="L601" s="105">
        <v>98.153199999999998</v>
      </c>
      <c r="M601" s="187"/>
      <c r="N601" s="105"/>
      <c r="O601" s="105">
        <f t="shared" ref="O601:X601" si="222">(100*B601)/$L601</f>
        <v>48.47381440442085</v>
      </c>
      <c r="P601" s="105">
        <f t="shared" si="222"/>
        <v>15.791640007661492</v>
      </c>
      <c r="Q601" s="105">
        <f t="shared" si="222"/>
        <v>11.590554357881354</v>
      </c>
      <c r="R601" s="105">
        <f t="shared" si="222"/>
        <v>3.9598301430824461</v>
      </c>
      <c r="S601" s="105">
        <f t="shared" si="222"/>
        <v>7.6014842103976239</v>
      </c>
      <c r="T601" s="105">
        <f t="shared" si="222"/>
        <v>4.7605172322451024</v>
      </c>
      <c r="U601" s="105">
        <f t="shared" si="222"/>
        <v>2.6958876531789082</v>
      </c>
      <c r="V601" s="105">
        <f t="shared" si="222"/>
        <v>3.2010163703272028</v>
      </c>
      <c r="W601" s="105">
        <f t="shared" si="222"/>
        <v>0.19815961170904259</v>
      </c>
      <c r="X601" s="105">
        <f t="shared" si="222"/>
        <v>1.726994127547548</v>
      </c>
      <c r="Y601" s="105"/>
      <c r="Z601" s="105">
        <f t="shared" si="219"/>
        <v>7.4564048854240106</v>
      </c>
    </row>
    <row r="602" spans="1:26">
      <c r="A602" s="106" t="s">
        <v>58</v>
      </c>
      <c r="B602" s="105">
        <v>47.745199999999997</v>
      </c>
      <c r="C602" s="105">
        <v>15.680300000000001</v>
      </c>
      <c r="D602" s="105">
        <v>10.6639</v>
      </c>
      <c r="E602" s="105">
        <v>3.4811000000000001</v>
      </c>
      <c r="F602" s="105">
        <v>7.4320000000000004</v>
      </c>
      <c r="G602" s="105">
        <v>4.6901999999999999</v>
      </c>
      <c r="H602" s="105">
        <v>2.7244999999999999</v>
      </c>
      <c r="I602" s="105">
        <v>3.0943999999999998</v>
      </c>
      <c r="J602" s="105">
        <v>0.2296</v>
      </c>
      <c r="K602" s="105">
        <v>1.7909999999999999</v>
      </c>
      <c r="L602" s="105">
        <v>97.5321</v>
      </c>
      <c r="M602" s="187"/>
      <c r="N602" s="105"/>
      <c r="O602" s="105">
        <f t="shared" ref="O602:X602" si="223">(100*B602)/$L602</f>
        <v>48.953318958578762</v>
      </c>
      <c r="P602" s="105">
        <f t="shared" si="223"/>
        <v>16.07706590958259</v>
      </c>
      <c r="Q602" s="105">
        <f t="shared" si="223"/>
        <v>10.933733611805755</v>
      </c>
      <c r="R602" s="105">
        <f t="shared" si="223"/>
        <v>3.5691838892016068</v>
      </c>
      <c r="S602" s="105">
        <f t="shared" si="223"/>
        <v>7.6200553458809974</v>
      </c>
      <c r="T602" s="105">
        <f t="shared" si="223"/>
        <v>4.808878307757138</v>
      </c>
      <c r="U602" s="105">
        <f t="shared" si="223"/>
        <v>2.7934392881933228</v>
      </c>
      <c r="V602" s="105">
        <f t="shared" si="223"/>
        <v>3.1726990395982453</v>
      </c>
      <c r="W602" s="105">
        <f t="shared" si="223"/>
        <v>0.23540967537867022</v>
      </c>
      <c r="X602" s="105">
        <f t="shared" si="223"/>
        <v>1.8363185043693306</v>
      </c>
      <c r="Y602" s="105"/>
      <c r="Z602" s="105">
        <f t="shared" si="219"/>
        <v>7.6023175959504607</v>
      </c>
    </row>
    <row r="603" spans="1:26">
      <c r="A603" s="106" t="s">
        <v>58</v>
      </c>
      <c r="B603" s="105">
        <v>47.359099999999998</v>
      </c>
      <c r="C603" s="105">
        <v>15.335000000000001</v>
      </c>
      <c r="D603" s="105">
        <v>11.197100000000001</v>
      </c>
      <c r="E603" s="105">
        <v>3.7515999999999998</v>
      </c>
      <c r="F603" s="105">
        <v>7.5982000000000003</v>
      </c>
      <c r="G603" s="105">
        <v>4.5505000000000004</v>
      </c>
      <c r="H603" s="105">
        <v>2.6282999999999999</v>
      </c>
      <c r="I603" s="105">
        <v>3.1440999999999999</v>
      </c>
      <c r="J603" s="105">
        <v>0.24349999999999999</v>
      </c>
      <c r="K603" s="105">
        <v>1.6103000000000001</v>
      </c>
      <c r="L603" s="105">
        <v>97.417699999999996</v>
      </c>
      <c r="M603" s="188"/>
      <c r="N603" s="105"/>
      <c r="O603" s="105">
        <f t="shared" ref="O603:X603" si="224">(100*B603)/$L603</f>
        <v>48.614471497479414</v>
      </c>
      <c r="P603" s="105">
        <f t="shared" si="224"/>
        <v>15.741492562439886</v>
      </c>
      <c r="Q603" s="105">
        <f t="shared" si="224"/>
        <v>11.493907164714422</v>
      </c>
      <c r="R603" s="105">
        <f t="shared" si="224"/>
        <v>3.8510455492174418</v>
      </c>
      <c r="S603" s="105">
        <f t="shared" si="224"/>
        <v>7.7996093112442617</v>
      </c>
      <c r="T603" s="105">
        <f t="shared" si="224"/>
        <v>4.6711223935691368</v>
      </c>
      <c r="U603" s="105">
        <f t="shared" si="224"/>
        <v>2.6979696708093086</v>
      </c>
      <c r="V603" s="105">
        <f t="shared" si="224"/>
        <v>3.2274422409890602</v>
      </c>
      <c r="W603" s="105">
        <f t="shared" si="224"/>
        <v>0.24995457704298088</v>
      </c>
      <c r="X603" s="105">
        <f t="shared" si="224"/>
        <v>1.6529850324940951</v>
      </c>
      <c r="Y603" s="105"/>
      <c r="Z603" s="105">
        <f t="shared" si="219"/>
        <v>7.3690920643784459</v>
      </c>
    </row>
    <row r="604" spans="1:26">
      <c r="A604" s="106"/>
      <c r="B604" s="105"/>
      <c r="C604" s="105"/>
      <c r="D604" s="105"/>
      <c r="E604" s="105"/>
      <c r="F604" s="105"/>
      <c r="G604" s="105"/>
      <c r="H604" s="105"/>
      <c r="I604" s="105"/>
      <c r="J604" s="105"/>
      <c r="K604" s="105"/>
      <c r="L604" s="105"/>
      <c r="M604" s="105"/>
      <c r="N604" s="105"/>
      <c r="O604" s="105"/>
      <c r="P604" s="105"/>
      <c r="Q604" s="105"/>
      <c r="R604" s="105"/>
      <c r="S604" s="105"/>
      <c r="T604" s="105"/>
      <c r="U604" s="105"/>
      <c r="V604" s="105"/>
      <c r="W604" s="105"/>
      <c r="X604" s="105"/>
      <c r="Y604" s="105"/>
      <c r="Z604" s="105"/>
    </row>
    <row r="605" spans="1:26">
      <c r="A605" s="109" t="s">
        <v>140</v>
      </c>
      <c r="B605" s="109">
        <f t="shared" ref="B605:L605" si="225">AVERAGE(B594:B603)</f>
        <v>47.390740000000008</v>
      </c>
      <c r="C605" s="109">
        <f t="shared" si="225"/>
        <v>15.40868</v>
      </c>
      <c r="D605" s="109">
        <f t="shared" si="225"/>
        <v>11.231030000000001</v>
      </c>
      <c r="E605" s="109">
        <f t="shared" si="225"/>
        <v>3.7526899999999999</v>
      </c>
      <c r="F605" s="109">
        <f t="shared" si="225"/>
        <v>7.4202500000000002</v>
      </c>
      <c r="G605" s="109">
        <f t="shared" si="225"/>
        <v>4.58657</v>
      </c>
      <c r="H605" s="109">
        <f t="shared" si="225"/>
        <v>2.6304499999999997</v>
      </c>
      <c r="I605" s="109">
        <f t="shared" si="225"/>
        <v>3.1294799999999996</v>
      </c>
      <c r="J605" s="109">
        <f t="shared" si="225"/>
        <v>0.20412000000000002</v>
      </c>
      <c r="K605" s="109">
        <f t="shared" si="225"/>
        <v>1.7082000000000002</v>
      </c>
      <c r="L605" s="109">
        <f t="shared" si="225"/>
        <v>97.484709999999993</v>
      </c>
      <c r="M605" s="105"/>
      <c r="N605" s="105"/>
      <c r="O605" s="109">
        <f t="shared" ref="O605:X605" si="226">AVERAGE(O594:O603)</f>
        <v>48.613768243200816</v>
      </c>
      <c r="P605" s="109">
        <f t="shared" si="226"/>
        <v>15.806049043689574</v>
      </c>
      <c r="Q605" s="109">
        <f t="shared" si="226"/>
        <v>11.520910311085999</v>
      </c>
      <c r="R605" s="109">
        <f t="shared" si="226"/>
        <v>3.84938788792538</v>
      </c>
      <c r="S605" s="109">
        <f t="shared" si="226"/>
        <v>7.6115618458482661</v>
      </c>
      <c r="T605" s="109">
        <f t="shared" si="226"/>
        <v>4.7047714049821581</v>
      </c>
      <c r="U605" s="109">
        <f t="shared" si="226"/>
        <v>2.6983320059259155</v>
      </c>
      <c r="V605" s="109">
        <f t="shared" si="226"/>
        <v>3.2101294011889898</v>
      </c>
      <c r="W605" s="109">
        <f t="shared" si="226"/>
        <v>0.20940992677188067</v>
      </c>
      <c r="X605" s="109">
        <f t="shared" si="226"/>
        <v>1.7524780628071315</v>
      </c>
      <c r="Y605" s="105"/>
      <c r="Z605" s="109">
        <f>AVERAGE(Z594:Z603)</f>
        <v>7.4031034109080753</v>
      </c>
    </row>
    <row r="606" spans="1:26">
      <c r="A606" s="106"/>
      <c r="B606" s="105"/>
      <c r="C606" s="105"/>
      <c r="D606" s="105"/>
      <c r="E606" s="105"/>
      <c r="F606" s="105"/>
      <c r="G606" s="105"/>
      <c r="H606" s="105"/>
      <c r="I606" s="105"/>
      <c r="J606" s="105"/>
      <c r="K606" s="105"/>
      <c r="L606" s="105"/>
      <c r="M606" s="105"/>
      <c r="N606" s="105"/>
      <c r="O606" s="105"/>
      <c r="P606" s="105"/>
      <c r="Q606" s="105"/>
      <c r="R606" s="105"/>
      <c r="S606" s="105"/>
      <c r="T606" s="105"/>
      <c r="U606" s="105"/>
      <c r="V606" s="105"/>
      <c r="W606" s="105"/>
      <c r="X606" s="105"/>
      <c r="Y606" s="105"/>
      <c r="Z606" s="105"/>
    </row>
    <row r="607" spans="1:26">
      <c r="A607" s="106" t="s">
        <v>61</v>
      </c>
      <c r="B607" s="105">
        <v>47.8125</v>
      </c>
      <c r="C607" s="105">
        <v>15.474399999999999</v>
      </c>
      <c r="D607" s="105">
        <v>11.103400000000001</v>
      </c>
      <c r="E607" s="105">
        <v>3.7315</v>
      </c>
      <c r="F607" s="105">
        <v>7.4638</v>
      </c>
      <c r="G607" s="105">
        <v>4.5342000000000002</v>
      </c>
      <c r="H607" s="105">
        <v>2.5907</v>
      </c>
      <c r="I607" s="105">
        <v>3.2974000000000001</v>
      </c>
      <c r="J607" s="105">
        <v>0.1938</v>
      </c>
      <c r="K607" s="105">
        <v>1.7516</v>
      </c>
      <c r="L607" s="105">
        <v>97.963399999999993</v>
      </c>
      <c r="M607" s="189" t="s">
        <v>169</v>
      </c>
      <c r="N607" s="105"/>
      <c r="O607" s="105">
        <v>48.806493037195523</v>
      </c>
      <c r="P607" s="105">
        <v>15.796103442714321</v>
      </c>
      <c r="Q607" s="105">
        <v>11.334232989055097</v>
      </c>
      <c r="R607" s="105">
        <v>3.8090756343695706</v>
      </c>
      <c r="S607" s="105">
        <v>7.618967900256628</v>
      </c>
      <c r="T607" s="105">
        <v>4.6284632832261847</v>
      </c>
      <c r="U607" s="105">
        <v>2.6445590904358158</v>
      </c>
      <c r="V607" s="105">
        <v>3.3659509571942179</v>
      </c>
      <c r="W607" s="105">
        <v>0.19782898511076585</v>
      </c>
      <c r="X607" s="105">
        <v>1.7880147075336301</v>
      </c>
      <c r="Y607" s="105"/>
      <c r="Z607" s="105">
        <f t="shared" ref="Z607:Z616" si="227">SUM(T607,U607)</f>
        <v>7.2730223736620001</v>
      </c>
    </row>
    <row r="608" spans="1:26">
      <c r="A608" s="106" t="s">
        <v>61</v>
      </c>
      <c r="B608" s="105">
        <v>47.5563</v>
      </c>
      <c r="C608" s="105">
        <v>15.3034</v>
      </c>
      <c r="D608" s="105">
        <v>10.985300000000001</v>
      </c>
      <c r="E608" s="105">
        <v>3.7845</v>
      </c>
      <c r="F608" s="105">
        <v>7.6416000000000004</v>
      </c>
      <c r="G608" s="105">
        <v>4.6167999999999996</v>
      </c>
      <c r="H608" s="105">
        <v>2.5710999999999999</v>
      </c>
      <c r="I608" s="105">
        <v>3.1492</v>
      </c>
      <c r="J608" s="105">
        <v>0.1535</v>
      </c>
      <c r="K608" s="105">
        <v>1.8285</v>
      </c>
      <c r="L608" s="105">
        <v>97.625299999999996</v>
      </c>
      <c r="M608" s="187"/>
      <c r="N608" s="105"/>
      <c r="O608" s="105">
        <v>48.713089742105787</v>
      </c>
      <c r="P608" s="105">
        <v>15.675649652293004</v>
      </c>
      <c r="Q608" s="105">
        <v>11.252513436578429</v>
      </c>
      <c r="R608" s="105">
        <v>3.876556589326742</v>
      </c>
      <c r="S608" s="105">
        <v>7.8274791473112</v>
      </c>
      <c r="T608" s="105">
        <v>4.7291019848338491</v>
      </c>
      <c r="U608" s="105">
        <v>2.6336410745984904</v>
      </c>
      <c r="V608" s="105">
        <v>3.2258031473398807</v>
      </c>
      <c r="W608" s="105">
        <v>0.15723383180384592</v>
      </c>
      <c r="X608" s="105">
        <v>1.8729775990445101</v>
      </c>
      <c r="Y608" s="105"/>
      <c r="Z608" s="105">
        <f t="shared" si="227"/>
        <v>7.36274305943234</v>
      </c>
    </row>
    <row r="609" spans="1:26">
      <c r="A609" s="106" t="s">
        <v>61</v>
      </c>
      <c r="B609" s="105">
        <v>47.383899999999997</v>
      </c>
      <c r="C609" s="105">
        <v>15.4391</v>
      </c>
      <c r="D609" s="105">
        <v>11.4278</v>
      </c>
      <c r="E609" s="105">
        <v>3.8012999999999999</v>
      </c>
      <c r="F609" s="105">
        <v>7.5232999999999999</v>
      </c>
      <c r="G609" s="105">
        <v>4.5946999999999996</v>
      </c>
      <c r="H609" s="105">
        <v>2.617</v>
      </c>
      <c r="I609" s="105">
        <v>3.0703</v>
      </c>
      <c r="J609" s="105">
        <v>0.17660000000000001</v>
      </c>
      <c r="K609" s="105">
        <v>1.5202</v>
      </c>
      <c r="L609" s="105">
        <v>97.554199999999994</v>
      </c>
      <c r="M609" s="187"/>
      <c r="N609" s="105"/>
      <c r="O609" s="105">
        <v>48.571870816428202</v>
      </c>
      <c r="P609" s="105">
        <v>15.826176627966811</v>
      </c>
      <c r="Q609" s="105">
        <v>11.714308558729405</v>
      </c>
      <c r="R609" s="105">
        <v>3.8966031190866208</v>
      </c>
      <c r="S609" s="105">
        <v>7.7119180927115396</v>
      </c>
      <c r="T609" s="105">
        <v>4.7098946021801211</v>
      </c>
      <c r="U609" s="105">
        <v>2.682611307355296</v>
      </c>
      <c r="V609" s="105">
        <v>3.1472760783236393</v>
      </c>
      <c r="W609" s="105">
        <v>0.18102757236490075</v>
      </c>
      <c r="X609" s="105">
        <v>1.5583132248534661</v>
      </c>
      <c r="Y609" s="105"/>
      <c r="Z609" s="105">
        <f t="shared" si="227"/>
        <v>7.3925059095354175</v>
      </c>
    </row>
    <row r="610" spans="1:26">
      <c r="A610" s="106" t="s">
        <v>61</v>
      </c>
      <c r="B610" s="105">
        <v>47.401299999999999</v>
      </c>
      <c r="C610" s="105">
        <v>15.3187</v>
      </c>
      <c r="D610" s="105">
        <v>10.8482</v>
      </c>
      <c r="E610" s="105">
        <v>3.7812999999999999</v>
      </c>
      <c r="F610" s="105">
        <v>7.4454000000000002</v>
      </c>
      <c r="G610" s="105">
        <v>4.5707000000000004</v>
      </c>
      <c r="H610" s="105">
        <v>2.5030000000000001</v>
      </c>
      <c r="I610" s="105">
        <v>3.0872999999999999</v>
      </c>
      <c r="J610" s="105">
        <v>0.21709999999999999</v>
      </c>
      <c r="K610" s="105">
        <v>1.5065</v>
      </c>
      <c r="L610" s="105">
        <v>96.679299999999998</v>
      </c>
      <c r="M610" s="187"/>
      <c r="N610" s="105"/>
      <c r="O610" s="105">
        <v>49.029419948220557</v>
      </c>
      <c r="P610" s="105">
        <v>15.844860275157144</v>
      </c>
      <c r="Q610" s="105">
        <v>11.220809418355326</v>
      </c>
      <c r="R610" s="105">
        <v>3.9111785046023293</v>
      </c>
      <c r="S610" s="105">
        <v>7.7011314728178624</v>
      </c>
      <c r="T610" s="105">
        <v>4.7276924843270489</v>
      </c>
      <c r="U610" s="105">
        <v>2.5889719929705741</v>
      </c>
      <c r="V610" s="105">
        <v>3.1933412840183992</v>
      </c>
      <c r="W610" s="105">
        <v>0.22455685963799904</v>
      </c>
      <c r="X610" s="105">
        <v>1.5582446294087773</v>
      </c>
      <c r="Y610" s="105"/>
      <c r="Z610" s="105">
        <f t="shared" si="227"/>
        <v>7.316664477297623</v>
      </c>
    </row>
    <row r="611" spans="1:26">
      <c r="A611" s="106" t="s">
        <v>61</v>
      </c>
      <c r="B611" s="105">
        <v>47.116300000000003</v>
      </c>
      <c r="C611" s="105">
        <v>15.4612</v>
      </c>
      <c r="D611" s="105">
        <v>11.270799999999999</v>
      </c>
      <c r="E611" s="105">
        <v>3.7646000000000002</v>
      </c>
      <c r="F611" s="105">
        <v>7.3926999999999996</v>
      </c>
      <c r="G611" s="105">
        <v>4.5000999999999998</v>
      </c>
      <c r="H611" s="105">
        <v>2.7069000000000001</v>
      </c>
      <c r="I611" s="105">
        <v>3.1082000000000001</v>
      </c>
      <c r="J611" s="105">
        <v>0.14799999999999999</v>
      </c>
      <c r="K611" s="105">
        <v>1.6507000000000001</v>
      </c>
      <c r="L611" s="105">
        <v>97.1845</v>
      </c>
      <c r="M611" s="187"/>
      <c r="N611" s="105"/>
      <c r="O611" s="105">
        <v>48.481290740807438</v>
      </c>
      <c r="P611" s="105">
        <v>15.909121310497042</v>
      </c>
      <c r="Q611" s="105">
        <v>11.597322618318765</v>
      </c>
      <c r="R611" s="105">
        <v>3.8736629812367203</v>
      </c>
      <c r="S611" s="105">
        <v>7.6068714661288572</v>
      </c>
      <c r="T611" s="105">
        <v>4.630470908426755</v>
      </c>
      <c r="U611" s="105">
        <v>2.7853207044333201</v>
      </c>
      <c r="V611" s="105">
        <v>3.1982466339796982</v>
      </c>
      <c r="W611" s="105">
        <v>0.15228765904027905</v>
      </c>
      <c r="X611" s="105">
        <v>1.6985218836337073</v>
      </c>
      <c r="Y611" s="105"/>
      <c r="Z611" s="105">
        <f t="shared" si="227"/>
        <v>7.4157916128600752</v>
      </c>
    </row>
    <row r="612" spans="1:26">
      <c r="A612" s="106" t="s">
        <v>61</v>
      </c>
      <c r="B612" s="105">
        <v>47.5762</v>
      </c>
      <c r="C612" s="105">
        <v>15.664099999999999</v>
      </c>
      <c r="D612" s="105">
        <v>11.018700000000001</v>
      </c>
      <c r="E612" s="105">
        <v>3.7841999999999998</v>
      </c>
      <c r="F612" s="105">
        <v>7.5384000000000002</v>
      </c>
      <c r="G612" s="105">
        <v>4.6242999999999999</v>
      </c>
      <c r="H612" s="105">
        <v>2.6204999999999998</v>
      </c>
      <c r="I612" s="105">
        <v>3.1436999999999999</v>
      </c>
      <c r="J612" s="105">
        <v>0.22689999999999999</v>
      </c>
      <c r="K612" s="105">
        <v>1.6696</v>
      </c>
      <c r="L612" s="105">
        <v>97.866699999999994</v>
      </c>
      <c r="M612" s="187"/>
      <c r="N612" s="105"/>
      <c r="O612" s="105">
        <f t="shared" ref="O612:X612" si="228">(100*B612)/$L612</f>
        <v>48.613266821094406</v>
      </c>
      <c r="P612" s="105">
        <f t="shared" si="228"/>
        <v>16.00554631963681</v>
      </c>
      <c r="Q612" s="105">
        <f t="shared" si="228"/>
        <v>11.258885811006197</v>
      </c>
      <c r="R612" s="105">
        <f t="shared" si="228"/>
        <v>3.8666880563051578</v>
      </c>
      <c r="S612" s="105">
        <f t="shared" si="228"/>
        <v>7.7027221720973538</v>
      </c>
      <c r="T612" s="105">
        <f t="shared" si="228"/>
        <v>4.7251005704698334</v>
      </c>
      <c r="U612" s="105">
        <f t="shared" si="228"/>
        <v>2.6776217038073211</v>
      </c>
      <c r="V612" s="105">
        <f t="shared" si="228"/>
        <v>3.2122264263533973</v>
      </c>
      <c r="W612" s="105">
        <f t="shared" si="228"/>
        <v>0.23184597007971045</v>
      </c>
      <c r="X612" s="105">
        <f t="shared" si="228"/>
        <v>1.7059939693481032</v>
      </c>
      <c r="Y612" s="105"/>
      <c r="Z612" s="105">
        <f t="shared" si="227"/>
        <v>7.4027222742771546</v>
      </c>
    </row>
    <row r="613" spans="1:26">
      <c r="A613" s="106" t="s">
        <v>61</v>
      </c>
      <c r="B613" s="105">
        <v>47.670499999999997</v>
      </c>
      <c r="C613" s="105">
        <v>15.883800000000001</v>
      </c>
      <c r="D613" s="105">
        <v>10.8462</v>
      </c>
      <c r="E613" s="105">
        <v>3.7681</v>
      </c>
      <c r="F613" s="105">
        <v>7.5172999999999996</v>
      </c>
      <c r="G613" s="105">
        <v>4.5777000000000001</v>
      </c>
      <c r="H613" s="105">
        <v>2.6088</v>
      </c>
      <c r="I613" s="105">
        <v>3.1013000000000002</v>
      </c>
      <c r="J613" s="105">
        <v>0.2019</v>
      </c>
      <c r="K613" s="105">
        <v>1.6711</v>
      </c>
      <c r="L613" s="105">
        <v>97.846599999999995</v>
      </c>
      <c r="M613" s="187"/>
      <c r="N613" s="105"/>
      <c r="O613" s="105">
        <f t="shared" ref="O613:X613" si="229">(100*B613)/$L613</f>
        <v>48.719628479681454</v>
      </c>
      <c r="P613" s="105">
        <f t="shared" si="229"/>
        <v>16.233369376145927</v>
      </c>
      <c r="Q613" s="105">
        <f t="shared" si="229"/>
        <v>11.08490228582291</v>
      </c>
      <c r="R613" s="105">
        <f t="shared" si="229"/>
        <v>3.8510280377652366</v>
      </c>
      <c r="S613" s="105">
        <f t="shared" si="229"/>
        <v>7.6827401258704962</v>
      </c>
      <c r="T613" s="105">
        <f t="shared" si="229"/>
        <v>4.6784456485968855</v>
      </c>
      <c r="U613" s="105">
        <f t="shared" si="229"/>
        <v>2.6662142578280696</v>
      </c>
      <c r="V613" s="105">
        <f t="shared" si="229"/>
        <v>3.1695531576978659</v>
      </c>
      <c r="W613" s="105">
        <f t="shared" si="229"/>
        <v>0.20634339874865354</v>
      </c>
      <c r="X613" s="105">
        <f t="shared" si="229"/>
        <v>1.7078774326343482</v>
      </c>
      <c r="Y613" s="105"/>
      <c r="Z613" s="105">
        <f t="shared" si="227"/>
        <v>7.3446599064249547</v>
      </c>
    </row>
    <row r="614" spans="1:26">
      <c r="A614" s="106" t="s">
        <v>61</v>
      </c>
      <c r="B614" s="105">
        <v>47.937100000000001</v>
      </c>
      <c r="C614" s="105">
        <v>15.7539</v>
      </c>
      <c r="D614" s="105">
        <v>10.871499999999999</v>
      </c>
      <c r="E614" s="105">
        <v>3.7827000000000002</v>
      </c>
      <c r="F614" s="105">
        <v>7.5521000000000003</v>
      </c>
      <c r="G614" s="105">
        <v>4.4058000000000002</v>
      </c>
      <c r="H614" s="105">
        <v>2.5941000000000001</v>
      </c>
      <c r="I614" s="105">
        <v>3.1745999999999999</v>
      </c>
      <c r="J614" s="105">
        <v>0.1424</v>
      </c>
      <c r="K614" s="105">
        <v>1.7110000000000001</v>
      </c>
      <c r="L614" s="105">
        <v>97.925200000000004</v>
      </c>
      <c r="M614" s="187"/>
      <c r="N614" s="105"/>
      <c r="O614" s="105">
        <f t="shared" ref="O614:X614" si="230">(100*B614)/$L614</f>
        <v>48.952772115859858</v>
      </c>
      <c r="P614" s="105">
        <f t="shared" si="230"/>
        <v>16.08768733686528</v>
      </c>
      <c r="Q614" s="105">
        <f t="shared" si="230"/>
        <v>11.101840997005876</v>
      </c>
      <c r="R614" s="105">
        <f t="shared" si="230"/>
        <v>3.8628463357746528</v>
      </c>
      <c r="S614" s="105">
        <f t="shared" si="230"/>
        <v>7.7121108764648936</v>
      </c>
      <c r="T614" s="105">
        <f t="shared" si="230"/>
        <v>4.4991483295413239</v>
      </c>
      <c r="U614" s="105">
        <f t="shared" si="230"/>
        <v>2.6490627540204157</v>
      </c>
      <c r="V614" s="105">
        <f t="shared" si="230"/>
        <v>3.2418621560129566</v>
      </c>
      <c r="W614" s="105">
        <f t="shared" si="230"/>
        <v>0.14541711428723147</v>
      </c>
      <c r="X614" s="105">
        <f t="shared" si="230"/>
        <v>1.7472519841675074</v>
      </c>
      <c r="Y614" s="105"/>
      <c r="Z614" s="105">
        <f t="shared" si="227"/>
        <v>7.1482110835617396</v>
      </c>
    </row>
    <row r="615" spans="1:26">
      <c r="A615" s="106" t="s">
        <v>61</v>
      </c>
      <c r="B615" s="105">
        <v>47.697099999999999</v>
      </c>
      <c r="C615" s="105">
        <v>15.751200000000001</v>
      </c>
      <c r="D615" s="105">
        <v>11.1129</v>
      </c>
      <c r="E615" s="105">
        <v>3.8530000000000002</v>
      </c>
      <c r="F615" s="105">
        <v>7.5579999999999998</v>
      </c>
      <c r="G615" s="105">
        <v>4.5662000000000003</v>
      </c>
      <c r="H615" s="105">
        <v>2.6661999999999999</v>
      </c>
      <c r="I615" s="105">
        <v>3.1293000000000002</v>
      </c>
      <c r="J615" s="105">
        <v>0.19550000000000001</v>
      </c>
      <c r="K615" s="105">
        <v>1.6646000000000001</v>
      </c>
      <c r="L615" s="105">
        <v>98.193899999999999</v>
      </c>
      <c r="M615" s="187"/>
      <c r="N615" s="105"/>
      <c r="O615" s="105">
        <f t="shared" ref="O615:X615" si="231">(100*B615)/$L615</f>
        <v>48.574402279571338</v>
      </c>
      <c r="P615" s="105">
        <f t="shared" si="231"/>
        <v>16.040914965186229</v>
      </c>
      <c r="Q615" s="105">
        <f t="shared" si="231"/>
        <v>11.317301787585583</v>
      </c>
      <c r="R615" s="105">
        <f t="shared" si="231"/>
        <v>3.9238689979723791</v>
      </c>
      <c r="S615" s="105">
        <f t="shared" si="231"/>
        <v>7.697015802407277</v>
      </c>
      <c r="T615" s="105">
        <f t="shared" si="231"/>
        <v>4.6501870279111026</v>
      </c>
      <c r="U615" s="105">
        <f t="shared" si="231"/>
        <v>2.7152399487137187</v>
      </c>
      <c r="V615" s="105">
        <f t="shared" si="231"/>
        <v>3.1868578394380913</v>
      </c>
      <c r="W615" s="105">
        <f t="shared" si="231"/>
        <v>0.19909587051741504</v>
      </c>
      <c r="X615" s="105">
        <f t="shared" si="231"/>
        <v>1.6952173200168239</v>
      </c>
      <c r="Y615" s="105"/>
      <c r="Z615" s="105">
        <f t="shared" si="227"/>
        <v>7.3654269766248213</v>
      </c>
    </row>
    <row r="616" spans="1:26">
      <c r="A616" s="106" t="s">
        <v>61</v>
      </c>
      <c r="B616" s="105">
        <v>47.810600000000001</v>
      </c>
      <c r="C616" s="105">
        <v>15.7013</v>
      </c>
      <c r="D616" s="105">
        <v>11.0191</v>
      </c>
      <c r="E616" s="105">
        <v>3.7618</v>
      </c>
      <c r="F616" s="105">
        <v>7.5940000000000003</v>
      </c>
      <c r="G616" s="105">
        <v>4.5692000000000004</v>
      </c>
      <c r="H616" s="105">
        <v>2.5884</v>
      </c>
      <c r="I616" s="105">
        <v>3.1627999999999998</v>
      </c>
      <c r="J616" s="105">
        <v>0.1852</v>
      </c>
      <c r="K616" s="105">
        <v>1.7458</v>
      </c>
      <c r="L616" s="105">
        <v>98.138099999999994</v>
      </c>
      <c r="M616" s="188"/>
      <c r="N616" s="105"/>
      <c r="O616" s="105">
        <f t="shared" ref="O616:X616" si="232">(100*B616)/$L616</f>
        <v>48.717674379267592</v>
      </c>
      <c r="P616" s="105">
        <f t="shared" si="232"/>
        <v>15.999188898093605</v>
      </c>
      <c r="Q616" s="105">
        <f t="shared" si="232"/>
        <v>11.228157056229946</v>
      </c>
      <c r="R616" s="105">
        <f t="shared" si="232"/>
        <v>3.8331697882881373</v>
      </c>
      <c r="S616" s="105">
        <f t="shared" si="232"/>
        <v>7.7380752225690124</v>
      </c>
      <c r="T616" s="105">
        <f t="shared" si="232"/>
        <v>4.6558879782673603</v>
      </c>
      <c r="U616" s="105">
        <f t="shared" si="232"/>
        <v>2.6375077569262095</v>
      </c>
      <c r="V616" s="105">
        <f t="shared" si="232"/>
        <v>3.2228054140033278</v>
      </c>
      <c r="W616" s="105">
        <f t="shared" si="232"/>
        <v>0.18871365962862538</v>
      </c>
      <c r="X616" s="105">
        <f t="shared" si="232"/>
        <v>1.7789217439506169</v>
      </c>
      <c r="Y616" s="105"/>
      <c r="Z616" s="105">
        <f t="shared" si="227"/>
        <v>7.2933957351935703</v>
      </c>
    </row>
    <row r="617" spans="1:26">
      <c r="A617" s="106"/>
      <c r="B617" s="105"/>
      <c r="C617" s="105"/>
      <c r="D617" s="105"/>
      <c r="E617" s="105"/>
      <c r="F617" s="105"/>
      <c r="G617" s="105"/>
      <c r="H617" s="105"/>
      <c r="I617" s="105"/>
      <c r="J617" s="105"/>
      <c r="K617" s="105"/>
      <c r="L617" s="105"/>
      <c r="M617" s="105"/>
      <c r="N617" s="105"/>
      <c r="O617" s="105"/>
      <c r="P617" s="105"/>
      <c r="Q617" s="105"/>
      <c r="R617" s="105"/>
      <c r="S617" s="105"/>
      <c r="T617" s="105"/>
      <c r="U617" s="105"/>
      <c r="V617" s="105"/>
      <c r="W617" s="105"/>
      <c r="X617" s="105"/>
      <c r="Y617" s="105"/>
      <c r="Z617" s="105"/>
    </row>
    <row r="618" spans="1:26">
      <c r="A618" s="109" t="s">
        <v>140</v>
      </c>
      <c r="B618" s="109">
        <f t="shared" ref="B618:L618" si="233">AVERAGE(B607:B616)</f>
        <v>47.596179999999997</v>
      </c>
      <c r="C618" s="109">
        <f t="shared" si="233"/>
        <v>15.57511</v>
      </c>
      <c r="D618" s="109">
        <f t="shared" si="233"/>
        <v>11.050389999999998</v>
      </c>
      <c r="E618" s="109">
        <f t="shared" si="233"/>
        <v>3.7813000000000003</v>
      </c>
      <c r="F618" s="109">
        <f t="shared" si="233"/>
        <v>7.5226599999999992</v>
      </c>
      <c r="G618" s="109">
        <f t="shared" si="233"/>
        <v>4.5559700000000003</v>
      </c>
      <c r="H618" s="109">
        <f t="shared" si="233"/>
        <v>2.6066700000000003</v>
      </c>
      <c r="I618" s="109">
        <f t="shared" si="233"/>
        <v>3.1424099999999999</v>
      </c>
      <c r="J618" s="109">
        <f t="shared" si="233"/>
        <v>0.18409</v>
      </c>
      <c r="K618" s="109">
        <f t="shared" si="233"/>
        <v>1.6719599999999999</v>
      </c>
      <c r="L618" s="109">
        <f t="shared" si="233"/>
        <v>97.697720000000004</v>
      </c>
      <c r="M618" s="105"/>
      <c r="N618" s="105"/>
      <c r="O618" s="109">
        <f t="shared" ref="O618:X618" si="234">AVERAGE(O607:O616)</f>
        <v>48.717990836023219</v>
      </c>
      <c r="P618" s="109">
        <f t="shared" si="234"/>
        <v>15.941861820455618</v>
      </c>
      <c r="Q618" s="109">
        <f t="shared" si="234"/>
        <v>11.311027495868753</v>
      </c>
      <c r="R618" s="109">
        <f t="shared" si="234"/>
        <v>3.8704678044727543</v>
      </c>
      <c r="S618" s="109">
        <f t="shared" si="234"/>
        <v>7.6999032278635111</v>
      </c>
      <c r="T618" s="109">
        <f t="shared" si="234"/>
        <v>4.6634392817780466</v>
      </c>
      <c r="U618" s="109">
        <f t="shared" si="234"/>
        <v>2.6680750591089231</v>
      </c>
      <c r="V618" s="109">
        <f t="shared" si="234"/>
        <v>3.2163923094361473</v>
      </c>
      <c r="W618" s="109">
        <f t="shared" si="234"/>
        <v>0.18843509212194268</v>
      </c>
      <c r="X618" s="109">
        <f t="shared" si="234"/>
        <v>1.7111334494591488</v>
      </c>
      <c r="Y618" s="105"/>
      <c r="Z618" s="109">
        <f>AVERAGE(Z607:Z616)</f>
        <v>7.3315143408869705</v>
      </c>
    </row>
    <row r="619" spans="1:26">
      <c r="A619" s="106"/>
      <c r="B619" s="105"/>
      <c r="C619" s="105"/>
      <c r="D619" s="105"/>
      <c r="E619" s="105"/>
      <c r="F619" s="105"/>
      <c r="G619" s="105"/>
      <c r="H619" s="105"/>
      <c r="I619" s="105"/>
      <c r="J619" s="105"/>
      <c r="K619" s="105"/>
      <c r="L619" s="105"/>
      <c r="M619" s="105"/>
      <c r="N619" s="105"/>
      <c r="O619" s="105"/>
      <c r="P619" s="105"/>
      <c r="Q619" s="105"/>
      <c r="R619" s="105"/>
      <c r="S619" s="105"/>
      <c r="T619" s="105"/>
      <c r="U619" s="105"/>
      <c r="V619" s="105"/>
      <c r="W619" s="105"/>
      <c r="X619" s="105"/>
      <c r="Y619" s="105"/>
      <c r="Z619" s="105"/>
    </row>
    <row r="620" spans="1:26">
      <c r="A620" s="106" t="s">
        <v>62</v>
      </c>
      <c r="B620" s="105">
        <v>48.587499999999999</v>
      </c>
      <c r="C620" s="105">
        <v>15.370900000000001</v>
      </c>
      <c r="D620" s="105">
        <v>10.6396</v>
      </c>
      <c r="E620" s="105">
        <v>3.4839000000000002</v>
      </c>
      <c r="F620" s="105">
        <v>7.2533000000000003</v>
      </c>
      <c r="G620" s="105">
        <v>4.6291000000000002</v>
      </c>
      <c r="H620" s="105">
        <v>2.9740000000000002</v>
      </c>
      <c r="I620" s="105">
        <v>2.7130999999999998</v>
      </c>
      <c r="J620" s="105">
        <v>0.20810000000000001</v>
      </c>
      <c r="K620" s="105">
        <v>1.7761</v>
      </c>
      <c r="L620" s="105">
        <v>97.672200000000004</v>
      </c>
      <c r="M620" s="189" t="s">
        <v>150</v>
      </c>
      <c r="N620" s="105"/>
      <c r="O620" s="105">
        <v>49.745475171031259</v>
      </c>
      <c r="P620" s="105">
        <v>15.737231269491216</v>
      </c>
      <c r="Q620" s="105">
        <v>10.893171240127691</v>
      </c>
      <c r="R620" s="105">
        <v>3.5669310202903182</v>
      </c>
      <c r="S620" s="105">
        <v>7.4261662991106991</v>
      </c>
      <c r="T620" s="105">
        <v>4.7394243193047769</v>
      </c>
      <c r="U620" s="105">
        <v>3.0448786860539641</v>
      </c>
      <c r="V620" s="105">
        <v>2.77776071389812</v>
      </c>
      <c r="W620" s="105">
        <v>0.21305960140142233</v>
      </c>
      <c r="X620" s="105">
        <v>1.8184293995630281</v>
      </c>
      <c r="Y620" s="105"/>
      <c r="Z620" s="105">
        <f t="shared" ref="Z620:Z636" si="235">SUM(T620,U620)</f>
        <v>7.7843030053587405</v>
      </c>
    </row>
    <row r="621" spans="1:26">
      <c r="A621" s="106" t="s">
        <v>62</v>
      </c>
      <c r="B621" s="105">
        <v>48.308900000000001</v>
      </c>
      <c r="C621" s="105">
        <v>15.6896</v>
      </c>
      <c r="D621" s="105">
        <v>10.9345</v>
      </c>
      <c r="E621" s="105">
        <v>3.5251999999999999</v>
      </c>
      <c r="F621" s="105">
        <v>7.3540999999999999</v>
      </c>
      <c r="G621" s="105">
        <v>4.6261999999999999</v>
      </c>
      <c r="H621" s="105">
        <v>2.7471000000000001</v>
      </c>
      <c r="I621" s="105">
        <v>2.7244000000000002</v>
      </c>
      <c r="J621" s="105">
        <v>0.28179999999999999</v>
      </c>
      <c r="K621" s="105">
        <v>1.8326</v>
      </c>
      <c r="L621" s="105">
        <v>98.024500000000003</v>
      </c>
      <c r="M621" s="187"/>
      <c r="N621" s="105"/>
      <c r="O621" s="105">
        <v>49.282475299542462</v>
      </c>
      <c r="P621" s="105">
        <v>16.005794469749908</v>
      </c>
      <c r="Q621" s="105">
        <v>11.154864345138204</v>
      </c>
      <c r="R621" s="105">
        <v>3.5962437961938085</v>
      </c>
      <c r="S621" s="105">
        <v>7.502308096445276</v>
      </c>
      <c r="T621" s="105">
        <v>4.7194323868012589</v>
      </c>
      <c r="U621" s="105">
        <v>2.8024626496437115</v>
      </c>
      <c r="V621" s="105">
        <v>2.7793051737065735</v>
      </c>
      <c r="W621" s="105">
        <v>0.28747915062050811</v>
      </c>
      <c r="X621" s="105">
        <v>1.8695326168457884</v>
      </c>
      <c r="Y621" s="105"/>
      <c r="Z621" s="105">
        <f t="shared" si="235"/>
        <v>7.5218950364449704</v>
      </c>
    </row>
    <row r="622" spans="1:26">
      <c r="A622" s="106" t="s">
        <v>62</v>
      </c>
      <c r="B622" s="105">
        <v>48.520200000000003</v>
      </c>
      <c r="C622" s="105">
        <v>15.623699999999999</v>
      </c>
      <c r="D622" s="105">
        <v>10.3712</v>
      </c>
      <c r="E622" s="105">
        <v>3.5388999999999999</v>
      </c>
      <c r="F622" s="105">
        <v>7.3079999999999998</v>
      </c>
      <c r="G622" s="105">
        <v>4.7845000000000004</v>
      </c>
      <c r="H622" s="105">
        <v>2.9070999999999998</v>
      </c>
      <c r="I622" s="105">
        <v>2.8378999999999999</v>
      </c>
      <c r="J622" s="105">
        <v>0.2626</v>
      </c>
      <c r="K622" s="105">
        <v>1.6793</v>
      </c>
      <c r="L622" s="105">
        <v>97.924700000000001</v>
      </c>
      <c r="M622" s="187"/>
      <c r="N622" s="105"/>
      <c r="O622" s="105">
        <v>49.548479597078163</v>
      </c>
      <c r="P622" s="105">
        <v>15.95481017557368</v>
      </c>
      <c r="Q622" s="105">
        <v>10.590994917523362</v>
      </c>
      <c r="R622" s="105">
        <v>3.6138992511593089</v>
      </c>
      <c r="S622" s="105">
        <v>7.4628770882116555</v>
      </c>
      <c r="T622" s="105">
        <v>4.8858970208742027</v>
      </c>
      <c r="U622" s="105">
        <v>2.9687096309715524</v>
      </c>
      <c r="V622" s="105">
        <v>2.8980430882096142</v>
      </c>
      <c r="W622" s="105">
        <v>0.26816523308215395</v>
      </c>
      <c r="X622" s="105">
        <v>1.7148890933543837</v>
      </c>
      <c r="Y622" s="105"/>
      <c r="Z622" s="105">
        <f t="shared" si="235"/>
        <v>7.8546066518457547</v>
      </c>
    </row>
    <row r="623" spans="1:26">
      <c r="A623" s="106" t="s">
        <v>62</v>
      </c>
      <c r="B623" s="105">
        <v>48.029400000000003</v>
      </c>
      <c r="C623" s="105">
        <v>15.8116</v>
      </c>
      <c r="D623" s="105">
        <v>10.838900000000001</v>
      </c>
      <c r="E623" s="105">
        <v>3.6297000000000001</v>
      </c>
      <c r="F623" s="105">
        <v>7.1845999999999997</v>
      </c>
      <c r="G623" s="105">
        <v>4.9069000000000003</v>
      </c>
      <c r="H623" s="105">
        <v>2.7101999999999999</v>
      </c>
      <c r="I623" s="105">
        <v>2.7204000000000002</v>
      </c>
      <c r="J623" s="105">
        <v>0.24360000000000001</v>
      </c>
      <c r="K623" s="105">
        <v>1.7984</v>
      </c>
      <c r="L623" s="105">
        <v>97.910499999999999</v>
      </c>
      <c r="M623" s="187"/>
      <c r="N623" s="105"/>
      <c r="O623" s="105">
        <v>49.054391510614288</v>
      </c>
      <c r="P623" s="105">
        <v>16.149034066826339</v>
      </c>
      <c r="Q623" s="105">
        <v>11.070212081441726</v>
      </c>
      <c r="R623" s="105">
        <v>3.7071611318500066</v>
      </c>
      <c r="S623" s="105">
        <v>7.3379259629968177</v>
      </c>
      <c r="T623" s="105">
        <v>5.0116177529478456</v>
      </c>
      <c r="U623" s="105">
        <v>2.768038157296715</v>
      </c>
      <c r="V623" s="105">
        <v>2.7784558346653321</v>
      </c>
      <c r="W623" s="105">
        <v>0.24879864774462393</v>
      </c>
      <c r="X623" s="105">
        <v>1.8367795078158116</v>
      </c>
      <c r="Y623" s="105"/>
      <c r="Z623" s="105">
        <f t="shared" si="235"/>
        <v>7.7796559102445606</v>
      </c>
    </row>
    <row r="624" spans="1:26">
      <c r="A624" s="106" t="s">
        <v>62</v>
      </c>
      <c r="B624" s="105">
        <v>47.920299999999997</v>
      </c>
      <c r="C624" s="105">
        <v>15.485300000000001</v>
      </c>
      <c r="D624" s="105">
        <v>10.6225</v>
      </c>
      <c r="E624" s="105">
        <v>3.5979999999999999</v>
      </c>
      <c r="F624" s="105">
        <v>7.0853999999999999</v>
      </c>
      <c r="G624" s="105">
        <v>4.6755000000000004</v>
      </c>
      <c r="H624" s="105">
        <v>2.7250000000000001</v>
      </c>
      <c r="I624" s="105">
        <v>2.6396000000000002</v>
      </c>
      <c r="J624" s="105">
        <v>0.15129999999999999</v>
      </c>
      <c r="K624" s="105">
        <v>1.8343</v>
      </c>
      <c r="L624" s="105">
        <v>96.737200000000001</v>
      </c>
      <c r="M624" s="187"/>
      <c r="N624" s="105"/>
      <c r="O624" s="105">
        <v>49.536579516463156</v>
      </c>
      <c r="P624" s="105">
        <v>16.007595836968612</v>
      </c>
      <c r="Q624" s="105">
        <v>10.980780919852963</v>
      </c>
      <c r="R624" s="105">
        <v>3.7193551188167531</v>
      </c>
      <c r="S624" s="105">
        <v>7.3243798662768826</v>
      </c>
      <c r="T624" s="105">
        <v>4.8331975703245496</v>
      </c>
      <c r="U624" s="105">
        <v>2.8169101441844502</v>
      </c>
      <c r="V624" s="105">
        <v>2.7286297308584495</v>
      </c>
      <c r="W624" s="105">
        <v>0.15640312103306689</v>
      </c>
      <c r="X624" s="105">
        <v>1.8961681752211146</v>
      </c>
      <c r="Y624" s="105"/>
      <c r="Z624" s="105">
        <f t="shared" si="235"/>
        <v>7.6501077145089997</v>
      </c>
    </row>
    <row r="625" spans="1:26">
      <c r="A625" s="106" t="s">
        <v>62</v>
      </c>
      <c r="B625" s="105">
        <v>47.843299999999999</v>
      </c>
      <c r="C625" s="105">
        <v>15.6294</v>
      </c>
      <c r="D625" s="105">
        <v>11.2082</v>
      </c>
      <c r="E625" s="105">
        <v>3.5895999999999999</v>
      </c>
      <c r="F625" s="105">
        <v>7.1089000000000002</v>
      </c>
      <c r="G625" s="105">
        <v>4.7012999999999998</v>
      </c>
      <c r="H625" s="105">
        <v>2.7279</v>
      </c>
      <c r="I625" s="105">
        <v>2.6539000000000001</v>
      </c>
      <c r="J625" s="105">
        <v>0.33169999999999999</v>
      </c>
      <c r="K625" s="105">
        <v>1.6085</v>
      </c>
      <c r="L625" s="105">
        <v>97.4679</v>
      </c>
      <c r="M625" s="187"/>
      <c r="N625" s="105"/>
      <c r="O625" s="105">
        <v>49.0862119733779</v>
      </c>
      <c r="P625" s="105">
        <v>16.035433204162601</v>
      </c>
      <c r="Q625" s="105">
        <v>11.499375691894459</v>
      </c>
      <c r="R625" s="105">
        <v>3.6828535343431015</v>
      </c>
      <c r="S625" s="105">
        <v>7.2935807583830172</v>
      </c>
      <c r="T625" s="105">
        <v>4.8234341767905118</v>
      </c>
      <c r="U625" s="105">
        <v>2.7987675942541084</v>
      </c>
      <c r="V625" s="105">
        <v>2.722845162356017</v>
      </c>
      <c r="W625" s="105">
        <v>0.34031717108914833</v>
      </c>
      <c r="X625" s="105">
        <v>1.650286914974058</v>
      </c>
      <c r="Y625" s="105"/>
      <c r="Z625" s="105">
        <f t="shared" si="235"/>
        <v>7.6222017710446206</v>
      </c>
    </row>
    <row r="626" spans="1:26">
      <c r="A626" s="106" t="s">
        <v>62</v>
      </c>
      <c r="B626" s="105">
        <v>48.425400000000003</v>
      </c>
      <c r="C626" s="105">
        <v>15.700200000000001</v>
      </c>
      <c r="D626" s="105">
        <v>10.357799999999999</v>
      </c>
      <c r="E626" s="105">
        <v>3.5413999999999999</v>
      </c>
      <c r="F626" s="105">
        <v>7.1619999999999999</v>
      </c>
      <c r="G626" s="105">
        <v>4.9119000000000002</v>
      </c>
      <c r="H626" s="105">
        <v>2.5059</v>
      </c>
      <c r="I626" s="105">
        <v>2.6922999999999999</v>
      </c>
      <c r="J626" s="105">
        <v>0.21460000000000001</v>
      </c>
      <c r="K626" s="105">
        <v>1.7951999999999999</v>
      </c>
      <c r="L626" s="105">
        <v>97.306700000000006</v>
      </c>
      <c r="M626" s="187"/>
      <c r="N626" s="105"/>
      <c r="O626" s="105">
        <v>49.765740694114591</v>
      </c>
      <c r="P626" s="105">
        <v>16.134757421636948</v>
      </c>
      <c r="Q626" s="105">
        <v>10.644487995174021</v>
      </c>
      <c r="R626" s="105">
        <v>3.639420512667678</v>
      </c>
      <c r="S626" s="105">
        <v>7.3602331596899289</v>
      </c>
      <c r="T626" s="105">
        <v>5.0478538476795531</v>
      </c>
      <c r="U626" s="105">
        <v>2.5752594631202168</v>
      </c>
      <c r="V626" s="105">
        <v>2.7668187288234005</v>
      </c>
      <c r="W626" s="105">
        <v>0.2205397983900389</v>
      </c>
      <c r="X626" s="105">
        <v>1.8448883787036245</v>
      </c>
      <c r="Y626" s="105"/>
      <c r="Z626" s="105">
        <f t="shared" si="235"/>
        <v>7.6231133107997699</v>
      </c>
    </row>
    <row r="627" spans="1:26">
      <c r="A627" s="106" t="s">
        <v>62</v>
      </c>
      <c r="B627" s="105">
        <v>48.332799999999999</v>
      </c>
      <c r="C627" s="105">
        <v>15.9193</v>
      </c>
      <c r="D627" s="105">
        <v>10.7849</v>
      </c>
      <c r="E627" s="105">
        <v>3.4474999999999998</v>
      </c>
      <c r="F627" s="105">
        <v>7.1763000000000003</v>
      </c>
      <c r="G627" s="105">
        <v>4.6912000000000003</v>
      </c>
      <c r="H627" s="105">
        <v>2.4950000000000001</v>
      </c>
      <c r="I627" s="105">
        <v>2.6236999999999999</v>
      </c>
      <c r="J627" s="105">
        <v>0.29399999999999998</v>
      </c>
      <c r="K627" s="105">
        <v>1.8811</v>
      </c>
      <c r="L627" s="105">
        <v>97.645700000000005</v>
      </c>
      <c r="M627" s="187"/>
      <c r="N627" s="105"/>
      <c r="O627" s="105">
        <v>49.49813458247521</v>
      </c>
      <c r="P627" s="105">
        <v>16.303124459141568</v>
      </c>
      <c r="Q627" s="105">
        <v>11.04493080596483</v>
      </c>
      <c r="R627" s="105">
        <v>3.5306214200932553</v>
      </c>
      <c r="S627" s="105">
        <v>7.3493251622959335</v>
      </c>
      <c r="T627" s="105">
        <v>4.8043078189823003</v>
      </c>
      <c r="U627" s="105">
        <v>2.5551560386171639</v>
      </c>
      <c r="V627" s="105">
        <v>2.686959077563067</v>
      </c>
      <c r="W627" s="105">
        <v>0.30108852719577001</v>
      </c>
      <c r="X627" s="105">
        <v>1.9264545187345679</v>
      </c>
      <c r="Y627" s="105"/>
      <c r="Z627" s="105">
        <f t="shared" si="235"/>
        <v>7.3594638575994642</v>
      </c>
    </row>
    <row r="628" spans="1:26">
      <c r="A628" s="106" t="s">
        <v>62</v>
      </c>
      <c r="B628" s="105">
        <v>48.099800000000002</v>
      </c>
      <c r="C628" s="105">
        <v>15.8637</v>
      </c>
      <c r="D628" s="105">
        <v>10.825200000000001</v>
      </c>
      <c r="E628" s="105">
        <v>3.6036000000000001</v>
      </c>
      <c r="F628" s="105">
        <v>7.1039000000000003</v>
      </c>
      <c r="G628" s="105">
        <v>4.7515000000000001</v>
      </c>
      <c r="H628" s="105">
        <v>2.5958000000000001</v>
      </c>
      <c r="I628" s="105">
        <v>2.8683999999999998</v>
      </c>
      <c r="J628" s="105">
        <v>0.2117</v>
      </c>
      <c r="K628" s="105">
        <v>1.863</v>
      </c>
      <c r="L628" s="105">
        <v>97.786500000000004</v>
      </c>
      <c r="M628" s="187"/>
      <c r="N628" s="105"/>
      <c r="O628" s="105">
        <v>49.188589426965891</v>
      </c>
      <c r="P628" s="105">
        <v>16.2227914896228</v>
      </c>
      <c r="Q628" s="105">
        <v>11.070239757021675</v>
      </c>
      <c r="R628" s="105">
        <v>3.6851712659722966</v>
      </c>
      <c r="S628" s="105">
        <v>7.2647042280887444</v>
      </c>
      <c r="T628" s="105">
        <v>4.8590551865543814</v>
      </c>
      <c r="U628" s="105">
        <v>2.6545586558471772</v>
      </c>
      <c r="V628" s="105">
        <v>2.9333292427891373</v>
      </c>
      <c r="W628" s="105">
        <v>0.2164920515613096</v>
      </c>
      <c r="X628" s="105">
        <v>1.9051709591814818</v>
      </c>
      <c r="Y628" s="105"/>
      <c r="Z628" s="105">
        <f t="shared" si="235"/>
        <v>7.5136138424015586</v>
      </c>
    </row>
    <row r="629" spans="1:26">
      <c r="A629" s="106" t="s">
        <v>62</v>
      </c>
      <c r="B629" s="105">
        <v>48.312600000000003</v>
      </c>
      <c r="C629" s="105">
        <v>16.1325</v>
      </c>
      <c r="D629" s="105">
        <v>10.4529</v>
      </c>
      <c r="E629" s="105">
        <v>3.4451999999999998</v>
      </c>
      <c r="F629" s="105">
        <v>6.9621000000000004</v>
      </c>
      <c r="G629" s="105">
        <v>4.9076000000000004</v>
      </c>
      <c r="H629" s="105">
        <v>2.613</v>
      </c>
      <c r="I629" s="105">
        <v>2.7189999999999999</v>
      </c>
      <c r="J629" s="105">
        <v>0.23830000000000001</v>
      </c>
      <c r="K629" s="105">
        <v>1.7970999999999999</v>
      </c>
      <c r="L629" s="105">
        <v>97.610399999999998</v>
      </c>
      <c r="M629" s="187"/>
      <c r="N629" s="105"/>
      <c r="O629" s="105">
        <v>49.495340660421434</v>
      </c>
      <c r="P629" s="105">
        <v>16.527439699048465</v>
      </c>
      <c r="Q629" s="105">
        <v>10.708797423225395</v>
      </c>
      <c r="R629" s="105">
        <v>3.5295419340562075</v>
      </c>
      <c r="S629" s="105">
        <v>7.1325391556637419</v>
      </c>
      <c r="T629" s="105">
        <v>5.0277429454238485</v>
      </c>
      <c r="U629" s="105">
        <v>2.6769688475818154</v>
      </c>
      <c r="V629" s="105">
        <v>2.7855638333620187</v>
      </c>
      <c r="W629" s="105">
        <v>0.24413382180587315</v>
      </c>
      <c r="X629" s="105">
        <v>1.8410948013736241</v>
      </c>
      <c r="Y629" s="105"/>
      <c r="Z629" s="105">
        <f t="shared" si="235"/>
        <v>7.7047117930056643</v>
      </c>
    </row>
    <row r="630" spans="1:26">
      <c r="A630" s="106" t="s">
        <v>62</v>
      </c>
      <c r="B630" s="105">
        <v>48.4557</v>
      </c>
      <c r="C630" s="105">
        <v>16.274699999999999</v>
      </c>
      <c r="D630" s="105">
        <v>9.8902000000000001</v>
      </c>
      <c r="E630" s="105">
        <v>3.1114000000000002</v>
      </c>
      <c r="F630" s="105">
        <v>7.3521000000000001</v>
      </c>
      <c r="G630" s="105">
        <v>4.9573999999999998</v>
      </c>
      <c r="H630" s="105">
        <v>2.6848999999999998</v>
      </c>
      <c r="I630" s="105">
        <v>2.8431000000000002</v>
      </c>
      <c r="J630" s="105">
        <v>0.1925</v>
      </c>
      <c r="K630" s="105">
        <v>1.7299</v>
      </c>
      <c r="L630" s="105">
        <v>97.491900000000001</v>
      </c>
      <c r="M630" s="187"/>
      <c r="N630" s="105"/>
      <c r="O630" s="105">
        <f t="shared" ref="O630:X630" si="236">(100*B630)/$L630</f>
        <v>49.702282958891963</v>
      </c>
      <c r="P630" s="105">
        <f t="shared" si="236"/>
        <v>16.693386835214003</v>
      </c>
      <c r="Q630" s="105">
        <f t="shared" si="236"/>
        <v>10.144637657077151</v>
      </c>
      <c r="R630" s="105">
        <f t="shared" si="236"/>
        <v>3.1914446225789019</v>
      </c>
      <c r="S630" s="105">
        <f t="shared" si="236"/>
        <v>7.5412418877876011</v>
      </c>
      <c r="T630" s="105">
        <f t="shared" si="236"/>
        <v>5.0849352612883738</v>
      </c>
      <c r="U630" s="105">
        <f t="shared" si="236"/>
        <v>2.7539723812952666</v>
      </c>
      <c r="V630" s="105">
        <f t="shared" si="236"/>
        <v>2.9162422724349408</v>
      </c>
      <c r="W630" s="105">
        <f t="shared" si="236"/>
        <v>0.19745230116553272</v>
      </c>
      <c r="X630" s="105">
        <f t="shared" si="236"/>
        <v>1.7744038222662601</v>
      </c>
      <c r="Y630" s="105"/>
      <c r="Z630" s="105">
        <f t="shared" si="235"/>
        <v>7.8389076425836404</v>
      </c>
    </row>
    <row r="631" spans="1:26">
      <c r="A631" s="106" t="s">
        <v>62</v>
      </c>
      <c r="B631" s="105">
        <v>48.902900000000002</v>
      </c>
      <c r="C631" s="105">
        <v>16.115400000000001</v>
      </c>
      <c r="D631" s="105">
        <v>10.026199999999999</v>
      </c>
      <c r="E631" s="105">
        <v>3.2669000000000001</v>
      </c>
      <c r="F631" s="105">
        <v>7.5373000000000001</v>
      </c>
      <c r="G631" s="105">
        <v>4.9589999999999996</v>
      </c>
      <c r="H631" s="105">
        <v>2.6377000000000002</v>
      </c>
      <c r="I631" s="105">
        <v>2.7149000000000001</v>
      </c>
      <c r="J631" s="105">
        <v>0.20749999999999999</v>
      </c>
      <c r="K631" s="105">
        <v>1.9754</v>
      </c>
      <c r="L631" s="105">
        <v>98.343100000000007</v>
      </c>
      <c r="M631" s="187"/>
      <c r="N631" s="105"/>
      <c r="O631" s="105">
        <f t="shared" ref="O631:X631" si="237">(100*B631)/$L631</f>
        <v>49.726823742590987</v>
      </c>
      <c r="P631" s="105">
        <f t="shared" si="237"/>
        <v>16.386914791174981</v>
      </c>
      <c r="Q631" s="105">
        <f t="shared" si="237"/>
        <v>10.195122992868843</v>
      </c>
      <c r="R631" s="105">
        <f t="shared" si="237"/>
        <v>3.3219412444797851</v>
      </c>
      <c r="S631" s="105">
        <f t="shared" si="237"/>
        <v>7.6642896146247166</v>
      </c>
      <c r="T631" s="105">
        <f t="shared" si="237"/>
        <v>5.0425500111344865</v>
      </c>
      <c r="U631" s="105">
        <f t="shared" si="237"/>
        <v>2.6821403840228752</v>
      </c>
      <c r="V631" s="105">
        <f t="shared" si="237"/>
        <v>2.7606410617521715</v>
      </c>
      <c r="W631" s="105">
        <f t="shared" si="237"/>
        <v>0.2109959926014128</v>
      </c>
      <c r="X631" s="105">
        <f t="shared" si="237"/>
        <v>2.0086818495654497</v>
      </c>
      <c r="Y631" s="105"/>
      <c r="Z631" s="105">
        <f t="shared" si="235"/>
        <v>7.7246903951573618</v>
      </c>
    </row>
    <row r="632" spans="1:26">
      <c r="A632" s="106" t="s">
        <v>62</v>
      </c>
      <c r="B632" s="105">
        <v>48.376899999999999</v>
      </c>
      <c r="C632" s="105">
        <v>15.9108</v>
      </c>
      <c r="D632" s="105">
        <v>10.569900000000001</v>
      </c>
      <c r="E632" s="105">
        <v>3.6168999999999998</v>
      </c>
      <c r="F632" s="105">
        <v>7.3015999999999996</v>
      </c>
      <c r="G632" s="105">
        <v>4.8874000000000004</v>
      </c>
      <c r="H632" s="105">
        <v>2.6560000000000001</v>
      </c>
      <c r="I632" s="105">
        <v>2.8277999999999999</v>
      </c>
      <c r="J632" s="105">
        <v>0.223</v>
      </c>
      <c r="K632" s="105">
        <v>1.7455000000000001</v>
      </c>
      <c r="L632" s="105">
        <v>98.115799999999993</v>
      </c>
      <c r="M632" s="187"/>
      <c r="N632" s="105"/>
      <c r="O632" s="105">
        <f t="shared" ref="O632:X632" si="238">(100*B632)/$L632</f>
        <v>49.305922185825317</v>
      </c>
      <c r="P632" s="105">
        <f t="shared" si="238"/>
        <v>16.216348437254755</v>
      </c>
      <c r="Q632" s="105">
        <f t="shared" si="238"/>
        <v>10.772882654985233</v>
      </c>
      <c r="R632" s="105">
        <f t="shared" si="238"/>
        <v>3.6863583643001436</v>
      </c>
      <c r="S632" s="105">
        <f t="shared" si="238"/>
        <v>7.4418187488661358</v>
      </c>
      <c r="T632" s="105">
        <f t="shared" si="238"/>
        <v>4.9812568414057683</v>
      </c>
      <c r="U632" s="105">
        <f t="shared" si="238"/>
        <v>2.7070053956651225</v>
      </c>
      <c r="V632" s="105">
        <f t="shared" si="238"/>
        <v>2.8821046151588225</v>
      </c>
      <c r="W632" s="105">
        <f t="shared" si="238"/>
        <v>0.22728245603664243</v>
      </c>
      <c r="X632" s="105">
        <f t="shared" si="238"/>
        <v>1.7790203005020599</v>
      </c>
      <c r="Y632" s="105"/>
      <c r="Z632" s="105">
        <f t="shared" si="235"/>
        <v>7.6882622370708908</v>
      </c>
    </row>
    <row r="633" spans="1:26">
      <c r="A633" s="106" t="s">
        <v>62</v>
      </c>
      <c r="B633" s="105">
        <v>48.168999999999997</v>
      </c>
      <c r="C633" s="105">
        <v>15.789199999999999</v>
      </c>
      <c r="D633" s="105">
        <v>10.649800000000001</v>
      </c>
      <c r="E633" s="105">
        <v>3.5590999999999999</v>
      </c>
      <c r="F633" s="105">
        <v>7.3704999999999998</v>
      </c>
      <c r="G633" s="105">
        <v>4.8295000000000003</v>
      </c>
      <c r="H633" s="105">
        <v>2.6251000000000002</v>
      </c>
      <c r="I633" s="105">
        <v>2.8138000000000001</v>
      </c>
      <c r="J633" s="105">
        <v>0.19109999999999999</v>
      </c>
      <c r="K633" s="105">
        <v>1.8879999999999999</v>
      </c>
      <c r="L633" s="105">
        <v>97.885099999999994</v>
      </c>
      <c r="M633" s="187"/>
      <c r="N633" s="105"/>
      <c r="O633" s="105">
        <f t="shared" ref="O633:X633" si="239">(100*B633)/$L633</f>
        <v>49.209736721932146</v>
      </c>
      <c r="P633" s="105">
        <f t="shared" si="239"/>
        <v>16.130340572773587</v>
      </c>
      <c r="Q633" s="105">
        <f t="shared" si="239"/>
        <v>10.879898983604248</v>
      </c>
      <c r="R633" s="105">
        <f t="shared" si="239"/>
        <v>3.635997715689109</v>
      </c>
      <c r="S633" s="105">
        <f t="shared" si="239"/>
        <v>7.5297466110776821</v>
      </c>
      <c r="T633" s="105">
        <f t="shared" si="239"/>
        <v>4.9338459070890268</v>
      </c>
      <c r="U633" s="105">
        <f t="shared" si="239"/>
        <v>2.6818177638884779</v>
      </c>
      <c r="V633" s="105">
        <f t="shared" si="239"/>
        <v>2.8745948055424169</v>
      </c>
      <c r="W633" s="105">
        <f t="shared" si="239"/>
        <v>0.19522889591980802</v>
      </c>
      <c r="X633" s="105">
        <f t="shared" si="239"/>
        <v>1.9287920224835036</v>
      </c>
      <c r="Y633" s="105"/>
      <c r="Z633" s="105">
        <f t="shared" si="235"/>
        <v>7.6156636709775043</v>
      </c>
    </row>
    <row r="634" spans="1:26">
      <c r="A634" s="106" t="s">
        <v>62</v>
      </c>
      <c r="B634" s="105">
        <v>48.025700000000001</v>
      </c>
      <c r="C634" s="105">
        <v>15.6953</v>
      </c>
      <c r="D634" s="105">
        <v>10.581099999999999</v>
      </c>
      <c r="E634" s="105">
        <v>3.6574</v>
      </c>
      <c r="F634" s="105">
        <v>7.2957999999999998</v>
      </c>
      <c r="G634" s="105">
        <v>4.8240999999999996</v>
      </c>
      <c r="H634" s="105">
        <v>2.6396000000000002</v>
      </c>
      <c r="I634" s="105">
        <v>2.8182</v>
      </c>
      <c r="J634" s="105">
        <v>0.24510000000000001</v>
      </c>
      <c r="K634" s="105">
        <v>1.8188</v>
      </c>
      <c r="L634" s="105">
        <v>97.600999999999999</v>
      </c>
      <c r="M634" s="187"/>
      <c r="N634" s="105"/>
      <c r="O634" s="105">
        <f t="shared" ref="O634:X634" si="240">(100*B634)/$L634</f>
        <v>49.206155674634481</v>
      </c>
      <c r="P634" s="105">
        <f t="shared" si="240"/>
        <v>16.081085234782432</v>
      </c>
      <c r="Q634" s="105">
        <f t="shared" si="240"/>
        <v>10.841179905943585</v>
      </c>
      <c r="R634" s="105">
        <f t="shared" si="240"/>
        <v>3.7472976711304189</v>
      </c>
      <c r="S634" s="105">
        <f t="shared" si="240"/>
        <v>7.4751283286031898</v>
      </c>
      <c r="T634" s="105">
        <f t="shared" si="240"/>
        <v>4.9426747676765608</v>
      </c>
      <c r="U634" s="105">
        <f t="shared" si="240"/>
        <v>2.7044804868802577</v>
      </c>
      <c r="V634" s="105">
        <f t="shared" si="240"/>
        <v>2.8874704152621389</v>
      </c>
      <c r="W634" s="105">
        <f t="shared" si="240"/>
        <v>0.2511244761836457</v>
      </c>
      <c r="X634" s="105">
        <f t="shared" si="240"/>
        <v>1.8635054968699092</v>
      </c>
      <c r="Y634" s="105"/>
      <c r="Z634" s="105">
        <f t="shared" si="235"/>
        <v>7.647155254556818</v>
      </c>
    </row>
    <row r="635" spans="1:26">
      <c r="A635" s="106" t="s">
        <v>62</v>
      </c>
      <c r="B635" s="105">
        <v>48.316800000000001</v>
      </c>
      <c r="C635" s="105">
        <v>15.845800000000001</v>
      </c>
      <c r="D635" s="105">
        <v>10.579000000000001</v>
      </c>
      <c r="E635" s="105">
        <v>3.6259000000000001</v>
      </c>
      <c r="F635" s="105">
        <v>7.2396000000000003</v>
      </c>
      <c r="G635" s="105">
        <v>4.9499000000000004</v>
      </c>
      <c r="H635" s="105">
        <v>2.59</v>
      </c>
      <c r="I635" s="105">
        <v>2.7629999999999999</v>
      </c>
      <c r="J635" s="105">
        <v>0.2273</v>
      </c>
      <c r="K635" s="105">
        <v>1.7887</v>
      </c>
      <c r="L635" s="105">
        <v>97.926199999999994</v>
      </c>
      <c r="M635" s="187"/>
      <c r="N635" s="105"/>
      <c r="O635" s="105">
        <f t="shared" ref="O635:X635" si="241">(100*B635)/$L635</f>
        <v>49.340013193609067</v>
      </c>
      <c r="P635" s="105">
        <f t="shared" si="241"/>
        <v>16.181369235199572</v>
      </c>
      <c r="Q635" s="105">
        <f t="shared" si="241"/>
        <v>10.803033304672296</v>
      </c>
      <c r="R635" s="105">
        <f t="shared" si="241"/>
        <v>3.7026863086691821</v>
      </c>
      <c r="S635" s="105">
        <f t="shared" si="241"/>
        <v>7.3929142558375602</v>
      </c>
      <c r="T635" s="105">
        <f t="shared" si="241"/>
        <v>5.0547248846580395</v>
      </c>
      <c r="U635" s="105">
        <f t="shared" si="241"/>
        <v>2.6448488759902866</v>
      </c>
      <c r="V635" s="105">
        <f t="shared" si="241"/>
        <v>2.8215125267803716</v>
      </c>
      <c r="W635" s="105">
        <f t="shared" si="241"/>
        <v>0.23211357124038309</v>
      </c>
      <c r="X635" s="105">
        <f t="shared" si="241"/>
        <v>1.826579607908813</v>
      </c>
      <c r="Y635" s="105"/>
      <c r="Z635" s="105">
        <f t="shared" si="235"/>
        <v>7.6995737606483257</v>
      </c>
    </row>
    <row r="636" spans="1:26">
      <c r="A636" s="106" t="s">
        <v>62</v>
      </c>
      <c r="B636" s="105">
        <v>48.2911</v>
      </c>
      <c r="C636" s="105">
        <v>15.8127</v>
      </c>
      <c r="D636" s="105">
        <v>10.4556</v>
      </c>
      <c r="E636" s="105">
        <v>3.6147999999999998</v>
      </c>
      <c r="F636" s="105">
        <v>7.2004000000000001</v>
      </c>
      <c r="G636" s="105">
        <v>4.8445</v>
      </c>
      <c r="H636" s="105">
        <v>2.7098</v>
      </c>
      <c r="I636" s="105">
        <v>2.8254000000000001</v>
      </c>
      <c r="J636" s="105">
        <v>0.20749999999999999</v>
      </c>
      <c r="K636" s="105">
        <v>1.8064</v>
      </c>
      <c r="L636" s="105">
        <v>97.768000000000001</v>
      </c>
      <c r="M636" s="188"/>
      <c r="N636" s="105"/>
      <c r="O636" s="105">
        <f t="shared" ref="O636:X636" si="242">(100*B636)/$L636</f>
        <v>49.39356435643564</v>
      </c>
      <c r="P636" s="105">
        <f t="shared" si="242"/>
        <v>16.17369691514606</v>
      </c>
      <c r="Q636" s="105">
        <f t="shared" si="242"/>
        <v>10.694296702397512</v>
      </c>
      <c r="R636" s="105">
        <f t="shared" si="242"/>
        <v>3.6973242778823332</v>
      </c>
      <c r="S636" s="105">
        <f t="shared" si="242"/>
        <v>7.3647819327387278</v>
      </c>
      <c r="T636" s="105">
        <f t="shared" si="242"/>
        <v>4.9550977825055229</v>
      </c>
      <c r="U636" s="105">
        <f t="shared" si="242"/>
        <v>2.7716635299893628</v>
      </c>
      <c r="V636" s="105">
        <f t="shared" si="242"/>
        <v>2.889902626626299</v>
      </c>
      <c r="W636" s="105">
        <f t="shared" si="242"/>
        <v>0.21223713280418952</v>
      </c>
      <c r="X636" s="105">
        <f t="shared" si="242"/>
        <v>1.8476393093854839</v>
      </c>
      <c r="Y636" s="105"/>
      <c r="Z636" s="105">
        <f t="shared" si="235"/>
        <v>7.7267613124948857</v>
      </c>
    </row>
    <row r="637" spans="1:26">
      <c r="A637" s="106"/>
      <c r="B637" s="105"/>
      <c r="C637" s="105"/>
      <c r="D637" s="105"/>
      <c r="E637" s="105"/>
      <c r="F637" s="105"/>
      <c r="G637" s="105"/>
      <c r="H637" s="105"/>
      <c r="I637" s="105"/>
      <c r="J637" s="105"/>
      <c r="K637" s="105"/>
      <c r="L637" s="105"/>
      <c r="M637" s="105"/>
      <c r="N637" s="105"/>
      <c r="O637" s="105"/>
      <c r="P637" s="105"/>
      <c r="Q637" s="105"/>
      <c r="R637" s="105"/>
      <c r="S637" s="105"/>
      <c r="T637" s="105"/>
      <c r="U637" s="105"/>
      <c r="V637" s="105"/>
      <c r="W637" s="105"/>
      <c r="X637" s="105"/>
      <c r="Y637" s="105"/>
      <c r="Z637" s="105"/>
    </row>
    <row r="638" spans="1:26">
      <c r="A638" s="109" t="s">
        <v>140</v>
      </c>
      <c r="B638" s="109">
        <f t="shared" ref="B638:L638" si="243">AVERAGE(B620:B636)</f>
        <v>48.289311764705893</v>
      </c>
      <c r="C638" s="109">
        <f t="shared" si="243"/>
        <v>15.804123529411761</v>
      </c>
      <c r="D638" s="109">
        <f t="shared" si="243"/>
        <v>10.575735294117647</v>
      </c>
      <c r="E638" s="109">
        <f t="shared" si="243"/>
        <v>3.5209058823529418</v>
      </c>
      <c r="F638" s="109">
        <f t="shared" si="243"/>
        <v>7.2350529411764697</v>
      </c>
      <c r="G638" s="109">
        <f t="shared" si="243"/>
        <v>4.8139705882352937</v>
      </c>
      <c r="H638" s="109">
        <f t="shared" si="243"/>
        <v>2.6790647058823529</v>
      </c>
      <c r="I638" s="109">
        <f t="shared" si="243"/>
        <v>2.7528764705882347</v>
      </c>
      <c r="J638" s="109">
        <f t="shared" si="243"/>
        <v>0.23127647058823528</v>
      </c>
      <c r="K638" s="109">
        <f t="shared" si="243"/>
        <v>1.8010764705882352</v>
      </c>
      <c r="L638" s="109">
        <f t="shared" si="243"/>
        <v>97.718670588235298</v>
      </c>
      <c r="M638" s="105"/>
      <c r="N638" s="105"/>
      <c r="O638" s="109">
        <f t="shared" ref="O638:X638" si="244">AVERAGE(O620:O636)</f>
        <v>49.41681866270612</v>
      </c>
      <c r="P638" s="109">
        <f t="shared" si="244"/>
        <v>16.173009065515739</v>
      </c>
      <c r="Q638" s="109">
        <f t="shared" si="244"/>
        <v>10.822876904641952</v>
      </c>
      <c r="R638" s="109">
        <f t="shared" si="244"/>
        <v>3.6031911288336822</v>
      </c>
      <c r="S638" s="109">
        <f t="shared" si="244"/>
        <v>7.403762420982253</v>
      </c>
      <c r="T638" s="109">
        <f t="shared" si="244"/>
        <v>4.92629696949653</v>
      </c>
      <c r="U638" s="109">
        <f t="shared" si="244"/>
        <v>2.7416258050177946</v>
      </c>
      <c r="V638" s="109">
        <f t="shared" si="244"/>
        <v>2.8170693476346407</v>
      </c>
      <c r="W638" s="109">
        <f t="shared" si="244"/>
        <v>0.23664187940444292</v>
      </c>
      <c r="X638" s="109">
        <f t="shared" si="244"/>
        <v>1.8430774573381743</v>
      </c>
      <c r="Y638" s="105"/>
      <c r="Z638" s="109">
        <f>AVERAGE(Z620:Z636)</f>
        <v>7.6679227745143255</v>
      </c>
    </row>
    <row r="639" spans="1:26">
      <c r="A639" s="106"/>
      <c r="B639" s="105"/>
      <c r="C639" s="105"/>
      <c r="D639" s="105"/>
      <c r="E639" s="105"/>
      <c r="F639" s="105"/>
      <c r="G639" s="105"/>
      <c r="H639" s="105"/>
      <c r="I639" s="105"/>
      <c r="J639" s="105"/>
      <c r="K639" s="105"/>
      <c r="L639" s="105"/>
      <c r="M639" s="105"/>
      <c r="N639" s="105"/>
      <c r="O639" s="105"/>
      <c r="P639" s="105"/>
      <c r="Q639" s="105"/>
      <c r="R639" s="105"/>
      <c r="S639" s="105"/>
      <c r="T639" s="105"/>
      <c r="U639" s="105"/>
      <c r="V639" s="105"/>
      <c r="W639" s="105"/>
      <c r="X639" s="105"/>
      <c r="Y639" s="105"/>
      <c r="Z639" s="105"/>
    </row>
    <row r="640" spans="1:26">
      <c r="A640" s="106" t="s">
        <v>63</v>
      </c>
      <c r="B640" s="105">
        <v>46.603999999999999</v>
      </c>
      <c r="C640" s="105">
        <v>15.1198</v>
      </c>
      <c r="D640" s="105">
        <v>11.9285</v>
      </c>
      <c r="E640" s="105">
        <v>4.2148000000000003</v>
      </c>
      <c r="F640" s="105">
        <v>7.3034999999999997</v>
      </c>
      <c r="G640" s="105">
        <v>4.3346999999999998</v>
      </c>
      <c r="H640" s="105">
        <v>2.4719000000000002</v>
      </c>
      <c r="I640" s="105">
        <v>3.3111000000000002</v>
      </c>
      <c r="J640" s="105">
        <v>0.20910000000000001</v>
      </c>
      <c r="K640" s="105">
        <v>1.5583</v>
      </c>
      <c r="L640" s="105">
        <v>97.055499999999995</v>
      </c>
      <c r="M640" s="189" t="s">
        <v>148</v>
      </c>
      <c r="N640" s="105"/>
      <c r="O640" s="105">
        <v>48.017886673089109</v>
      </c>
      <c r="P640" s="105">
        <v>15.578509203496967</v>
      </c>
      <c r="Q640" s="105">
        <v>12.290390549737007</v>
      </c>
      <c r="R640" s="105">
        <v>4.3426699156668098</v>
      </c>
      <c r="S640" s="105">
        <v>7.525075858658191</v>
      </c>
      <c r="T640" s="105">
        <v>4.4662074792258037</v>
      </c>
      <c r="U640" s="105">
        <v>2.5468932724059945</v>
      </c>
      <c r="V640" s="105">
        <v>3.4115531834877983</v>
      </c>
      <c r="W640" s="105">
        <v>0.21544374095234173</v>
      </c>
      <c r="X640" s="105">
        <v>1.6055761909422959</v>
      </c>
      <c r="Y640" s="105"/>
      <c r="Z640" s="105">
        <f t="shared" ref="Z640:Z657" si="245">SUM(T640,U640)</f>
        <v>7.0131007516317982</v>
      </c>
    </row>
    <row r="641" spans="1:26">
      <c r="A641" s="106" t="s">
        <v>63</v>
      </c>
      <c r="B641" s="105">
        <v>47.0411</v>
      </c>
      <c r="C641" s="105">
        <v>15.0047</v>
      </c>
      <c r="D641" s="105">
        <v>11.8734</v>
      </c>
      <c r="E641" s="105">
        <v>4.2823000000000002</v>
      </c>
      <c r="F641" s="105">
        <v>7.2680999999999996</v>
      </c>
      <c r="G641" s="105">
        <v>4.34</v>
      </c>
      <c r="H641" s="105">
        <v>2.4950000000000001</v>
      </c>
      <c r="I641" s="105">
        <v>3.1493000000000002</v>
      </c>
      <c r="J641" s="105">
        <v>0.1694</v>
      </c>
      <c r="K641" s="105">
        <v>1.5416000000000001</v>
      </c>
      <c r="L641" s="105">
        <v>97.164900000000003</v>
      </c>
      <c r="M641" s="187"/>
      <c r="N641" s="105"/>
      <c r="O641" s="105">
        <v>48.413676132018871</v>
      </c>
      <c r="P641" s="105">
        <v>15.442510618546409</v>
      </c>
      <c r="Q641" s="105">
        <v>12.21984482050617</v>
      </c>
      <c r="R641" s="105">
        <v>4.4072499431379031</v>
      </c>
      <c r="S641" s="105">
        <v>7.4801703084138405</v>
      </c>
      <c r="T641" s="105">
        <v>4.4666335271275939</v>
      </c>
      <c r="U641" s="105">
        <v>2.5677996889823382</v>
      </c>
      <c r="V641" s="105">
        <v>3.241191006217266</v>
      </c>
      <c r="W641" s="105">
        <v>0.17434279251046417</v>
      </c>
      <c r="X641" s="105">
        <v>1.5865811625391475</v>
      </c>
      <c r="Y641" s="105"/>
      <c r="Z641" s="105">
        <f t="shared" si="245"/>
        <v>7.0344332161099317</v>
      </c>
    </row>
    <row r="642" spans="1:26">
      <c r="A642" s="106" t="s">
        <v>63</v>
      </c>
      <c r="B642" s="105">
        <v>46.660899999999998</v>
      </c>
      <c r="C642" s="105">
        <v>15.0802</v>
      </c>
      <c r="D642" s="105">
        <v>11.450900000000001</v>
      </c>
      <c r="E642" s="105">
        <v>4.2763999999999998</v>
      </c>
      <c r="F642" s="105">
        <v>7.3163999999999998</v>
      </c>
      <c r="G642" s="105">
        <v>4.3465999999999996</v>
      </c>
      <c r="H642" s="105">
        <v>2.4944999999999999</v>
      </c>
      <c r="I642" s="105">
        <v>3.2509999999999999</v>
      </c>
      <c r="J642" s="105">
        <v>0.26679999999999998</v>
      </c>
      <c r="K642" s="105">
        <v>1.6235999999999999</v>
      </c>
      <c r="L642" s="105">
        <v>96.767300000000006</v>
      </c>
      <c r="M642" s="187"/>
      <c r="N642" s="105"/>
      <c r="O642" s="105">
        <v>48.219698183167239</v>
      </c>
      <c r="P642" s="105">
        <v>15.583983432419835</v>
      </c>
      <c r="Q642" s="105">
        <v>11.833439602014318</v>
      </c>
      <c r="R642" s="105">
        <v>4.4192614653917177</v>
      </c>
      <c r="S642" s="105">
        <v>7.5608185823103451</v>
      </c>
      <c r="T642" s="105">
        <v>4.4918066330258251</v>
      </c>
      <c r="U642" s="105">
        <v>2.5778336276820784</v>
      </c>
      <c r="V642" s="105">
        <v>3.3596059825994935</v>
      </c>
      <c r="W642" s="105">
        <v>0.2757129732874638</v>
      </c>
      <c r="X642" s="105">
        <v>1.6778395181016728</v>
      </c>
      <c r="Y642" s="105"/>
      <c r="Z642" s="105">
        <f t="shared" si="245"/>
        <v>7.069640260707903</v>
      </c>
    </row>
    <row r="643" spans="1:26">
      <c r="A643" s="106" t="s">
        <v>63</v>
      </c>
      <c r="B643" s="105">
        <v>46.477400000000003</v>
      </c>
      <c r="C643" s="105">
        <v>15.0898</v>
      </c>
      <c r="D643" s="105">
        <v>11.976000000000001</v>
      </c>
      <c r="E643" s="105">
        <v>4.2725</v>
      </c>
      <c r="F643" s="105">
        <v>7.1852</v>
      </c>
      <c r="G643" s="105">
        <v>4.4103000000000003</v>
      </c>
      <c r="H643" s="105">
        <v>2.4422000000000001</v>
      </c>
      <c r="I643" s="105">
        <v>3.222</v>
      </c>
      <c r="J643" s="105">
        <v>0.22520000000000001</v>
      </c>
      <c r="K643" s="105">
        <v>1.7641</v>
      </c>
      <c r="L643" s="105">
        <v>97.064899999999994</v>
      </c>
      <c r="M643" s="187"/>
      <c r="N643" s="105"/>
      <c r="O643" s="105">
        <v>47.882808306607231</v>
      </c>
      <c r="P643" s="105">
        <v>15.546093387001894</v>
      </c>
      <c r="Q643" s="105">
        <v>12.338136648778294</v>
      </c>
      <c r="R643" s="105">
        <v>4.4016941242405858</v>
      </c>
      <c r="S643" s="105">
        <v>7.4024698938545246</v>
      </c>
      <c r="T643" s="105">
        <v>4.543660993829902</v>
      </c>
      <c r="U643" s="105">
        <v>2.516048540718633</v>
      </c>
      <c r="V643" s="105">
        <v>3.3194285472915546</v>
      </c>
      <c r="W643" s="105">
        <v>0.23200971720982563</v>
      </c>
      <c r="X643" s="105">
        <v>1.8174437927613381</v>
      </c>
      <c r="Y643" s="105"/>
      <c r="Z643" s="105">
        <f t="shared" si="245"/>
        <v>7.059709534548535</v>
      </c>
    </row>
    <row r="644" spans="1:26">
      <c r="A644" s="106" t="s">
        <v>63</v>
      </c>
      <c r="B644" s="105">
        <v>46.995100000000001</v>
      </c>
      <c r="C644" s="105">
        <v>15.1846</v>
      </c>
      <c r="D644" s="105">
        <v>11.7865</v>
      </c>
      <c r="E644" s="105">
        <v>4.2103000000000002</v>
      </c>
      <c r="F644" s="105">
        <v>7.1653000000000002</v>
      </c>
      <c r="G644" s="105">
        <v>4.2666000000000004</v>
      </c>
      <c r="H644" s="105">
        <v>2.6175999999999999</v>
      </c>
      <c r="I644" s="105">
        <v>3.3475000000000001</v>
      </c>
      <c r="J644" s="105">
        <v>0.28220000000000001</v>
      </c>
      <c r="K644" s="105">
        <v>1.7622</v>
      </c>
      <c r="L644" s="105">
        <v>97.673299999999998</v>
      </c>
      <c r="M644" s="187"/>
      <c r="N644" s="105"/>
      <c r="O644" s="105">
        <v>48.114581978903139</v>
      </c>
      <c r="P644" s="105">
        <v>15.546316137572907</v>
      </c>
      <c r="Q644" s="105">
        <v>12.067269151344329</v>
      </c>
      <c r="R644" s="105">
        <v>4.3105946046667825</v>
      </c>
      <c r="S644" s="105">
        <v>7.3359863954632436</v>
      </c>
      <c r="T644" s="105">
        <v>4.3682357409855106</v>
      </c>
      <c r="U644" s="105">
        <v>2.6799545013836945</v>
      </c>
      <c r="V644" s="105">
        <v>3.4272416310291556</v>
      </c>
      <c r="W644" s="105">
        <v>0.28892235646793957</v>
      </c>
      <c r="X644" s="105">
        <v>1.8041778049886714</v>
      </c>
      <c r="Y644" s="105"/>
      <c r="Z644" s="105">
        <f t="shared" si="245"/>
        <v>7.0481902423692055</v>
      </c>
    </row>
    <row r="645" spans="1:26">
      <c r="A645" s="106" t="s">
        <v>63</v>
      </c>
      <c r="B645" s="105">
        <v>46.651400000000002</v>
      </c>
      <c r="C645" s="105">
        <v>15.12</v>
      </c>
      <c r="D645" s="105">
        <v>11.7521</v>
      </c>
      <c r="E645" s="105">
        <v>4.2466999999999997</v>
      </c>
      <c r="F645" s="105">
        <v>7.3205</v>
      </c>
      <c r="G645" s="105">
        <v>4.3684000000000003</v>
      </c>
      <c r="H645" s="105">
        <v>2.4689000000000001</v>
      </c>
      <c r="I645" s="105">
        <v>3.2303000000000002</v>
      </c>
      <c r="J645" s="105">
        <v>0.24560000000000001</v>
      </c>
      <c r="K645" s="105">
        <v>1.6387</v>
      </c>
      <c r="L645" s="105">
        <v>97.042699999999996</v>
      </c>
      <c r="M645" s="187"/>
      <c r="N645" s="105"/>
      <c r="O645" s="105">
        <v>48.073064743664389</v>
      </c>
      <c r="P645" s="105">
        <v>15.580770114599037</v>
      </c>
      <c r="Q645" s="105">
        <v>12.110236009509217</v>
      </c>
      <c r="R645" s="105">
        <v>4.3761148442901936</v>
      </c>
      <c r="S645" s="105">
        <v>7.543586483063641</v>
      </c>
      <c r="T645" s="105">
        <v>4.501523556125294</v>
      </c>
      <c r="U645" s="105">
        <v>2.544137786768093</v>
      </c>
      <c r="V645" s="105">
        <v>3.328740853253259</v>
      </c>
      <c r="W645" s="105">
        <v>0.25308446694084152</v>
      </c>
      <c r="X645" s="105">
        <v>1.688638094364646</v>
      </c>
      <c r="Y645" s="105"/>
      <c r="Z645" s="105">
        <f t="shared" si="245"/>
        <v>7.0456613428933874</v>
      </c>
    </row>
    <row r="646" spans="1:26">
      <c r="A646" s="106" t="s">
        <v>63</v>
      </c>
      <c r="B646" s="105">
        <v>46.577199999999998</v>
      </c>
      <c r="C646" s="105">
        <v>15.0838</v>
      </c>
      <c r="D646" s="105">
        <v>11.5947</v>
      </c>
      <c r="E646" s="105">
        <v>4.2305000000000001</v>
      </c>
      <c r="F646" s="105">
        <v>7.1707999999999998</v>
      </c>
      <c r="G646" s="105">
        <v>4.4128999999999996</v>
      </c>
      <c r="H646" s="105">
        <v>2.5392000000000001</v>
      </c>
      <c r="I646" s="105">
        <v>3.4479000000000002</v>
      </c>
      <c r="J646" s="105">
        <v>0.30030000000000001</v>
      </c>
      <c r="K646" s="105">
        <v>1.5921000000000001</v>
      </c>
      <c r="L646" s="105">
        <v>96.949399999999997</v>
      </c>
      <c r="M646" s="187"/>
      <c r="N646" s="105"/>
      <c r="O646" s="105">
        <v>48.042793457205512</v>
      </c>
      <c r="P646" s="105">
        <v>15.558425322900399</v>
      </c>
      <c r="Q646" s="105">
        <v>11.959537655725564</v>
      </c>
      <c r="R646" s="105">
        <v>4.3636164844754068</v>
      </c>
      <c r="S646" s="105">
        <v>7.396435666440432</v>
      </c>
      <c r="T646" s="105">
        <v>4.5517558643993672</v>
      </c>
      <c r="U646" s="105">
        <v>2.6190982099940796</v>
      </c>
      <c r="V646" s="105">
        <v>3.5563912721481516</v>
      </c>
      <c r="W646" s="105">
        <v>0.30974920938138867</v>
      </c>
      <c r="X646" s="105">
        <v>1.6421968573296999</v>
      </c>
      <c r="Y646" s="105"/>
      <c r="Z646" s="105">
        <f t="shared" si="245"/>
        <v>7.1708540743934464</v>
      </c>
    </row>
    <row r="647" spans="1:26">
      <c r="A647" s="106" t="s">
        <v>63</v>
      </c>
      <c r="B647" s="105">
        <v>46.393999999999998</v>
      </c>
      <c r="C647" s="105">
        <v>15.0998</v>
      </c>
      <c r="D647" s="105">
        <v>11.712899999999999</v>
      </c>
      <c r="E647" s="105">
        <v>4.2088999999999999</v>
      </c>
      <c r="F647" s="105">
        <v>7.1820000000000004</v>
      </c>
      <c r="G647" s="105">
        <v>4.4234999999999998</v>
      </c>
      <c r="H647" s="105">
        <v>2.5099999999999998</v>
      </c>
      <c r="I647" s="105">
        <v>3.2623000000000002</v>
      </c>
      <c r="J647" s="105">
        <v>0.192</v>
      </c>
      <c r="K647" s="105">
        <v>1.5256000000000001</v>
      </c>
      <c r="L647" s="105">
        <v>96.551100000000005</v>
      </c>
      <c r="M647" s="187"/>
      <c r="N647" s="105"/>
      <c r="O647" s="105">
        <v>48.051239188367603</v>
      </c>
      <c r="P647" s="105">
        <v>15.639179667554279</v>
      </c>
      <c r="Q647" s="105">
        <v>12.131296277308078</v>
      </c>
      <c r="R647" s="105">
        <v>4.3592460365547359</v>
      </c>
      <c r="S647" s="105">
        <v>7.4385480849001206</v>
      </c>
      <c r="T647" s="105">
        <v>4.5815117590581567</v>
      </c>
      <c r="U647" s="105">
        <v>2.5996596620856725</v>
      </c>
      <c r="V647" s="105">
        <v>3.378832556024737</v>
      </c>
      <c r="W647" s="105">
        <v>0.19885842833484033</v>
      </c>
      <c r="X647" s="105">
        <v>1.5800959284772518</v>
      </c>
      <c r="Y647" s="105"/>
      <c r="Z647" s="105">
        <f t="shared" si="245"/>
        <v>7.1811714211438291</v>
      </c>
    </row>
    <row r="648" spans="1:26">
      <c r="A648" s="106" t="s">
        <v>63</v>
      </c>
      <c r="B648" s="105">
        <v>46.7727</v>
      </c>
      <c r="C648" s="105">
        <v>14.8874</v>
      </c>
      <c r="D648" s="105">
        <v>11.811999999999999</v>
      </c>
      <c r="E648" s="105">
        <v>4.1948999999999996</v>
      </c>
      <c r="F648" s="105">
        <v>7.2683</v>
      </c>
      <c r="G648" s="105">
        <v>4.3197999999999999</v>
      </c>
      <c r="H648" s="105">
        <v>2.5070999999999999</v>
      </c>
      <c r="I648" s="105">
        <v>3.5387</v>
      </c>
      <c r="J648" s="105">
        <v>0.13750000000000001</v>
      </c>
      <c r="K648" s="105">
        <v>1.6012999999999999</v>
      </c>
      <c r="L648" s="105">
        <v>97.039699999999996</v>
      </c>
      <c r="M648" s="187"/>
      <c r="N648" s="105"/>
      <c r="O648" s="105">
        <v>48.199551317656592</v>
      </c>
      <c r="P648" s="105">
        <v>15.341556084777675</v>
      </c>
      <c r="Q648" s="105">
        <v>12.172337713327638</v>
      </c>
      <c r="R648" s="105">
        <v>4.3228699181881227</v>
      </c>
      <c r="S648" s="105">
        <v>7.490027277495706</v>
      </c>
      <c r="T648" s="105">
        <v>4.4515801264843153</v>
      </c>
      <c r="U648" s="105">
        <v>2.5835817711720046</v>
      </c>
      <c r="V648" s="105">
        <v>3.6466518342492815</v>
      </c>
      <c r="W648" s="105">
        <v>0.14169458479364633</v>
      </c>
      <c r="X648" s="105">
        <v>1.6501493718550242</v>
      </c>
      <c r="Y648" s="105"/>
      <c r="Z648" s="105">
        <f t="shared" si="245"/>
        <v>7.0351618976563195</v>
      </c>
    </row>
    <row r="649" spans="1:26">
      <c r="A649" s="106" t="s">
        <v>63</v>
      </c>
      <c r="B649" s="105">
        <v>46.674999999999997</v>
      </c>
      <c r="C649" s="105">
        <v>14.952</v>
      </c>
      <c r="D649" s="105">
        <v>11.7333</v>
      </c>
      <c r="E649" s="105">
        <v>4.1936</v>
      </c>
      <c r="F649" s="105">
        <v>7.2095000000000002</v>
      </c>
      <c r="G649" s="105">
        <v>4.327</v>
      </c>
      <c r="H649" s="105">
        <v>2.4782999999999999</v>
      </c>
      <c r="I649" s="105">
        <v>3.2355999999999998</v>
      </c>
      <c r="J649" s="105">
        <v>0.11849999999999999</v>
      </c>
      <c r="K649" s="105">
        <v>1.5929</v>
      </c>
      <c r="L649" s="105">
        <v>96.550799999999995</v>
      </c>
      <c r="M649" s="187"/>
      <c r="N649" s="105"/>
      <c r="O649" s="105">
        <v>48.342426991801204</v>
      </c>
      <c r="P649" s="105">
        <v>15.48614822456158</v>
      </c>
      <c r="Q649" s="105">
        <v>12.152462745000561</v>
      </c>
      <c r="R649" s="105">
        <v>4.3434130012387264</v>
      </c>
      <c r="S649" s="105">
        <v>7.4670536132274412</v>
      </c>
      <c r="T649" s="105">
        <v>4.4815786093952612</v>
      </c>
      <c r="U649" s="105">
        <v>2.5668352825662764</v>
      </c>
      <c r="V649" s="105">
        <v>3.3511892185253771</v>
      </c>
      <c r="W649" s="105">
        <v>0.12273331759032551</v>
      </c>
      <c r="X649" s="105">
        <v>1.6498050767057342</v>
      </c>
      <c r="Y649" s="105"/>
      <c r="Z649" s="105">
        <f t="shared" si="245"/>
        <v>7.0484138919615376</v>
      </c>
    </row>
    <row r="650" spans="1:26">
      <c r="A650" s="106" t="s">
        <v>63</v>
      </c>
      <c r="B650" s="105">
        <v>46.632599999999996</v>
      </c>
      <c r="C650" s="105">
        <v>15.2217</v>
      </c>
      <c r="D650" s="105">
        <v>11.6805</v>
      </c>
      <c r="E650" s="105">
        <v>4.2508999999999997</v>
      </c>
      <c r="F650" s="105">
        <v>7.2515999999999998</v>
      </c>
      <c r="G650" s="105">
        <v>4.4683999999999999</v>
      </c>
      <c r="H650" s="105">
        <v>2.5598999999999998</v>
      </c>
      <c r="I650" s="105">
        <v>3.2296</v>
      </c>
      <c r="J650" s="105">
        <v>0.20580000000000001</v>
      </c>
      <c r="K650" s="105">
        <v>1.6789000000000001</v>
      </c>
      <c r="L650" s="105">
        <v>97.179900000000004</v>
      </c>
      <c r="M650" s="187"/>
      <c r="N650" s="105"/>
      <c r="O650" s="105">
        <f t="shared" ref="O650:X650" si="246">(100*B650)/$L650</f>
        <v>47.985848925549412</v>
      </c>
      <c r="P650" s="105">
        <f t="shared" si="246"/>
        <v>15.663424226614763</v>
      </c>
      <c r="Q650" s="105">
        <f t="shared" si="246"/>
        <v>12.019460814427674</v>
      </c>
      <c r="R650" s="105">
        <f t="shared" si="246"/>
        <v>4.3742584629125973</v>
      </c>
      <c r="S650" s="105">
        <f t="shared" si="246"/>
        <v>7.4620369026928399</v>
      </c>
      <c r="T650" s="105">
        <f t="shared" si="246"/>
        <v>4.5980701770633639</v>
      </c>
      <c r="U650" s="105">
        <f t="shared" si="246"/>
        <v>2.6341866991013569</v>
      </c>
      <c r="V650" s="105">
        <f t="shared" si="246"/>
        <v>3.3233209748106343</v>
      </c>
      <c r="W650" s="105">
        <f t="shared" si="246"/>
        <v>0.21177218745851767</v>
      </c>
      <c r="X650" s="105">
        <f t="shared" si="246"/>
        <v>1.7276206293688305</v>
      </c>
      <c r="Y650" s="105"/>
      <c r="Z650" s="105">
        <f t="shared" si="245"/>
        <v>7.2322568761647208</v>
      </c>
    </row>
    <row r="651" spans="1:26">
      <c r="A651" s="106" t="s">
        <v>63</v>
      </c>
      <c r="B651" s="105">
        <v>46.926299999999998</v>
      </c>
      <c r="C651" s="105">
        <v>15.039400000000001</v>
      </c>
      <c r="D651" s="105">
        <v>11.565099999999999</v>
      </c>
      <c r="E651" s="105">
        <v>4.1978</v>
      </c>
      <c r="F651" s="105">
        <v>7.2533000000000003</v>
      </c>
      <c r="G651" s="105">
        <v>4.4504999999999999</v>
      </c>
      <c r="H651" s="105">
        <v>2.5514000000000001</v>
      </c>
      <c r="I651" s="105">
        <v>3.2195999999999998</v>
      </c>
      <c r="J651" s="105">
        <v>0.21099999999999999</v>
      </c>
      <c r="K651" s="105">
        <v>1.6709000000000001</v>
      </c>
      <c r="L651" s="105">
        <v>97.085300000000004</v>
      </c>
      <c r="M651" s="187"/>
      <c r="N651" s="105"/>
      <c r="O651" s="105">
        <f t="shared" ref="O651:X651" si="247">(100*B651)/$L651</f>
        <v>48.335123855001733</v>
      </c>
      <c r="P651" s="105">
        <f t="shared" si="247"/>
        <v>15.490913660461471</v>
      </c>
      <c r="Q651" s="105">
        <f t="shared" si="247"/>
        <v>11.912308042515189</v>
      </c>
      <c r="R651" s="105">
        <f t="shared" si="247"/>
        <v>4.3238265731269303</v>
      </c>
      <c r="S651" s="105">
        <f t="shared" si="247"/>
        <v>7.4710589553722349</v>
      </c>
      <c r="T651" s="105">
        <f t="shared" si="247"/>
        <v>4.5841131458624531</v>
      </c>
      <c r="U651" s="105">
        <f t="shared" si="247"/>
        <v>2.6279982654428631</v>
      </c>
      <c r="V651" s="105">
        <f t="shared" si="247"/>
        <v>3.3162590011052133</v>
      </c>
      <c r="W651" s="105">
        <f t="shared" si="247"/>
        <v>0.21733465313492359</v>
      </c>
      <c r="X651" s="105">
        <f t="shared" si="247"/>
        <v>1.7210638479769851</v>
      </c>
      <c r="Y651" s="105"/>
      <c r="Z651" s="105">
        <f t="shared" si="245"/>
        <v>7.2121114113053162</v>
      </c>
    </row>
    <row r="652" spans="1:26">
      <c r="A652" s="106" t="s">
        <v>63</v>
      </c>
      <c r="B652" s="105">
        <v>46.851500000000001</v>
      </c>
      <c r="C652" s="105">
        <v>15.122199999999999</v>
      </c>
      <c r="D652" s="105">
        <v>11.675599999999999</v>
      </c>
      <c r="E652" s="105">
        <v>4.2107999999999999</v>
      </c>
      <c r="F652" s="105">
        <v>7.3582000000000001</v>
      </c>
      <c r="G652" s="105">
        <v>4.4606000000000003</v>
      </c>
      <c r="H652" s="105">
        <v>2.5649999999999999</v>
      </c>
      <c r="I652" s="105">
        <v>3.2073999999999998</v>
      </c>
      <c r="J652" s="105">
        <v>0.17680000000000001</v>
      </c>
      <c r="K652" s="105">
        <v>1.669</v>
      </c>
      <c r="L652" s="105">
        <v>97.2971</v>
      </c>
      <c r="M652" s="187"/>
      <c r="N652" s="105"/>
      <c r="O652" s="105">
        <f t="shared" ref="O652:X652" si="248">(100*B652)/$L652</f>
        <v>48.153028199196079</v>
      </c>
      <c r="P652" s="105">
        <f t="shared" si="248"/>
        <v>15.542292627426717</v>
      </c>
      <c r="Q652" s="105">
        <f t="shared" si="248"/>
        <v>11.999946555447181</v>
      </c>
      <c r="R652" s="105">
        <f t="shared" si="248"/>
        <v>4.327775442433536</v>
      </c>
      <c r="S652" s="105">
        <f t="shared" si="248"/>
        <v>7.5626097797364986</v>
      </c>
      <c r="T652" s="105">
        <f t="shared" si="248"/>
        <v>4.5845148519328944</v>
      </c>
      <c r="U652" s="105">
        <f t="shared" si="248"/>
        <v>2.6362553457400066</v>
      </c>
      <c r="V652" s="105">
        <f t="shared" si="248"/>
        <v>3.2965011290161783</v>
      </c>
      <c r="W652" s="105">
        <f t="shared" si="248"/>
        <v>0.18171147958161138</v>
      </c>
      <c r="X652" s="105">
        <f t="shared" si="248"/>
        <v>1.7153645894893066</v>
      </c>
      <c r="Y652" s="105"/>
      <c r="Z652" s="105">
        <f t="shared" si="245"/>
        <v>7.2207701976729011</v>
      </c>
    </row>
    <row r="653" spans="1:26">
      <c r="A653" s="106" t="s">
        <v>63</v>
      </c>
      <c r="B653" s="105">
        <v>47.133299999999998</v>
      </c>
      <c r="C653" s="105">
        <v>15.26</v>
      </c>
      <c r="D653" s="105">
        <v>11.943</v>
      </c>
      <c r="E653" s="105">
        <v>4.2430000000000003</v>
      </c>
      <c r="F653" s="105">
        <v>7.3127000000000004</v>
      </c>
      <c r="G653" s="105">
        <v>4.3680000000000003</v>
      </c>
      <c r="H653" s="105">
        <v>2.5819999999999999</v>
      </c>
      <c r="I653" s="105">
        <v>3.3227000000000002</v>
      </c>
      <c r="J653" s="105">
        <v>0.21890000000000001</v>
      </c>
      <c r="K653" s="105">
        <v>1.6091</v>
      </c>
      <c r="L653" s="105">
        <v>97.992699999999999</v>
      </c>
      <c r="M653" s="187"/>
      <c r="N653" s="105"/>
      <c r="O653" s="105">
        <f t="shared" ref="O653:X653" si="249">(100*B653)/$L653</f>
        <v>48.098786950456514</v>
      </c>
      <c r="P653" s="105">
        <f t="shared" si="249"/>
        <v>15.5725885703731</v>
      </c>
      <c r="Q653" s="105">
        <f t="shared" si="249"/>
        <v>12.187642548883742</v>
      </c>
      <c r="R653" s="105">
        <f t="shared" si="249"/>
        <v>4.3299143711725465</v>
      </c>
      <c r="S653" s="105">
        <f t="shared" si="249"/>
        <v>7.4624946552141136</v>
      </c>
      <c r="T653" s="105">
        <f t="shared" si="249"/>
        <v>4.457474893537988</v>
      </c>
      <c r="U653" s="105">
        <f t="shared" si="249"/>
        <v>2.6348901499805595</v>
      </c>
      <c r="V653" s="105">
        <f t="shared" si="249"/>
        <v>3.3907627813092205</v>
      </c>
      <c r="W653" s="105">
        <f t="shared" si="249"/>
        <v>0.22338398676636118</v>
      </c>
      <c r="X653" s="105">
        <f t="shared" si="249"/>
        <v>1.6420610923058554</v>
      </c>
      <c r="Y653" s="105"/>
      <c r="Z653" s="105">
        <f t="shared" si="245"/>
        <v>7.0923650435185479</v>
      </c>
    </row>
    <row r="654" spans="1:26">
      <c r="A654" s="106" t="s">
        <v>63</v>
      </c>
      <c r="B654" s="105">
        <v>46.834299999999999</v>
      </c>
      <c r="C654" s="105">
        <v>15.158899999999999</v>
      </c>
      <c r="D654" s="105">
        <v>11.643599999999999</v>
      </c>
      <c r="E654" s="105">
        <v>4.2102000000000004</v>
      </c>
      <c r="F654" s="105">
        <v>7.3076999999999996</v>
      </c>
      <c r="G654" s="105">
        <v>4.2930000000000001</v>
      </c>
      <c r="H654" s="105">
        <v>2.5384000000000002</v>
      </c>
      <c r="I654" s="105">
        <v>3.2667000000000002</v>
      </c>
      <c r="J654" s="105">
        <v>0.21310000000000001</v>
      </c>
      <c r="K654" s="105">
        <v>1.6144000000000001</v>
      </c>
      <c r="L654" s="105">
        <v>97.080299999999994</v>
      </c>
      <c r="M654" s="187"/>
      <c r="N654" s="105"/>
      <c r="O654" s="105">
        <f t="shared" ref="O654:X654" si="250">(100*B654)/$L654</f>
        <v>48.242846385930001</v>
      </c>
      <c r="P654" s="105">
        <f t="shared" si="250"/>
        <v>15.614805475467216</v>
      </c>
      <c r="Q654" s="105">
        <f t="shared" si="250"/>
        <v>11.993782466679646</v>
      </c>
      <c r="R654" s="105">
        <f t="shared" si="250"/>
        <v>4.3368221977064358</v>
      </c>
      <c r="S654" s="105">
        <f t="shared" si="250"/>
        <v>7.5274798285543003</v>
      </c>
      <c r="T654" s="105">
        <f t="shared" si="250"/>
        <v>4.4221124162162671</v>
      </c>
      <c r="U654" s="105">
        <f t="shared" si="250"/>
        <v>2.6147426408859475</v>
      </c>
      <c r="V654" s="105">
        <f t="shared" si="250"/>
        <v>3.3649463382375213</v>
      </c>
      <c r="W654" s="105">
        <f t="shared" si="250"/>
        <v>0.21950900440151094</v>
      </c>
      <c r="X654" s="105">
        <f t="shared" si="250"/>
        <v>1.6629532459211602</v>
      </c>
      <c r="Y654" s="105"/>
      <c r="Z654" s="105">
        <f t="shared" si="245"/>
        <v>7.0368550571022146</v>
      </c>
    </row>
    <row r="655" spans="1:26">
      <c r="A655" s="106" t="s">
        <v>63</v>
      </c>
      <c r="B655" s="105">
        <v>47.235799999999998</v>
      </c>
      <c r="C655" s="105">
        <v>15.1677</v>
      </c>
      <c r="D655" s="105">
        <v>11.656499999999999</v>
      </c>
      <c r="E655" s="105">
        <v>4.2515999999999998</v>
      </c>
      <c r="F655" s="105">
        <v>7.3213999999999997</v>
      </c>
      <c r="G655" s="105">
        <v>4.4119999999999999</v>
      </c>
      <c r="H655" s="105">
        <v>2.5762</v>
      </c>
      <c r="I655" s="105">
        <v>3.3111999999999999</v>
      </c>
      <c r="J655" s="105">
        <v>0.22969999999999999</v>
      </c>
      <c r="K655" s="105">
        <v>1.4725999999999999</v>
      </c>
      <c r="L655" s="105">
        <v>97.634799999999998</v>
      </c>
      <c r="M655" s="187"/>
      <c r="N655" s="105"/>
      <c r="O655" s="105">
        <f t="shared" ref="O655:X655" si="251">(100*B655)/$L655</f>
        <v>48.380085789083402</v>
      </c>
      <c r="P655" s="105">
        <f t="shared" si="251"/>
        <v>15.535137061785347</v>
      </c>
      <c r="Q655" s="105">
        <f t="shared" si="251"/>
        <v>11.938878350751985</v>
      </c>
      <c r="R655" s="105">
        <f t="shared" si="251"/>
        <v>4.3545948780557753</v>
      </c>
      <c r="S655" s="105">
        <f t="shared" si="251"/>
        <v>7.4987606877875512</v>
      </c>
      <c r="T655" s="105">
        <f t="shared" si="251"/>
        <v>4.5188805630779187</v>
      </c>
      <c r="U655" s="105">
        <f t="shared" si="251"/>
        <v>2.6386083650501666</v>
      </c>
      <c r="V655" s="105">
        <f t="shared" si="251"/>
        <v>3.3914137172401646</v>
      </c>
      <c r="W655" s="105">
        <f t="shared" si="251"/>
        <v>0.2352644753714864</v>
      </c>
      <c r="X655" s="105">
        <f t="shared" si="251"/>
        <v>1.5082736892993072</v>
      </c>
      <c r="Y655" s="105"/>
      <c r="Z655" s="105">
        <f t="shared" si="245"/>
        <v>7.1574889281280853</v>
      </c>
    </row>
    <row r="656" spans="1:26">
      <c r="A656" s="106" t="s">
        <v>63</v>
      </c>
      <c r="B656" s="105">
        <v>46.912999999999997</v>
      </c>
      <c r="C656" s="105">
        <v>15.2562</v>
      </c>
      <c r="D656" s="105">
        <v>11.712</v>
      </c>
      <c r="E656" s="105">
        <v>4.2203999999999997</v>
      </c>
      <c r="F656" s="105">
        <v>7.2702999999999998</v>
      </c>
      <c r="G656" s="105">
        <v>4.4530000000000003</v>
      </c>
      <c r="H656" s="105">
        <v>2.5478999999999998</v>
      </c>
      <c r="I656" s="105">
        <v>3.2490000000000001</v>
      </c>
      <c r="J656" s="105">
        <v>0.2666</v>
      </c>
      <c r="K656" s="105">
        <v>1.6125</v>
      </c>
      <c r="L656" s="105">
        <v>97.500900000000001</v>
      </c>
      <c r="M656" s="187"/>
      <c r="N656" s="105"/>
      <c r="O656" s="105">
        <f t="shared" ref="O656:X656" si="252">(100*B656)/$L656</f>
        <v>48.11545329325164</v>
      </c>
      <c r="P656" s="105">
        <f t="shared" si="252"/>
        <v>15.64724017932142</v>
      </c>
      <c r="Q656" s="105">
        <f t="shared" si="252"/>
        <v>12.01219681049098</v>
      </c>
      <c r="R656" s="105">
        <f t="shared" si="252"/>
        <v>4.3285754285345055</v>
      </c>
      <c r="S656" s="105">
        <f t="shared" si="252"/>
        <v>7.456649118110704</v>
      </c>
      <c r="T656" s="105">
        <f t="shared" si="252"/>
        <v>4.5671373289887578</v>
      </c>
      <c r="U656" s="105">
        <f t="shared" si="252"/>
        <v>2.6132066473232554</v>
      </c>
      <c r="V656" s="105">
        <f t="shared" si="252"/>
        <v>3.3322769328283126</v>
      </c>
      <c r="W656" s="105">
        <f t="shared" si="252"/>
        <v>0.27343337343552726</v>
      </c>
      <c r="X656" s="105">
        <f t="shared" si="252"/>
        <v>1.6538308877148826</v>
      </c>
      <c r="Y656" s="105"/>
      <c r="Z656" s="105">
        <f t="shared" si="245"/>
        <v>7.1803439763120132</v>
      </c>
    </row>
    <row r="657" spans="1:26">
      <c r="A657" s="106" t="s">
        <v>63</v>
      </c>
      <c r="B657" s="105">
        <v>46.631399999999999</v>
      </c>
      <c r="C657" s="105">
        <v>15.261699999999999</v>
      </c>
      <c r="D657" s="105">
        <v>11.678100000000001</v>
      </c>
      <c r="E657" s="105">
        <v>4.2206000000000001</v>
      </c>
      <c r="F657" s="105">
        <v>7.3494000000000002</v>
      </c>
      <c r="G657" s="105">
        <v>4.5224000000000002</v>
      </c>
      <c r="H657" s="105">
        <v>2.5209000000000001</v>
      </c>
      <c r="I657" s="105">
        <v>3.2568999999999999</v>
      </c>
      <c r="J657" s="105">
        <v>0.23710000000000001</v>
      </c>
      <c r="K657" s="105">
        <v>1.6311</v>
      </c>
      <c r="L657" s="105">
        <v>97.309700000000007</v>
      </c>
      <c r="M657" s="188"/>
      <c r="N657" s="105"/>
      <c r="O657" s="105">
        <f t="shared" ref="O657:X657" si="253">(100*B657)/$L657</f>
        <v>47.920608120259338</v>
      </c>
      <c r="P657" s="105">
        <f t="shared" si="253"/>
        <v>15.683636883065098</v>
      </c>
      <c r="Q657" s="105">
        <f t="shared" si="253"/>
        <v>12.000961877387351</v>
      </c>
      <c r="R657" s="105">
        <f t="shared" si="253"/>
        <v>4.3372860054033664</v>
      </c>
      <c r="S657" s="105">
        <f t="shared" si="253"/>
        <v>7.5525872549190884</v>
      </c>
      <c r="T657" s="105">
        <f t="shared" si="253"/>
        <v>4.6474298040174817</v>
      </c>
      <c r="U657" s="105">
        <f t="shared" si="253"/>
        <v>2.5905947711276469</v>
      </c>
      <c r="V657" s="105">
        <f t="shared" si="253"/>
        <v>3.3469428022077961</v>
      </c>
      <c r="W657" s="105">
        <f t="shared" si="253"/>
        <v>0.24365505186019482</v>
      </c>
      <c r="X657" s="105">
        <f t="shared" si="253"/>
        <v>1.6761946650744992</v>
      </c>
      <c r="Y657" s="105"/>
      <c r="Z657" s="105">
        <f t="shared" si="245"/>
        <v>7.2380245751451291</v>
      </c>
    </row>
    <row r="658" spans="1:26">
      <c r="A658" s="106"/>
      <c r="B658" s="105"/>
      <c r="C658" s="105"/>
      <c r="D658" s="105"/>
      <c r="E658" s="105"/>
      <c r="F658" s="105"/>
      <c r="G658" s="105"/>
      <c r="H658" s="105"/>
      <c r="I658" s="105"/>
      <c r="J658" s="105"/>
      <c r="K658" s="105"/>
      <c r="L658" s="105"/>
      <c r="M658" s="105"/>
      <c r="N658" s="105"/>
      <c r="O658" s="105"/>
      <c r="P658" s="105"/>
      <c r="Q658" s="105"/>
      <c r="R658" s="105"/>
      <c r="S658" s="105"/>
      <c r="T658" s="105"/>
      <c r="U658" s="105"/>
      <c r="V658" s="105"/>
      <c r="W658" s="105"/>
      <c r="X658" s="105"/>
      <c r="Y658" s="105"/>
      <c r="Z658" s="105"/>
    </row>
    <row r="659" spans="1:26">
      <c r="A659" s="109" t="s">
        <v>140</v>
      </c>
      <c r="B659" s="109">
        <f t="shared" ref="B659:L659" si="254">AVERAGE(B640:B657)</f>
        <v>46.778166666666664</v>
      </c>
      <c r="C659" s="109">
        <f t="shared" si="254"/>
        <v>15.117216666666666</v>
      </c>
      <c r="D659" s="109">
        <f t="shared" si="254"/>
        <v>11.731927777777777</v>
      </c>
      <c r="E659" s="109">
        <f t="shared" si="254"/>
        <v>4.2297888888888888</v>
      </c>
      <c r="F659" s="109">
        <f t="shared" si="254"/>
        <v>7.2674555555555553</v>
      </c>
      <c r="G659" s="109">
        <f t="shared" si="254"/>
        <v>4.3876500000000007</v>
      </c>
      <c r="H659" s="109">
        <f t="shared" si="254"/>
        <v>2.5259111111111112</v>
      </c>
      <c r="I659" s="109">
        <f t="shared" si="254"/>
        <v>3.2810444444444444</v>
      </c>
      <c r="J659" s="109">
        <f t="shared" si="254"/>
        <v>0.21697777777777777</v>
      </c>
      <c r="K659" s="109">
        <f t="shared" si="254"/>
        <v>1.619938888888889</v>
      </c>
      <c r="L659" s="109">
        <f t="shared" si="254"/>
        <v>97.163350000000008</v>
      </c>
      <c r="M659" s="105"/>
      <c r="N659" s="105"/>
      <c r="O659" s="109">
        <f t="shared" ref="O659:X659" si="255">AVERAGE(O640:O657)</f>
        <v>48.143861582844949</v>
      </c>
      <c r="P659" s="109">
        <f t="shared" si="255"/>
        <v>15.558529493219233</v>
      </c>
      <c r="Q659" s="109">
        <f t="shared" si="255"/>
        <v>12.074451591101941</v>
      </c>
      <c r="R659" s="109">
        <f t="shared" si="255"/>
        <v>4.353321316510927</v>
      </c>
      <c r="S659" s="109">
        <f t="shared" si="255"/>
        <v>7.4796582970119339</v>
      </c>
      <c r="T659" s="109">
        <f t="shared" si="255"/>
        <v>4.5157904150196755</v>
      </c>
      <c r="U659" s="109">
        <f t="shared" si="255"/>
        <v>2.5995736238005924</v>
      </c>
      <c r="V659" s="109">
        <f t="shared" si="255"/>
        <v>3.376847208976729</v>
      </c>
      <c r="W659" s="109">
        <f t="shared" si="255"/>
        <v>0.22325643330440062</v>
      </c>
      <c r="X659" s="109">
        <f t="shared" si="255"/>
        <v>1.6672148025120173</v>
      </c>
      <c r="Y659" s="105"/>
      <c r="Z659" s="109">
        <f>AVERAGE(Z640:Z657)</f>
        <v>7.1153640388202684</v>
      </c>
    </row>
    <row r="660" spans="1:26">
      <c r="A660" s="106"/>
      <c r="B660" s="105"/>
      <c r="C660" s="105"/>
      <c r="D660" s="105"/>
      <c r="E660" s="105"/>
      <c r="F660" s="105"/>
      <c r="G660" s="105"/>
      <c r="H660" s="105"/>
      <c r="I660" s="105"/>
      <c r="J660" s="105"/>
      <c r="K660" s="105"/>
      <c r="L660" s="105"/>
      <c r="M660" s="105"/>
      <c r="N660" s="105"/>
      <c r="O660" s="105"/>
      <c r="P660" s="105"/>
      <c r="Q660" s="105"/>
      <c r="R660" s="105"/>
      <c r="S660" s="105"/>
      <c r="T660" s="105"/>
      <c r="U660" s="105"/>
      <c r="V660" s="105"/>
      <c r="W660" s="105"/>
      <c r="X660" s="105"/>
      <c r="Y660" s="105"/>
      <c r="Z660" s="105"/>
    </row>
    <row r="661" spans="1:26">
      <c r="A661" s="106" t="s">
        <v>64</v>
      </c>
      <c r="B661" s="105">
        <v>47.584400000000002</v>
      </c>
      <c r="C661" s="105">
        <v>15.5158</v>
      </c>
      <c r="D661" s="105">
        <v>11.3383</v>
      </c>
      <c r="E661" s="105">
        <v>3.7498</v>
      </c>
      <c r="F661" s="105">
        <v>6.7792000000000003</v>
      </c>
      <c r="G661" s="105">
        <v>4.7243000000000004</v>
      </c>
      <c r="H661" s="105">
        <v>2.7010000000000001</v>
      </c>
      <c r="I661" s="105">
        <v>2.8372999999999999</v>
      </c>
      <c r="J661" s="105">
        <v>0.26840000000000003</v>
      </c>
      <c r="K661" s="105">
        <v>1.5688</v>
      </c>
      <c r="L661" s="105">
        <v>97.077299999999994</v>
      </c>
      <c r="M661" s="189" t="s">
        <v>177</v>
      </c>
      <c r="N661" s="105"/>
      <c r="O661" s="105">
        <v>49.017020456893633</v>
      </c>
      <c r="P661" s="105">
        <v>15.982933188294279</v>
      </c>
      <c r="Q661" s="105">
        <v>11.67966146565675</v>
      </c>
      <c r="R661" s="105">
        <v>3.862694986366535</v>
      </c>
      <c r="S661" s="105">
        <v>6.9833009364702159</v>
      </c>
      <c r="T661" s="105">
        <v>4.8665341949147747</v>
      </c>
      <c r="U661" s="105">
        <v>2.7823188325180039</v>
      </c>
      <c r="V661" s="105">
        <v>2.9227224078131551</v>
      </c>
      <c r="W661" s="105">
        <v>0.27648070146161879</v>
      </c>
      <c r="X661" s="105">
        <v>1.6160317602570324</v>
      </c>
      <c r="Y661" s="105"/>
      <c r="Z661" s="105">
        <f t="shared" ref="Z661:Z674" si="256">SUM(T661,U661)</f>
        <v>7.6488530274327786</v>
      </c>
    </row>
    <row r="662" spans="1:26">
      <c r="A662" s="106" t="s">
        <v>64</v>
      </c>
      <c r="B662" s="105">
        <v>47.793300000000002</v>
      </c>
      <c r="C662" s="105">
        <v>15.533799999999999</v>
      </c>
      <c r="D662" s="105">
        <v>10.9346</v>
      </c>
      <c r="E662" s="105">
        <v>3.7328999999999999</v>
      </c>
      <c r="F662" s="105">
        <v>6.8552999999999997</v>
      </c>
      <c r="G662" s="105">
        <v>4.7229000000000001</v>
      </c>
      <c r="H662" s="105">
        <v>2.6996000000000002</v>
      </c>
      <c r="I662" s="105">
        <v>2.9525999999999999</v>
      </c>
      <c r="J662" s="105">
        <v>0.18290000000000001</v>
      </c>
      <c r="K662" s="105">
        <v>1.9014</v>
      </c>
      <c r="L662" s="105">
        <v>97.309299999999993</v>
      </c>
      <c r="M662" s="187"/>
      <c r="N662" s="105"/>
      <c r="O662" s="105">
        <v>49.114832806319647</v>
      </c>
      <c r="P662" s="105">
        <v>15.963325190911867</v>
      </c>
      <c r="Q662" s="105">
        <v>11.236952685920052</v>
      </c>
      <c r="R662" s="105">
        <v>3.8361184388336986</v>
      </c>
      <c r="S662" s="105">
        <v>7.0448559387437788</v>
      </c>
      <c r="T662" s="105">
        <v>4.8534929343855113</v>
      </c>
      <c r="U662" s="105">
        <v>2.7742466547390645</v>
      </c>
      <c r="V662" s="105">
        <v>3.0342423591578607</v>
      </c>
      <c r="W662" s="105">
        <v>0.18795736892568338</v>
      </c>
      <c r="X662" s="105">
        <v>1.953975622062845</v>
      </c>
      <c r="Y662" s="105"/>
      <c r="Z662" s="105">
        <f t="shared" si="256"/>
        <v>7.6277395891245758</v>
      </c>
    </row>
    <row r="663" spans="1:26">
      <c r="A663" s="106" t="s">
        <v>64</v>
      </c>
      <c r="B663" s="105">
        <v>47.453699999999998</v>
      </c>
      <c r="C663" s="105">
        <v>15.3552</v>
      </c>
      <c r="D663" s="105">
        <v>10.947699999999999</v>
      </c>
      <c r="E663" s="105">
        <v>3.7498</v>
      </c>
      <c r="F663" s="105">
        <v>6.8330000000000002</v>
      </c>
      <c r="G663" s="105">
        <v>4.6188000000000002</v>
      </c>
      <c r="H663" s="105">
        <v>2.7854000000000001</v>
      </c>
      <c r="I663" s="105">
        <v>3.1221000000000001</v>
      </c>
      <c r="J663" s="105">
        <v>0.29430000000000001</v>
      </c>
      <c r="K663" s="105">
        <v>1.5648</v>
      </c>
      <c r="L663" s="105">
        <v>96.724999999999994</v>
      </c>
      <c r="M663" s="187"/>
      <c r="N663" s="105"/>
      <c r="O663" s="105">
        <v>49.060429051434475</v>
      </c>
      <c r="P663" s="105">
        <v>15.875109847505817</v>
      </c>
      <c r="Q663" s="105">
        <v>11.318376841561127</v>
      </c>
      <c r="R663" s="105">
        <v>3.8767640217110371</v>
      </c>
      <c r="S663" s="105">
        <v>7.0643577151718802</v>
      </c>
      <c r="T663" s="105">
        <v>4.7751873869216857</v>
      </c>
      <c r="U663" s="105">
        <v>2.8797105195140866</v>
      </c>
      <c r="V663" s="105">
        <v>3.2278108038252782</v>
      </c>
      <c r="W663" s="105">
        <v>0.3042646678728354</v>
      </c>
      <c r="X663" s="105">
        <v>1.6177823727061256</v>
      </c>
      <c r="Y663" s="105"/>
      <c r="Z663" s="105">
        <f t="shared" si="256"/>
        <v>7.6548979064357727</v>
      </c>
    </row>
    <row r="664" spans="1:26">
      <c r="A664" s="106" t="s">
        <v>64</v>
      </c>
      <c r="B664" s="105">
        <v>47.957700000000003</v>
      </c>
      <c r="C664" s="105">
        <v>15.157299999999999</v>
      </c>
      <c r="D664" s="105">
        <v>11.1534</v>
      </c>
      <c r="E664" s="105">
        <v>3.7248000000000001</v>
      </c>
      <c r="F664" s="105">
        <v>7.0266999999999999</v>
      </c>
      <c r="G664" s="105">
        <v>4.5808999999999997</v>
      </c>
      <c r="H664" s="105">
        <v>2.5895000000000001</v>
      </c>
      <c r="I664" s="105">
        <v>2.7902</v>
      </c>
      <c r="J664" s="105">
        <v>0.34229999999999999</v>
      </c>
      <c r="K664" s="105">
        <v>1.4057999999999999</v>
      </c>
      <c r="L664" s="105">
        <v>96.859300000000005</v>
      </c>
      <c r="M664" s="187"/>
      <c r="N664" s="105"/>
      <c r="O664" s="105">
        <v>49.512746840004006</v>
      </c>
      <c r="P664" s="105">
        <v>15.648781273455411</v>
      </c>
      <c r="Q664" s="105">
        <v>11.515053278311942</v>
      </c>
      <c r="R664" s="105">
        <v>3.8455780704589029</v>
      </c>
      <c r="S664" s="105">
        <v>7.254543446008797</v>
      </c>
      <c r="T664" s="105">
        <v>4.7294374417324914</v>
      </c>
      <c r="U664" s="105">
        <v>2.6734655319623415</v>
      </c>
      <c r="V664" s="105">
        <v>2.8806733065384531</v>
      </c>
      <c r="W664" s="105">
        <v>0.35339920895567073</v>
      </c>
      <c r="X664" s="105">
        <v>1.4513836048784163</v>
      </c>
      <c r="Y664" s="105"/>
      <c r="Z664" s="105">
        <f t="shared" si="256"/>
        <v>7.4029029736948324</v>
      </c>
    </row>
    <row r="665" spans="1:26">
      <c r="A665" s="106" t="s">
        <v>64</v>
      </c>
      <c r="B665" s="105">
        <v>47.9816</v>
      </c>
      <c r="C665" s="105">
        <v>15.6701</v>
      </c>
      <c r="D665" s="105">
        <v>11.0639</v>
      </c>
      <c r="E665" s="105">
        <v>3.746</v>
      </c>
      <c r="F665" s="105">
        <v>6.9919000000000002</v>
      </c>
      <c r="G665" s="105">
        <v>4.5538999999999996</v>
      </c>
      <c r="H665" s="105">
        <v>2.7511999999999999</v>
      </c>
      <c r="I665" s="105">
        <v>2.7162000000000002</v>
      </c>
      <c r="J665" s="105">
        <v>0.2366</v>
      </c>
      <c r="K665" s="105">
        <v>1.5973999999999999</v>
      </c>
      <c r="L665" s="105">
        <v>97.308599999999998</v>
      </c>
      <c r="M665" s="187"/>
      <c r="N665" s="105"/>
      <c r="O665" s="105">
        <v>49.308694195579839</v>
      </c>
      <c r="P665" s="105">
        <v>16.103509864492963</v>
      </c>
      <c r="Q665" s="105">
        <v>11.369909751039478</v>
      </c>
      <c r="R665" s="105">
        <v>3.8496083593844737</v>
      </c>
      <c r="S665" s="105">
        <v>7.1852847538655364</v>
      </c>
      <c r="T665" s="105">
        <v>4.6798535792314349</v>
      </c>
      <c r="U665" s="105">
        <v>2.8272937849275399</v>
      </c>
      <c r="V665" s="105">
        <v>2.7913257409930883</v>
      </c>
      <c r="W665" s="105">
        <v>0.24314397699689441</v>
      </c>
      <c r="X665" s="105">
        <v>1.6415815251683816</v>
      </c>
      <c r="Y665" s="105"/>
      <c r="Z665" s="105">
        <f t="shared" si="256"/>
        <v>7.5071473641589748</v>
      </c>
    </row>
    <row r="666" spans="1:26">
      <c r="A666" s="106" t="s">
        <v>64</v>
      </c>
      <c r="B666" s="105">
        <v>48.221800000000002</v>
      </c>
      <c r="C666" s="105">
        <v>15.3161</v>
      </c>
      <c r="D666" s="105">
        <v>11.646000000000001</v>
      </c>
      <c r="E666" s="105">
        <v>3.7625000000000002</v>
      </c>
      <c r="F666" s="105">
        <v>6.7899000000000003</v>
      </c>
      <c r="G666" s="105">
        <v>4.5586000000000002</v>
      </c>
      <c r="H666" s="105">
        <v>2.7151999999999998</v>
      </c>
      <c r="I666" s="105">
        <v>2.6812</v>
      </c>
      <c r="J666" s="105">
        <v>0.22550000000000001</v>
      </c>
      <c r="K666" s="105">
        <v>2.1646999999999998</v>
      </c>
      <c r="L666" s="105">
        <v>98.081400000000002</v>
      </c>
      <c r="M666" s="187"/>
      <c r="N666" s="105"/>
      <c r="O666" s="105">
        <v>49.165081248840245</v>
      </c>
      <c r="P666" s="105">
        <v>15.615702875366788</v>
      </c>
      <c r="Q666" s="105">
        <v>11.873810936630187</v>
      </c>
      <c r="R666" s="105">
        <v>3.8360994031488134</v>
      </c>
      <c r="S666" s="105">
        <v>6.9227192923428911</v>
      </c>
      <c r="T666" s="105">
        <v>4.64777215659646</v>
      </c>
      <c r="U666" s="105">
        <v>2.7683128503467525</v>
      </c>
      <c r="V666" s="105">
        <v>2.7336477660392289</v>
      </c>
      <c r="W666" s="105">
        <v>0.22991107386313819</v>
      </c>
      <c r="X666" s="105">
        <v>2.2070443529558101</v>
      </c>
      <c r="Y666" s="105"/>
      <c r="Z666" s="105">
        <f t="shared" si="256"/>
        <v>7.4160850069432129</v>
      </c>
    </row>
    <row r="667" spans="1:26">
      <c r="A667" s="106" t="s">
        <v>64</v>
      </c>
      <c r="B667" s="105">
        <v>47.511000000000003</v>
      </c>
      <c r="C667" s="105">
        <v>15.5932</v>
      </c>
      <c r="D667" s="105">
        <v>10.740600000000001</v>
      </c>
      <c r="E667" s="105">
        <v>3.7248999999999999</v>
      </c>
      <c r="F667" s="105">
        <v>7.0373000000000001</v>
      </c>
      <c r="G667" s="105">
        <v>4.5510999999999999</v>
      </c>
      <c r="H667" s="105">
        <v>2.8451</v>
      </c>
      <c r="I667" s="105">
        <v>2.8125</v>
      </c>
      <c r="J667" s="105">
        <v>0.29139999999999999</v>
      </c>
      <c r="K667" s="105">
        <v>1.6197999999999999</v>
      </c>
      <c r="L667" s="105">
        <v>96.726699999999994</v>
      </c>
      <c r="M667" s="187"/>
      <c r="N667" s="105"/>
      <c r="O667" s="105">
        <v>49.118805872628762</v>
      </c>
      <c r="P667" s="105">
        <v>16.120884926292327</v>
      </c>
      <c r="Q667" s="105">
        <v>11.104069507178474</v>
      </c>
      <c r="R667" s="105">
        <v>3.850953252824711</v>
      </c>
      <c r="S667" s="105">
        <v>7.2754472136442168</v>
      </c>
      <c r="T667" s="105">
        <v>4.7051124456845939</v>
      </c>
      <c r="U667" s="105">
        <v>2.9413801980218492</v>
      </c>
      <c r="V667" s="105">
        <v>2.9076769909445894</v>
      </c>
      <c r="W667" s="105">
        <v>0.30126118227955673</v>
      </c>
      <c r="X667" s="105">
        <v>1.674615178642505</v>
      </c>
      <c r="Y667" s="105"/>
      <c r="Z667" s="105">
        <f t="shared" si="256"/>
        <v>7.6464926437064431</v>
      </c>
    </row>
    <row r="668" spans="1:26">
      <c r="A668" s="106" t="s">
        <v>64</v>
      </c>
      <c r="B668" s="105">
        <v>47.569099999999999</v>
      </c>
      <c r="C668" s="105">
        <v>15.520200000000001</v>
      </c>
      <c r="D668" s="105">
        <v>10.925700000000001</v>
      </c>
      <c r="E668" s="105">
        <v>3.7768000000000002</v>
      </c>
      <c r="F668" s="105">
        <v>6.9076000000000004</v>
      </c>
      <c r="G668" s="105">
        <v>4.7906000000000004</v>
      </c>
      <c r="H668" s="105">
        <v>2.6594000000000002</v>
      </c>
      <c r="I668" s="105">
        <v>2.9045999999999998</v>
      </c>
      <c r="J668" s="105">
        <v>0.2903</v>
      </c>
      <c r="K668" s="105">
        <v>1.7154</v>
      </c>
      <c r="L668" s="105">
        <v>97.059600000000003</v>
      </c>
      <c r="M668" s="187"/>
      <c r="N668" s="105"/>
      <c r="O668" s="105">
        <v>49.010195797221499</v>
      </c>
      <c r="P668" s="105">
        <v>15.990381167859749</v>
      </c>
      <c r="Q668" s="105">
        <v>11.256691764647702</v>
      </c>
      <c r="R668" s="105">
        <v>3.8912173551096441</v>
      </c>
      <c r="S668" s="105">
        <v>7.1168642772069939</v>
      </c>
      <c r="T668" s="105">
        <v>4.9357302111280079</v>
      </c>
      <c r="U668" s="105">
        <v>2.7399659590602066</v>
      </c>
      <c r="V668" s="105">
        <v>2.992594241064253</v>
      </c>
      <c r="W668" s="105">
        <v>0.29909457694035418</v>
      </c>
      <c r="X668" s="105">
        <v>1.7673676792403843</v>
      </c>
      <c r="Y668" s="105"/>
      <c r="Z668" s="105">
        <f t="shared" si="256"/>
        <v>7.675696170188214</v>
      </c>
    </row>
    <row r="669" spans="1:26">
      <c r="A669" s="106" t="s">
        <v>64</v>
      </c>
      <c r="B669" s="105">
        <v>47.629800000000003</v>
      </c>
      <c r="C669" s="105">
        <v>15.7563</v>
      </c>
      <c r="D669" s="105">
        <v>11.2254</v>
      </c>
      <c r="E669" s="105">
        <v>3.7993999999999999</v>
      </c>
      <c r="F669" s="105">
        <v>6.7168000000000001</v>
      </c>
      <c r="G669" s="105">
        <v>4.6940999999999997</v>
      </c>
      <c r="H669" s="105">
        <v>2.6667999999999998</v>
      </c>
      <c r="I669" s="105">
        <v>2.9933000000000001</v>
      </c>
      <c r="J669" s="105">
        <v>0.1011</v>
      </c>
      <c r="K669" s="105">
        <v>1.7238</v>
      </c>
      <c r="L669" s="105">
        <v>97.306799999999996</v>
      </c>
      <c r="M669" s="187"/>
      <c r="N669" s="105"/>
      <c r="O669" s="105">
        <v>48.948069405221432</v>
      </c>
      <c r="P669" s="105">
        <v>16.19239354289731</v>
      </c>
      <c r="Q669" s="105">
        <v>11.536089975212422</v>
      </c>
      <c r="R669" s="105">
        <v>3.9045575437687807</v>
      </c>
      <c r="S669" s="105">
        <v>6.9027036137248379</v>
      </c>
      <c r="T669" s="105">
        <v>4.824020520662482</v>
      </c>
      <c r="U669" s="105">
        <v>2.7406101115235519</v>
      </c>
      <c r="V669" s="105">
        <v>3.0761467852195326</v>
      </c>
      <c r="W669" s="105">
        <v>0.10389818594383948</v>
      </c>
      <c r="X669" s="105">
        <v>1.7715103158258212</v>
      </c>
      <c r="Y669" s="105"/>
      <c r="Z669" s="105">
        <f t="shared" si="256"/>
        <v>7.5646306321860344</v>
      </c>
    </row>
    <row r="670" spans="1:26">
      <c r="A670" s="106" t="s">
        <v>64</v>
      </c>
      <c r="B670" s="105">
        <v>47.743899999999996</v>
      </c>
      <c r="C670" s="105">
        <v>15.799300000000001</v>
      </c>
      <c r="D670" s="105">
        <v>11.142899999999999</v>
      </c>
      <c r="E670" s="105">
        <v>3.7688999999999999</v>
      </c>
      <c r="F670" s="105">
        <v>6.9282000000000004</v>
      </c>
      <c r="G670" s="105">
        <v>4.6589999999999998</v>
      </c>
      <c r="H670" s="105">
        <v>2.7587999999999999</v>
      </c>
      <c r="I670" s="105">
        <v>2.8708999999999998</v>
      </c>
      <c r="J670" s="105">
        <v>0.24379999999999999</v>
      </c>
      <c r="K670" s="105">
        <v>1.6744000000000001</v>
      </c>
      <c r="L670" s="105">
        <v>97.590100000000007</v>
      </c>
      <c r="M670" s="187"/>
      <c r="N670" s="105"/>
      <c r="O670" s="105">
        <f t="shared" ref="O670:X670" si="257">(100*B670)/$L670</f>
        <v>48.922892793428829</v>
      </c>
      <c r="P670" s="105">
        <f t="shared" si="257"/>
        <v>16.189449544574707</v>
      </c>
      <c r="Q670" s="105">
        <f t="shared" si="257"/>
        <v>11.418063922467544</v>
      </c>
      <c r="R670" s="105">
        <f t="shared" si="257"/>
        <v>3.8619696055235107</v>
      </c>
      <c r="S670" s="105">
        <f t="shared" si="257"/>
        <v>7.0992856857406643</v>
      </c>
      <c r="T670" s="105">
        <f t="shared" si="257"/>
        <v>4.7740498267754612</v>
      </c>
      <c r="U670" s="105">
        <f t="shared" si="257"/>
        <v>2.8269260918884189</v>
      </c>
      <c r="V670" s="105">
        <f t="shared" si="257"/>
        <v>2.9417943008563365</v>
      </c>
      <c r="W670" s="105">
        <f t="shared" si="257"/>
        <v>0.24982042235841542</v>
      </c>
      <c r="X670" s="105">
        <f t="shared" si="257"/>
        <v>1.7157478063860985</v>
      </c>
      <c r="Y670" s="105"/>
      <c r="Z670" s="105">
        <f t="shared" si="256"/>
        <v>7.6009759186638801</v>
      </c>
    </row>
    <row r="671" spans="1:26">
      <c r="A671" s="106" t="s">
        <v>64</v>
      </c>
      <c r="B671" s="105">
        <v>47.852800000000002</v>
      </c>
      <c r="C671" s="105">
        <v>15.6861</v>
      </c>
      <c r="D671" s="105">
        <v>11.1652</v>
      </c>
      <c r="E671" s="105">
        <v>3.7894999999999999</v>
      </c>
      <c r="F671" s="105">
        <v>6.8848000000000003</v>
      </c>
      <c r="G671" s="105">
        <v>4.7350000000000003</v>
      </c>
      <c r="H671" s="105">
        <v>2.6964000000000001</v>
      </c>
      <c r="I671" s="105">
        <v>2.8666999999999998</v>
      </c>
      <c r="J671" s="105">
        <v>0.23219999999999999</v>
      </c>
      <c r="K671" s="105">
        <v>1.7326999999999999</v>
      </c>
      <c r="L671" s="105">
        <v>97.641499999999994</v>
      </c>
      <c r="M671" s="187"/>
      <c r="N671" s="105"/>
      <c r="O671" s="105">
        <f t="shared" ref="O671:X671" si="258">(100*B671)/$L671</f>
        <v>49.008669469436676</v>
      </c>
      <c r="P671" s="105">
        <f t="shared" si="258"/>
        <v>16.064992856521048</v>
      </c>
      <c r="Q671" s="105">
        <f t="shared" si="258"/>
        <v>11.434891926076515</v>
      </c>
      <c r="R671" s="105">
        <f t="shared" si="258"/>
        <v>3.8810341914042699</v>
      </c>
      <c r="S671" s="105">
        <f t="shared" si="258"/>
        <v>7.0511001981739332</v>
      </c>
      <c r="T671" s="105">
        <f t="shared" si="258"/>
        <v>4.8493724492147301</v>
      </c>
      <c r="U671" s="105">
        <f t="shared" si="258"/>
        <v>2.7615307015971693</v>
      </c>
      <c r="V671" s="105">
        <f t="shared" si="258"/>
        <v>2.9359442450187676</v>
      </c>
      <c r="W671" s="105">
        <f t="shared" si="258"/>
        <v>0.23780871862886171</v>
      </c>
      <c r="X671" s="105">
        <f t="shared" si="258"/>
        <v>1.7745528284592105</v>
      </c>
      <c r="Y671" s="105"/>
      <c r="Z671" s="105">
        <f t="shared" si="256"/>
        <v>7.6109031508118994</v>
      </c>
    </row>
    <row r="672" spans="1:26">
      <c r="A672" s="106" t="s">
        <v>64</v>
      </c>
      <c r="B672" s="105">
        <v>47.6175</v>
      </c>
      <c r="C672" s="105">
        <v>15.710900000000001</v>
      </c>
      <c r="D672" s="105">
        <v>11.0871</v>
      </c>
      <c r="E672" s="105">
        <v>3.7888999999999999</v>
      </c>
      <c r="F672" s="105">
        <v>6.9419000000000004</v>
      </c>
      <c r="G672" s="105">
        <v>4.6891999999999996</v>
      </c>
      <c r="H672" s="105">
        <v>2.6861999999999999</v>
      </c>
      <c r="I672" s="105">
        <v>2.9754</v>
      </c>
      <c r="J672" s="105">
        <v>0.21160000000000001</v>
      </c>
      <c r="K672" s="105">
        <v>1.7578</v>
      </c>
      <c r="L672" s="105">
        <v>97.466399999999993</v>
      </c>
      <c r="M672" s="187"/>
      <c r="N672" s="105"/>
      <c r="O672" s="105">
        <f t="shared" ref="O672:X672" si="259">(100*B672)/$L672</f>
        <v>48.855297825712249</v>
      </c>
      <c r="P672" s="105">
        <f t="shared" si="259"/>
        <v>16.119298548012445</v>
      </c>
      <c r="Q672" s="105">
        <f t="shared" si="259"/>
        <v>11.375304720395953</v>
      </c>
      <c r="R672" s="105">
        <f t="shared" si="259"/>
        <v>3.8873909367741089</v>
      </c>
      <c r="S672" s="105">
        <f t="shared" si="259"/>
        <v>7.1223519079395574</v>
      </c>
      <c r="T672" s="105">
        <f t="shared" si="259"/>
        <v>4.8110938744018448</v>
      </c>
      <c r="U672" s="105">
        <f t="shared" si="259"/>
        <v>2.7560266922754919</v>
      </c>
      <c r="V672" s="105">
        <f t="shared" si="259"/>
        <v>3.0527443303538453</v>
      </c>
      <c r="W672" s="105">
        <f t="shared" si="259"/>
        <v>0.2171004571831934</v>
      </c>
      <c r="X672" s="105">
        <f t="shared" si="259"/>
        <v>1.8034933064112353</v>
      </c>
      <c r="Y672" s="105"/>
      <c r="Z672" s="105">
        <f t="shared" si="256"/>
        <v>7.5671205666773371</v>
      </c>
    </row>
    <row r="673" spans="1:26">
      <c r="A673" s="106" t="s">
        <v>64</v>
      </c>
      <c r="B673" s="105">
        <v>47.539499999999997</v>
      </c>
      <c r="C673" s="105">
        <v>15.703099999999999</v>
      </c>
      <c r="D673" s="105">
        <v>11.193099999999999</v>
      </c>
      <c r="E673" s="105">
        <v>3.7774999999999999</v>
      </c>
      <c r="F673" s="105">
        <v>6.9649999999999999</v>
      </c>
      <c r="G673" s="105">
        <v>4.6318000000000001</v>
      </c>
      <c r="H673" s="105">
        <v>2.7113999999999998</v>
      </c>
      <c r="I673" s="105">
        <v>2.9091999999999998</v>
      </c>
      <c r="J673" s="105">
        <v>0.24279999999999999</v>
      </c>
      <c r="K673" s="105">
        <v>1.7641</v>
      </c>
      <c r="L673" s="105">
        <v>97.437700000000007</v>
      </c>
      <c r="M673" s="187"/>
      <c r="N673" s="105"/>
      <c r="O673" s="105">
        <f t="shared" ref="O673:X673" si="260">(100*B673)/$L673</f>
        <v>48.789636865402194</v>
      </c>
      <c r="P673" s="105">
        <f t="shared" si="260"/>
        <v>16.11604132691966</v>
      </c>
      <c r="Q673" s="105">
        <f t="shared" si="260"/>
        <v>11.487442745467103</v>
      </c>
      <c r="R673" s="105">
        <f t="shared" si="260"/>
        <v>3.8768361732676362</v>
      </c>
      <c r="S673" s="105">
        <f t="shared" si="260"/>
        <v>7.1481572327754037</v>
      </c>
      <c r="T673" s="105">
        <f t="shared" si="260"/>
        <v>4.7536015320558676</v>
      </c>
      <c r="U673" s="105">
        <f t="shared" si="260"/>
        <v>2.7827011516076423</v>
      </c>
      <c r="V673" s="105">
        <f t="shared" si="260"/>
        <v>2.9857026592376457</v>
      </c>
      <c r="W673" s="105">
        <f t="shared" si="260"/>
        <v>0.24918486376423085</v>
      </c>
      <c r="X673" s="105">
        <f t="shared" si="260"/>
        <v>1.8104901901420085</v>
      </c>
      <c r="Y673" s="105"/>
      <c r="Z673" s="105">
        <f t="shared" si="256"/>
        <v>7.5363026836635099</v>
      </c>
    </row>
    <row r="674" spans="1:26">
      <c r="A674" s="106" t="s">
        <v>64</v>
      </c>
      <c r="B674" s="105">
        <v>47.633099999999999</v>
      </c>
      <c r="C674" s="105">
        <v>15.722099999999999</v>
      </c>
      <c r="D674" s="105">
        <v>11.1242</v>
      </c>
      <c r="E674" s="105">
        <v>3.7890000000000001</v>
      </c>
      <c r="F674" s="105">
        <v>6.8977000000000004</v>
      </c>
      <c r="G674" s="105">
        <v>4.7796000000000003</v>
      </c>
      <c r="H674" s="105">
        <v>2.754</v>
      </c>
      <c r="I674" s="105">
        <v>2.8978000000000002</v>
      </c>
      <c r="J674" s="105">
        <v>0.20580000000000001</v>
      </c>
      <c r="K674" s="105">
        <v>1.7466999999999999</v>
      </c>
      <c r="L674" s="105">
        <v>97.549899999999994</v>
      </c>
      <c r="M674" s="188"/>
      <c r="N674" s="105"/>
      <c r="O674" s="105">
        <f t="shared" ref="O674:X674" si="261">(100*B674)/$L674</f>
        <v>48.829470865680022</v>
      </c>
      <c r="P674" s="105">
        <f t="shared" si="261"/>
        <v>16.116982180402033</v>
      </c>
      <c r="Q674" s="105">
        <f t="shared" si="261"/>
        <v>11.40359959364387</v>
      </c>
      <c r="R674" s="105">
        <f t="shared" si="261"/>
        <v>3.8841659499394674</v>
      </c>
      <c r="S674" s="105">
        <f t="shared" si="261"/>
        <v>7.0709452290571289</v>
      </c>
      <c r="T674" s="105">
        <f t="shared" si="261"/>
        <v>4.8996462323385268</v>
      </c>
      <c r="U674" s="105">
        <f t="shared" si="261"/>
        <v>2.8231705004310612</v>
      </c>
      <c r="V674" s="105">
        <f t="shared" si="261"/>
        <v>2.9705822353482683</v>
      </c>
      <c r="W674" s="105">
        <f t="shared" si="261"/>
        <v>0.21096895025007717</v>
      </c>
      <c r="X674" s="105">
        <f t="shared" si="261"/>
        <v>1.7905707745471804</v>
      </c>
      <c r="Y674" s="105"/>
      <c r="Z674" s="105">
        <f t="shared" si="256"/>
        <v>7.722816732769588</v>
      </c>
    </row>
    <row r="675" spans="1:26">
      <c r="A675" s="106"/>
      <c r="B675" s="105"/>
      <c r="C675" s="105"/>
      <c r="D675" s="105"/>
      <c r="E675" s="105"/>
      <c r="F675" s="105"/>
      <c r="G675" s="105"/>
      <c r="H675" s="105"/>
      <c r="I675" s="105"/>
      <c r="J675" s="105"/>
      <c r="K675" s="105"/>
      <c r="L675" s="105"/>
      <c r="M675" s="105"/>
      <c r="N675" s="105"/>
      <c r="O675" s="105"/>
      <c r="P675" s="105"/>
      <c r="Q675" s="105"/>
      <c r="R675" s="105"/>
      <c r="S675" s="105"/>
      <c r="T675" s="105"/>
      <c r="U675" s="105"/>
      <c r="V675" s="105"/>
      <c r="W675" s="105"/>
      <c r="X675" s="105"/>
      <c r="Y675" s="105"/>
      <c r="Z675" s="105"/>
    </row>
    <row r="676" spans="1:26">
      <c r="A676" s="109" t="s">
        <v>140</v>
      </c>
      <c r="B676" s="109">
        <f t="shared" ref="B676:L676" si="262">AVERAGE(B661:B674)</f>
        <v>47.720657142857142</v>
      </c>
      <c r="C676" s="109">
        <f t="shared" si="262"/>
        <v>15.574250000000003</v>
      </c>
      <c r="D676" s="109">
        <f t="shared" si="262"/>
        <v>11.12057857142857</v>
      </c>
      <c r="E676" s="109">
        <f t="shared" si="262"/>
        <v>3.7629071428571428</v>
      </c>
      <c r="F676" s="109">
        <f t="shared" si="262"/>
        <v>6.8968071428571438</v>
      </c>
      <c r="G676" s="109">
        <f t="shared" si="262"/>
        <v>4.6635571428571421</v>
      </c>
      <c r="H676" s="109">
        <f t="shared" si="262"/>
        <v>2.7157142857142853</v>
      </c>
      <c r="I676" s="109">
        <f t="shared" si="262"/>
        <v>2.8807142857142858</v>
      </c>
      <c r="J676" s="109">
        <f t="shared" si="262"/>
        <v>0.24064285714285719</v>
      </c>
      <c r="K676" s="109">
        <f t="shared" si="262"/>
        <v>1.7098285714285715</v>
      </c>
      <c r="L676" s="109">
        <f t="shared" si="262"/>
        <v>97.29568571428571</v>
      </c>
      <c r="M676" s="105"/>
      <c r="N676" s="105"/>
      <c r="O676" s="109">
        <f t="shared" ref="O676:X676" si="263">AVERAGE(O661:O674)</f>
        <v>49.047274535271683</v>
      </c>
      <c r="P676" s="109">
        <f t="shared" si="263"/>
        <v>16.007127595250456</v>
      </c>
      <c r="Q676" s="109">
        <f t="shared" si="263"/>
        <v>11.42927993672922</v>
      </c>
      <c r="R676" s="109">
        <f t="shared" si="263"/>
        <v>3.8674991634653995</v>
      </c>
      <c r="S676" s="109">
        <f t="shared" si="263"/>
        <v>7.0887083886332736</v>
      </c>
      <c r="T676" s="109">
        <f t="shared" si="263"/>
        <v>4.7932074847174198</v>
      </c>
      <c r="U676" s="109">
        <f t="shared" si="263"/>
        <v>2.7912613986009416</v>
      </c>
      <c r="V676" s="109">
        <f t="shared" si="263"/>
        <v>2.9609720123150218</v>
      </c>
      <c r="W676" s="109">
        <f t="shared" si="263"/>
        <v>0.24744959681602641</v>
      </c>
      <c r="X676" s="109">
        <f t="shared" si="263"/>
        <v>1.7568676655487896</v>
      </c>
      <c r="Y676" s="105"/>
      <c r="Z676" s="109">
        <f>AVERAGE(Z661:Z674)</f>
        <v>7.58446888331836</v>
      </c>
    </row>
    <row r="677" spans="1:26">
      <c r="A677" s="106"/>
      <c r="B677" s="105"/>
      <c r="C677" s="105"/>
      <c r="D677" s="105"/>
      <c r="E677" s="105"/>
      <c r="F677" s="105"/>
      <c r="G677" s="105"/>
      <c r="H677" s="105"/>
      <c r="I677" s="105"/>
      <c r="J677" s="105"/>
      <c r="K677" s="105"/>
      <c r="L677" s="105"/>
      <c r="M677" s="105"/>
      <c r="N677" s="105"/>
      <c r="O677" s="105"/>
      <c r="P677" s="105"/>
      <c r="Q677" s="105"/>
      <c r="R677" s="105"/>
      <c r="S677" s="105"/>
      <c r="T677" s="105"/>
      <c r="U677" s="105"/>
      <c r="V677" s="105"/>
      <c r="W677" s="105"/>
      <c r="X677" s="105"/>
      <c r="Y677" s="105"/>
      <c r="Z677" s="105"/>
    </row>
    <row r="678" spans="1:26">
      <c r="A678" s="106" t="s">
        <v>65</v>
      </c>
      <c r="B678" s="105">
        <v>47.050699999999999</v>
      </c>
      <c r="C678" s="105">
        <v>15.397600000000001</v>
      </c>
      <c r="D678" s="105">
        <v>11.1463</v>
      </c>
      <c r="E678" s="105">
        <v>3.8460000000000001</v>
      </c>
      <c r="F678" s="105">
        <v>7.1866000000000003</v>
      </c>
      <c r="G678" s="105">
        <v>4.4718</v>
      </c>
      <c r="H678" s="105">
        <v>2.4655</v>
      </c>
      <c r="I678" s="105">
        <v>3.0876000000000001</v>
      </c>
      <c r="J678" s="105">
        <v>0.25209999999999999</v>
      </c>
      <c r="K678" s="105">
        <v>1.536</v>
      </c>
      <c r="L678" s="105">
        <v>96.440200000000004</v>
      </c>
      <c r="M678" s="189" t="s">
        <v>157</v>
      </c>
      <c r="N678" s="105"/>
      <c r="O678" s="105">
        <v>48.787435115232029</v>
      </c>
      <c r="P678" s="105">
        <v>15.965956105441506</v>
      </c>
      <c r="Q678" s="105">
        <v>11.557732149041582</v>
      </c>
      <c r="R678" s="105">
        <v>3.9879635255837291</v>
      </c>
      <c r="S678" s="105">
        <v>7.4518717298388024</v>
      </c>
      <c r="T678" s="105">
        <v>4.6368630508854185</v>
      </c>
      <c r="U678" s="105">
        <v>2.5565065190657008</v>
      </c>
      <c r="V678" s="105">
        <v>3.2015694699928035</v>
      </c>
      <c r="W678" s="105">
        <v>0.26140551346844987</v>
      </c>
      <c r="X678" s="105">
        <v>1.5926968214499762</v>
      </c>
      <c r="Y678" s="105"/>
      <c r="Z678" s="105">
        <f t="shared" ref="Z678:Z692" si="264">SUM(T678,U678)</f>
        <v>7.1933695699511198</v>
      </c>
    </row>
    <row r="679" spans="1:26">
      <c r="A679" s="106" t="s">
        <v>65</v>
      </c>
      <c r="B679" s="105">
        <v>47.2029</v>
      </c>
      <c r="C679" s="105">
        <v>15.1419</v>
      </c>
      <c r="D679" s="105">
        <v>11.0931</v>
      </c>
      <c r="E679" s="105">
        <v>3.8635000000000002</v>
      </c>
      <c r="F679" s="105">
        <v>7.1395999999999997</v>
      </c>
      <c r="G679" s="105">
        <v>4.5766999999999998</v>
      </c>
      <c r="H679" s="105">
        <v>2.4201999999999999</v>
      </c>
      <c r="I679" s="105">
        <v>3.1823000000000001</v>
      </c>
      <c r="J679" s="105">
        <v>0.21940000000000001</v>
      </c>
      <c r="K679" s="105">
        <v>1.7990999999999999</v>
      </c>
      <c r="L679" s="105">
        <v>96.638800000000003</v>
      </c>
      <c r="M679" s="187"/>
      <c r="N679" s="105"/>
      <c r="O679" s="105">
        <v>48.844666945367699</v>
      </c>
      <c r="P679" s="105">
        <v>15.66855134790581</v>
      </c>
      <c r="Q679" s="105">
        <v>11.478929788035448</v>
      </c>
      <c r="R679" s="105">
        <v>3.9978766292627803</v>
      </c>
      <c r="S679" s="105">
        <v>7.3879228632805871</v>
      </c>
      <c r="T679" s="105">
        <v>4.7358824819844614</v>
      </c>
      <c r="U679" s="105">
        <v>2.5043771238881276</v>
      </c>
      <c r="V679" s="105">
        <v>3.2929837704938389</v>
      </c>
      <c r="W679" s="105">
        <v>0.22703096478847007</v>
      </c>
      <c r="X679" s="105">
        <v>1.861674606886675</v>
      </c>
      <c r="Y679" s="105"/>
      <c r="Z679" s="105">
        <f t="shared" si="264"/>
        <v>7.2402596058725894</v>
      </c>
    </row>
    <row r="680" spans="1:26">
      <c r="A680" s="106" t="s">
        <v>65</v>
      </c>
      <c r="B680" s="105">
        <v>47.743400000000001</v>
      </c>
      <c r="C680" s="105">
        <v>15.682600000000001</v>
      </c>
      <c r="D680" s="105">
        <v>11.44</v>
      </c>
      <c r="E680" s="105">
        <v>3.9174000000000002</v>
      </c>
      <c r="F680" s="105">
        <v>7.1942000000000004</v>
      </c>
      <c r="G680" s="105">
        <v>4.3632</v>
      </c>
      <c r="H680" s="105">
        <v>2.621</v>
      </c>
      <c r="I680" s="105">
        <v>3.0954000000000002</v>
      </c>
      <c r="J680" s="105">
        <v>0.16980000000000001</v>
      </c>
      <c r="K680" s="105">
        <v>1.6001000000000001</v>
      </c>
      <c r="L680" s="105">
        <v>97.827200000000005</v>
      </c>
      <c r="M680" s="187"/>
      <c r="N680" s="105"/>
      <c r="O680" s="105">
        <v>48.803809165549048</v>
      </c>
      <c r="P680" s="105">
        <v>16.030919825978867</v>
      </c>
      <c r="Q680" s="105">
        <v>11.694089169474339</v>
      </c>
      <c r="R680" s="105">
        <v>4.0044077720715716</v>
      </c>
      <c r="S680" s="105">
        <v>7.3539874390762483</v>
      </c>
      <c r="T680" s="105">
        <v>4.4601092538680449</v>
      </c>
      <c r="U680" s="105">
        <v>2.6792139609433776</v>
      </c>
      <c r="V680" s="105">
        <v>3.164150665663537</v>
      </c>
      <c r="W680" s="105">
        <v>0.17357135847698799</v>
      </c>
      <c r="X680" s="105">
        <v>1.6356391678388014</v>
      </c>
      <c r="Y680" s="105"/>
      <c r="Z680" s="105">
        <f t="shared" si="264"/>
        <v>7.139323214811423</v>
      </c>
    </row>
    <row r="681" spans="1:26">
      <c r="A681" s="106" t="s">
        <v>65</v>
      </c>
      <c r="B681" s="105">
        <v>47.611400000000003</v>
      </c>
      <c r="C681" s="105">
        <v>15.4634</v>
      </c>
      <c r="D681" s="105">
        <v>11.193899999999999</v>
      </c>
      <c r="E681" s="105">
        <v>3.8929</v>
      </c>
      <c r="F681" s="105">
        <v>7.1765999999999996</v>
      </c>
      <c r="G681" s="105">
        <v>4.6013000000000002</v>
      </c>
      <c r="H681" s="105">
        <v>2.5682</v>
      </c>
      <c r="I681" s="105">
        <v>3.0038</v>
      </c>
      <c r="J681" s="105">
        <v>0.19139999999999999</v>
      </c>
      <c r="K681" s="105">
        <v>1.7764</v>
      </c>
      <c r="L681" s="105">
        <v>97.479200000000006</v>
      </c>
      <c r="M681" s="187"/>
      <c r="N681" s="105"/>
      <c r="O681" s="105">
        <v>48.842624888181277</v>
      </c>
      <c r="P681" s="105">
        <v>15.863281602639331</v>
      </c>
      <c r="Q681" s="105">
        <v>11.483372863133877</v>
      </c>
      <c r="R681" s="105">
        <v>3.9935699102988123</v>
      </c>
      <c r="S681" s="105">
        <v>7.362185984292033</v>
      </c>
      <c r="T681" s="105">
        <v>4.72028904627859</v>
      </c>
      <c r="U681" s="105">
        <v>2.6346133328956332</v>
      </c>
      <c r="V681" s="105">
        <v>3.081477894771397</v>
      </c>
      <c r="W681" s="105">
        <v>0.19634958021813881</v>
      </c>
      <c r="X681" s="105">
        <v>1.8223374832784838</v>
      </c>
      <c r="Y681" s="105"/>
      <c r="Z681" s="105">
        <f t="shared" si="264"/>
        <v>7.3549023791742236</v>
      </c>
    </row>
    <row r="682" spans="1:26">
      <c r="A682" s="106" t="s">
        <v>65</v>
      </c>
      <c r="B682" s="105">
        <v>47.113700000000001</v>
      </c>
      <c r="C682" s="105">
        <v>15.411799999999999</v>
      </c>
      <c r="D682" s="105">
        <v>11.2606</v>
      </c>
      <c r="E682" s="105">
        <v>3.8025000000000002</v>
      </c>
      <c r="F682" s="105">
        <v>7.2765000000000004</v>
      </c>
      <c r="G682" s="105">
        <v>4.5557999999999996</v>
      </c>
      <c r="H682" s="105">
        <v>2.6368999999999998</v>
      </c>
      <c r="I682" s="105">
        <v>2.8752</v>
      </c>
      <c r="J682" s="105">
        <v>0.2505</v>
      </c>
      <c r="K682" s="105">
        <v>1.5169999999999999</v>
      </c>
      <c r="L682" s="105">
        <v>96.796300000000002</v>
      </c>
      <c r="M682" s="187"/>
      <c r="N682" s="105"/>
      <c r="O682" s="105">
        <v>48.673038122324925</v>
      </c>
      <c r="P682" s="105">
        <v>15.921889576357772</v>
      </c>
      <c r="Q682" s="105">
        <v>11.633295900773067</v>
      </c>
      <c r="R682" s="105">
        <v>3.9283526333134637</v>
      </c>
      <c r="S682" s="105">
        <v>7.5173327906128646</v>
      </c>
      <c r="T682" s="105">
        <v>4.7065848591320121</v>
      </c>
      <c r="U682" s="105">
        <v>2.7241743744337334</v>
      </c>
      <c r="V682" s="105">
        <v>2.9703614704281049</v>
      </c>
      <c r="W682" s="105">
        <v>0.25879088353583762</v>
      </c>
      <c r="X682" s="105">
        <v>1.5672086639675276</v>
      </c>
      <c r="Y682" s="105"/>
      <c r="Z682" s="105">
        <f t="shared" si="264"/>
        <v>7.4307592335657455</v>
      </c>
    </row>
    <row r="683" spans="1:26">
      <c r="A683" s="106" t="s">
        <v>65</v>
      </c>
      <c r="B683" s="105">
        <v>47.888599999999997</v>
      </c>
      <c r="C683" s="105">
        <v>15.3591</v>
      </c>
      <c r="D683" s="105">
        <v>10.724500000000001</v>
      </c>
      <c r="E683" s="105">
        <v>3.8889</v>
      </c>
      <c r="F683" s="105">
        <v>7.0258000000000003</v>
      </c>
      <c r="G683" s="105">
        <v>4.6234000000000002</v>
      </c>
      <c r="H683" s="105">
        <v>2.6480999999999999</v>
      </c>
      <c r="I683" s="105">
        <v>3.0442</v>
      </c>
      <c r="J683" s="105">
        <v>0.1032</v>
      </c>
      <c r="K683" s="105">
        <v>1.6642999999999999</v>
      </c>
      <c r="L683" s="105">
        <v>96.970200000000006</v>
      </c>
      <c r="M683" s="187"/>
      <c r="N683" s="105"/>
      <c r="O683" s="105">
        <v>49.384862566025433</v>
      </c>
      <c r="P683" s="105">
        <v>15.838989710240877</v>
      </c>
      <c r="Q683" s="105">
        <v>11.059583253411873</v>
      </c>
      <c r="R683" s="105">
        <v>4.0104073210120221</v>
      </c>
      <c r="S683" s="105">
        <v>7.2453186649094254</v>
      </c>
      <c r="T683" s="105">
        <v>4.7678565167443194</v>
      </c>
      <c r="U683" s="105">
        <v>2.7308389587729009</v>
      </c>
      <c r="V683" s="105">
        <v>3.1393149648036198</v>
      </c>
      <c r="W683" s="105">
        <v>0.10642444792317639</v>
      </c>
      <c r="X683" s="105">
        <v>1.7163004716913028</v>
      </c>
      <c r="Y683" s="105"/>
      <c r="Z683" s="105">
        <f t="shared" si="264"/>
        <v>7.4986954755172199</v>
      </c>
    </row>
    <row r="684" spans="1:26">
      <c r="A684" s="106" t="s">
        <v>65</v>
      </c>
      <c r="B684" s="105">
        <v>47.214300000000001</v>
      </c>
      <c r="C684" s="105">
        <v>15.6119</v>
      </c>
      <c r="D684" s="105">
        <v>11.073</v>
      </c>
      <c r="E684" s="105">
        <v>3.9154</v>
      </c>
      <c r="F684" s="105">
        <v>7.1750999999999996</v>
      </c>
      <c r="G684" s="105">
        <v>4.5744999999999996</v>
      </c>
      <c r="H684" s="105">
        <v>2.6412</v>
      </c>
      <c r="I684" s="105">
        <v>2.9011999999999998</v>
      </c>
      <c r="J684" s="105">
        <v>0.1429</v>
      </c>
      <c r="K684" s="105">
        <v>1.6503000000000001</v>
      </c>
      <c r="L684" s="105">
        <v>96.909899999999993</v>
      </c>
      <c r="M684" s="187"/>
      <c r="N684" s="105"/>
      <c r="O684" s="105">
        <v>48.719790238149045</v>
      </c>
      <c r="P684" s="105">
        <v>16.10970602590654</v>
      </c>
      <c r="Q684" s="105">
        <v>11.426077211925719</v>
      </c>
      <c r="R684" s="105">
        <v>4.0402476939920486</v>
      </c>
      <c r="S684" s="105">
        <v>7.4038875285187586</v>
      </c>
      <c r="T684" s="105">
        <v>4.7203639669424895</v>
      </c>
      <c r="U684" s="105">
        <v>2.7254181461336771</v>
      </c>
      <c r="V684" s="105">
        <v>2.9937085891121549</v>
      </c>
      <c r="W684" s="105">
        <v>0.14745655500624807</v>
      </c>
      <c r="X684" s="105">
        <v>1.7029219924899315</v>
      </c>
      <c r="Y684" s="105"/>
      <c r="Z684" s="105">
        <f t="shared" si="264"/>
        <v>7.4457821130761666</v>
      </c>
    </row>
    <row r="685" spans="1:26">
      <c r="A685" s="106" t="s">
        <v>65</v>
      </c>
      <c r="B685" s="105">
        <v>47.507300000000001</v>
      </c>
      <c r="C685" s="105">
        <v>15.4597</v>
      </c>
      <c r="D685" s="105">
        <v>11.3085</v>
      </c>
      <c r="E685" s="105">
        <v>3.8186</v>
      </c>
      <c r="F685" s="105">
        <v>7.1357999999999997</v>
      </c>
      <c r="G685" s="105">
        <v>4.5871000000000004</v>
      </c>
      <c r="H685" s="105">
        <v>2.4571000000000001</v>
      </c>
      <c r="I685" s="105">
        <v>2.875</v>
      </c>
      <c r="J685" s="105">
        <v>0.23649999999999999</v>
      </c>
      <c r="K685" s="105">
        <v>1.6068</v>
      </c>
      <c r="L685" s="105">
        <v>97.047600000000003</v>
      </c>
      <c r="M685" s="187"/>
      <c r="N685" s="105"/>
      <c r="O685" s="105">
        <v>48.952575849377006</v>
      </c>
      <c r="P685" s="105">
        <v>15.930017846912236</v>
      </c>
      <c r="Q685" s="105">
        <v>11.652529274294263</v>
      </c>
      <c r="R685" s="105">
        <v>3.934770154027508</v>
      </c>
      <c r="S685" s="105">
        <v>7.3528866247078746</v>
      </c>
      <c r="T685" s="105">
        <v>4.7266496028752902</v>
      </c>
      <c r="U685" s="105">
        <v>2.5318503497252896</v>
      </c>
      <c r="V685" s="105">
        <v>2.9624637806602121</v>
      </c>
      <c r="W685" s="105">
        <v>0.24369484665257046</v>
      </c>
      <c r="X685" s="105">
        <v>1.6556823661790707</v>
      </c>
      <c r="Y685" s="105"/>
      <c r="Z685" s="105">
        <f t="shared" si="264"/>
        <v>7.2584999526005802</v>
      </c>
    </row>
    <row r="686" spans="1:26">
      <c r="A686" s="106" t="s">
        <v>65</v>
      </c>
      <c r="B686" s="105">
        <v>47.106200000000001</v>
      </c>
      <c r="C686" s="105">
        <v>15.3294</v>
      </c>
      <c r="D686" s="105">
        <v>10.9925</v>
      </c>
      <c r="E686" s="105">
        <v>3.8252999999999999</v>
      </c>
      <c r="F686" s="105">
        <v>7.1595000000000004</v>
      </c>
      <c r="G686" s="105">
        <v>4.5666000000000002</v>
      </c>
      <c r="H686" s="105">
        <v>2.5764</v>
      </c>
      <c r="I686" s="105">
        <v>2.9441999999999999</v>
      </c>
      <c r="J686" s="105">
        <v>0.1953</v>
      </c>
      <c r="K686" s="105">
        <v>1.7592000000000001</v>
      </c>
      <c r="L686" s="105">
        <v>96.454499999999996</v>
      </c>
      <c r="M686" s="187"/>
      <c r="N686" s="105"/>
      <c r="O686" s="105">
        <v>48.837742147852097</v>
      </c>
      <c r="P686" s="105">
        <v>15.892882136136727</v>
      </c>
      <c r="Q686" s="105">
        <v>11.39656521987051</v>
      </c>
      <c r="R686" s="105">
        <v>3.9659113882711541</v>
      </c>
      <c r="S686" s="105">
        <v>7.4226707929645581</v>
      </c>
      <c r="T686" s="105">
        <v>4.7344602895665844</v>
      </c>
      <c r="U686" s="105">
        <v>2.6711039920376969</v>
      </c>
      <c r="V686" s="105">
        <v>3.0524236816322721</v>
      </c>
      <c r="W686" s="105">
        <v>0.20247888900984404</v>
      </c>
      <c r="X686" s="105">
        <v>1.8238651384849855</v>
      </c>
      <c r="Y686" s="105"/>
      <c r="Z686" s="105">
        <f t="shared" si="264"/>
        <v>7.4055642816042813</v>
      </c>
    </row>
    <row r="687" spans="1:26">
      <c r="A687" s="106" t="s">
        <v>65</v>
      </c>
      <c r="B687" s="105">
        <v>47.088000000000001</v>
      </c>
      <c r="C687" s="105">
        <v>15.594099999999999</v>
      </c>
      <c r="D687" s="105">
        <v>11.2454</v>
      </c>
      <c r="E687" s="105">
        <v>3.8824999999999998</v>
      </c>
      <c r="F687" s="105">
        <v>7.1142000000000003</v>
      </c>
      <c r="G687" s="105">
        <v>4.7114000000000003</v>
      </c>
      <c r="H687" s="105">
        <v>2.5670999999999999</v>
      </c>
      <c r="I687" s="105">
        <v>3.2273999999999998</v>
      </c>
      <c r="J687" s="105">
        <v>0.26440000000000002</v>
      </c>
      <c r="K687" s="105">
        <v>1.6921999999999999</v>
      </c>
      <c r="L687" s="105">
        <v>97.386700000000005</v>
      </c>
      <c r="M687" s="187"/>
      <c r="N687" s="105"/>
      <c r="O687" s="105">
        <v>48.351571621176198</v>
      </c>
      <c r="P687" s="105">
        <v>16.01255612932772</v>
      </c>
      <c r="Q687" s="105">
        <v>11.547161984131304</v>
      </c>
      <c r="R687" s="105">
        <v>3.9866840133200938</v>
      </c>
      <c r="S687" s="105">
        <v>7.3051042904215882</v>
      </c>
      <c r="T687" s="105">
        <v>4.837826931192863</v>
      </c>
      <c r="U687" s="105">
        <v>2.6359862280989086</v>
      </c>
      <c r="V687" s="105">
        <v>3.3140048897847443</v>
      </c>
      <c r="W687" s="105">
        <v>0.27149497826705288</v>
      </c>
      <c r="X687" s="105">
        <v>1.7376089342795269</v>
      </c>
      <c r="Y687" s="105"/>
      <c r="Z687" s="105">
        <f t="shared" si="264"/>
        <v>7.4738131592917716</v>
      </c>
    </row>
    <row r="688" spans="1:26">
      <c r="A688" s="106" t="s">
        <v>65</v>
      </c>
      <c r="B688" s="105">
        <v>47.8874</v>
      </c>
      <c r="C688" s="105">
        <v>15.185</v>
      </c>
      <c r="D688" s="105">
        <v>11.2973</v>
      </c>
      <c r="E688" s="105">
        <v>3.8763999999999998</v>
      </c>
      <c r="F688" s="105">
        <v>7.0354000000000001</v>
      </c>
      <c r="G688" s="105">
        <v>4.6130000000000004</v>
      </c>
      <c r="H688" s="105">
        <v>2.6539000000000001</v>
      </c>
      <c r="I688" s="105">
        <v>2.9979</v>
      </c>
      <c r="J688" s="105">
        <v>0.22459999999999999</v>
      </c>
      <c r="K688" s="105">
        <v>1.5933999999999999</v>
      </c>
      <c r="L688" s="105">
        <v>97.3643</v>
      </c>
      <c r="M688" s="187"/>
      <c r="N688" s="105"/>
      <c r="O688" s="105">
        <f t="shared" ref="O688:X688" si="265">(100*B688)/$L688</f>
        <v>49.183735722436253</v>
      </c>
      <c r="P688" s="105">
        <f t="shared" si="265"/>
        <v>15.59606549833974</v>
      </c>
      <c r="Q688" s="105">
        <f t="shared" si="265"/>
        <v>11.603123526795756</v>
      </c>
      <c r="R688" s="105">
        <f t="shared" si="265"/>
        <v>3.9813360749268467</v>
      </c>
      <c r="S688" s="105">
        <f t="shared" si="265"/>
        <v>7.2258517752400007</v>
      </c>
      <c r="T688" s="105">
        <f t="shared" si="265"/>
        <v>4.7378762030847046</v>
      </c>
      <c r="U688" s="105">
        <f t="shared" si="265"/>
        <v>2.7257423922320605</v>
      </c>
      <c r="V688" s="105">
        <f t="shared" si="265"/>
        <v>3.079054643231657</v>
      </c>
      <c r="W688" s="105">
        <f t="shared" si="265"/>
        <v>0.23068003364682949</v>
      </c>
      <c r="X688" s="105">
        <f t="shared" si="265"/>
        <v>1.6365341300661536</v>
      </c>
      <c r="Y688" s="105"/>
      <c r="Z688" s="105">
        <f t="shared" si="264"/>
        <v>7.4636185953167651</v>
      </c>
    </row>
    <row r="689" spans="1:26">
      <c r="A689" s="106" t="s">
        <v>65</v>
      </c>
      <c r="B689" s="105">
        <v>47.554600000000001</v>
      </c>
      <c r="C689" s="105">
        <v>15.354100000000001</v>
      </c>
      <c r="D689" s="105">
        <v>11.295</v>
      </c>
      <c r="E689" s="105">
        <v>3.8917999999999999</v>
      </c>
      <c r="F689" s="105">
        <v>7.2130999999999998</v>
      </c>
      <c r="G689" s="105">
        <v>4.5582000000000003</v>
      </c>
      <c r="H689" s="105">
        <v>2.6152000000000002</v>
      </c>
      <c r="I689" s="105">
        <v>3.0589</v>
      </c>
      <c r="J689" s="105">
        <v>0.21659999999999999</v>
      </c>
      <c r="K689" s="105">
        <v>1.6225000000000001</v>
      </c>
      <c r="L689" s="105">
        <v>97.379900000000006</v>
      </c>
      <c r="M689" s="187"/>
      <c r="N689" s="105"/>
      <c r="O689" s="105">
        <f t="shared" ref="O689:X689" si="266">(100*B689)/$L689</f>
        <v>48.834102314748726</v>
      </c>
      <c r="P689" s="105">
        <f t="shared" si="266"/>
        <v>15.767216848651518</v>
      </c>
      <c r="Q689" s="105">
        <f t="shared" si="266"/>
        <v>11.59890285366898</v>
      </c>
      <c r="R689" s="105">
        <f t="shared" si="266"/>
        <v>3.9965126273491758</v>
      </c>
      <c r="S689" s="105">
        <f t="shared" si="266"/>
        <v>7.4071754027268453</v>
      </c>
      <c r="T689" s="105">
        <f t="shared" si="266"/>
        <v>4.6808427611858301</v>
      </c>
      <c r="U689" s="105">
        <f t="shared" si="266"/>
        <v>2.685564474804349</v>
      </c>
      <c r="V689" s="105">
        <f t="shared" si="266"/>
        <v>3.1412026506496717</v>
      </c>
      <c r="W689" s="105">
        <f t="shared" si="266"/>
        <v>0.22242783161617541</v>
      </c>
      <c r="X689" s="105">
        <f t="shared" si="266"/>
        <v>1.6661549251950349</v>
      </c>
      <c r="Y689" s="105"/>
      <c r="Z689" s="105">
        <f t="shared" si="264"/>
        <v>7.3664072359901791</v>
      </c>
    </row>
    <row r="690" spans="1:26">
      <c r="A690" s="106" t="s">
        <v>65</v>
      </c>
      <c r="B690" s="105">
        <v>47.674500000000002</v>
      </c>
      <c r="C690" s="105">
        <v>15.5488</v>
      </c>
      <c r="D690" s="105">
        <v>11.266999999999999</v>
      </c>
      <c r="E690" s="105">
        <v>3.8889999999999998</v>
      </c>
      <c r="F690" s="105">
        <v>7.2085999999999997</v>
      </c>
      <c r="G690" s="105">
        <v>4.7316000000000003</v>
      </c>
      <c r="H690" s="105">
        <v>2.6655000000000002</v>
      </c>
      <c r="I690" s="105">
        <v>3.0619000000000001</v>
      </c>
      <c r="J690" s="105">
        <v>0.2271</v>
      </c>
      <c r="K690" s="105">
        <v>1.6056999999999999</v>
      </c>
      <c r="L690" s="105">
        <v>97.8797</v>
      </c>
      <c r="M690" s="187"/>
      <c r="N690" s="105"/>
      <c r="O690" s="105">
        <f t="shared" ref="O690:X690" si="267">(100*B690)/$L690</f>
        <v>48.707239601265634</v>
      </c>
      <c r="P690" s="105">
        <f t="shared" si="267"/>
        <v>15.885622861533086</v>
      </c>
      <c r="Q690" s="105">
        <f t="shared" si="267"/>
        <v>11.511069200252964</v>
      </c>
      <c r="R690" s="105">
        <f t="shared" si="267"/>
        <v>3.9732447075338397</v>
      </c>
      <c r="S690" s="105">
        <f t="shared" si="267"/>
        <v>7.3647548981045103</v>
      </c>
      <c r="T690" s="105">
        <f t="shared" si="267"/>
        <v>4.8340973664610747</v>
      </c>
      <c r="U690" s="105">
        <f t="shared" si="267"/>
        <v>2.723240876300193</v>
      </c>
      <c r="V690" s="105">
        <f t="shared" si="267"/>
        <v>3.1282278143476123</v>
      </c>
      <c r="W690" s="105">
        <f t="shared" si="267"/>
        <v>0.23201950966339294</v>
      </c>
      <c r="X690" s="105">
        <f t="shared" si="267"/>
        <v>1.6404831645376927</v>
      </c>
      <c r="Y690" s="105"/>
      <c r="Z690" s="105">
        <f t="shared" si="264"/>
        <v>7.5573382427612676</v>
      </c>
    </row>
    <row r="691" spans="1:26">
      <c r="A691" s="106" t="s">
        <v>65</v>
      </c>
      <c r="B691" s="105">
        <v>47.924900000000001</v>
      </c>
      <c r="C691" s="105">
        <v>15.5274</v>
      </c>
      <c r="D691" s="105">
        <v>11.2776</v>
      </c>
      <c r="E691" s="105">
        <v>3.9037999999999999</v>
      </c>
      <c r="F691" s="105">
        <v>7.1837</v>
      </c>
      <c r="G691" s="105">
        <v>4.6589</v>
      </c>
      <c r="H691" s="105">
        <v>2.657</v>
      </c>
      <c r="I691" s="105">
        <v>3.0021</v>
      </c>
      <c r="J691" s="105">
        <v>0.20280000000000001</v>
      </c>
      <c r="K691" s="105">
        <v>1.7122999999999999</v>
      </c>
      <c r="L691" s="105">
        <v>98.0505</v>
      </c>
      <c r="M691" s="187"/>
      <c r="N691" s="105"/>
      <c r="O691" s="105">
        <f t="shared" ref="O691:X691" si="268">(100*B691)/$L691</f>
        <v>48.877772168423412</v>
      </c>
      <c r="P691" s="105">
        <f t="shared" si="268"/>
        <v>15.836125261982346</v>
      </c>
      <c r="Q691" s="105">
        <f t="shared" si="268"/>
        <v>11.501828139581134</v>
      </c>
      <c r="R691" s="105">
        <f t="shared" si="268"/>
        <v>3.9814177388182621</v>
      </c>
      <c r="S691" s="105">
        <f t="shared" si="268"/>
        <v>7.3265307163145525</v>
      </c>
      <c r="T691" s="105">
        <f t="shared" si="268"/>
        <v>4.7515310987705313</v>
      </c>
      <c r="U691" s="105">
        <f t="shared" si="268"/>
        <v>2.7098280987858296</v>
      </c>
      <c r="V691" s="105">
        <f t="shared" si="268"/>
        <v>3.0617895880184189</v>
      </c>
      <c r="W691" s="105">
        <f t="shared" si="268"/>
        <v>0.20683219361451499</v>
      </c>
      <c r="X691" s="105">
        <f t="shared" si="268"/>
        <v>1.7463449956909958</v>
      </c>
      <c r="Y691" s="105"/>
      <c r="Z691" s="105">
        <f t="shared" si="264"/>
        <v>7.4613591975563605</v>
      </c>
    </row>
    <row r="692" spans="1:26">
      <c r="A692" s="106" t="s">
        <v>65</v>
      </c>
      <c r="B692" s="105">
        <v>47.776800000000001</v>
      </c>
      <c r="C692" s="105">
        <v>15.603</v>
      </c>
      <c r="D692" s="105">
        <v>10.549300000000001</v>
      </c>
      <c r="E692" s="105">
        <v>3.7073</v>
      </c>
      <c r="F692" s="105">
        <v>7.0651000000000002</v>
      </c>
      <c r="G692" s="105">
        <v>4.3727</v>
      </c>
      <c r="H692" s="105">
        <v>3.1006999999999998</v>
      </c>
      <c r="I692" s="105">
        <v>3.0335999999999999</v>
      </c>
      <c r="J692" s="105">
        <v>0.2397</v>
      </c>
      <c r="K692" s="105">
        <v>1.8343</v>
      </c>
      <c r="L692" s="105">
        <v>97.282499999999999</v>
      </c>
      <c r="M692" s="188"/>
      <c r="N692" s="105"/>
      <c r="O692" s="105">
        <f t="shared" ref="O692:X692" si="269">(100*B692)/$L692</f>
        <v>49.111402359108787</v>
      </c>
      <c r="P692" s="105">
        <f t="shared" si="269"/>
        <v>16.03885590933621</v>
      </c>
      <c r="Q692" s="105">
        <f t="shared" si="269"/>
        <v>10.843985300542236</v>
      </c>
      <c r="R692" s="105">
        <f t="shared" si="269"/>
        <v>3.8108601238660604</v>
      </c>
      <c r="S692" s="105">
        <f t="shared" si="269"/>
        <v>7.2624572764885773</v>
      </c>
      <c r="T692" s="105">
        <f t="shared" si="269"/>
        <v>4.4948474802765137</v>
      </c>
      <c r="U692" s="105">
        <f t="shared" si="269"/>
        <v>3.1873152930897128</v>
      </c>
      <c r="V692" s="105">
        <f t="shared" si="269"/>
        <v>3.1183409143473906</v>
      </c>
      <c r="W692" s="105">
        <f t="shared" si="269"/>
        <v>0.24639580602883354</v>
      </c>
      <c r="X692" s="105">
        <f t="shared" si="269"/>
        <v>1.8855395369156838</v>
      </c>
      <c r="Y692" s="105"/>
      <c r="Z692" s="105">
        <f t="shared" si="264"/>
        <v>7.6821627733662261</v>
      </c>
    </row>
    <row r="693" spans="1:26">
      <c r="A693" s="106"/>
      <c r="B693" s="105"/>
      <c r="C693" s="105"/>
      <c r="D693" s="105"/>
      <c r="E693" s="105"/>
      <c r="F693" s="105"/>
      <c r="G693" s="105"/>
      <c r="H693" s="105"/>
      <c r="I693" s="105"/>
      <c r="J693" s="105"/>
      <c r="K693" s="105"/>
      <c r="L693" s="105"/>
      <c r="M693" s="105"/>
      <c r="N693" s="105"/>
      <c r="O693" s="105"/>
      <c r="P693" s="105"/>
      <c r="Q693" s="105"/>
      <c r="R693" s="105"/>
      <c r="S693" s="105"/>
      <c r="T693" s="105"/>
      <c r="U693" s="105"/>
      <c r="V693" s="105"/>
      <c r="W693" s="105"/>
      <c r="X693" s="105"/>
      <c r="Y693" s="105"/>
      <c r="Z693" s="105"/>
    </row>
    <row r="694" spans="1:26">
      <c r="A694" s="109" t="s">
        <v>140</v>
      </c>
      <c r="B694" s="109">
        <f t="shared" ref="B694:L694" si="270">AVERAGE(B678:B692)</f>
        <v>47.489646666666665</v>
      </c>
      <c r="C694" s="109">
        <f t="shared" si="270"/>
        <v>15.444653333333331</v>
      </c>
      <c r="D694" s="109">
        <f t="shared" si="270"/>
        <v>11.144266666666663</v>
      </c>
      <c r="E694" s="109">
        <f t="shared" si="270"/>
        <v>3.8614200000000003</v>
      </c>
      <c r="F694" s="109">
        <f t="shared" si="270"/>
        <v>7.1526533333333333</v>
      </c>
      <c r="G694" s="109">
        <f t="shared" si="270"/>
        <v>4.5710799999999994</v>
      </c>
      <c r="H694" s="109">
        <f t="shared" si="270"/>
        <v>2.6196000000000006</v>
      </c>
      <c r="I694" s="109">
        <f t="shared" si="270"/>
        <v>3.0260466666666663</v>
      </c>
      <c r="J694" s="109">
        <f t="shared" si="270"/>
        <v>0.2090866666666667</v>
      </c>
      <c r="K694" s="109">
        <f t="shared" si="270"/>
        <v>1.6646399999999997</v>
      </c>
      <c r="L694" s="109">
        <f t="shared" si="270"/>
        <v>97.193833333333316</v>
      </c>
      <c r="M694" s="105"/>
      <c r="N694" s="105"/>
      <c r="O694" s="109">
        <f t="shared" ref="O694:X694" si="271">AVERAGE(O678:O692)</f>
        <v>48.860824588347846</v>
      </c>
      <c r="P694" s="109">
        <f t="shared" si="271"/>
        <v>15.890575779112684</v>
      </c>
      <c r="Q694" s="109">
        <f t="shared" si="271"/>
        <v>11.465883055662204</v>
      </c>
      <c r="R694" s="109">
        <f t="shared" si="271"/>
        <v>3.972904154243158</v>
      </c>
      <c r="S694" s="109">
        <f t="shared" si="271"/>
        <v>7.3593292518331479</v>
      </c>
      <c r="T694" s="109">
        <f t="shared" si="271"/>
        <v>4.7030720606165817</v>
      </c>
      <c r="U694" s="109">
        <f t="shared" si="271"/>
        <v>2.6950516080804787</v>
      </c>
      <c r="V694" s="109">
        <f t="shared" si="271"/>
        <v>3.1134049858624961</v>
      </c>
      <c r="W694" s="109">
        <f t="shared" si="271"/>
        <v>0.21513689279443485</v>
      </c>
      <c r="X694" s="109">
        <f t="shared" si="271"/>
        <v>1.7127328265967892</v>
      </c>
      <c r="Y694" s="105"/>
      <c r="Z694" s="109">
        <f>AVERAGE(Z678:Z692)</f>
        <v>7.3981236686970595</v>
      </c>
    </row>
    <row r="695" spans="1:26">
      <c r="A695" s="106"/>
      <c r="B695" s="105"/>
      <c r="C695" s="105"/>
      <c r="D695" s="105"/>
      <c r="E695" s="105"/>
      <c r="F695" s="105"/>
      <c r="G695" s="105"/>
      <c r="H695" s="105"/>
      <c r="I695" s="105"/>
      <c r="J695" s="105"/>
      <c r="K695" s="105"/>
      <c r="L695" s="105"/>
      <c r="M695" s="105"/>
      <c r="N695" s="105"/>
      <c r="O695" s="105"/>
      <c r="P695" s="105"/>
      <c r="Q695" s="105"/>
      <c r="R695" s="105"/>
      <c r="S695" s="105"/>
      <c r="T695" s="105"/>
      <c r="U695" s="105"/>
      <c r="V695" s="105"/>
      <c r="W695" s="105"/>
      <c r="X695" s="105"/>
      <c r="Y695" s="105"/>
      <c r="Z695" s="105"/>
    </row>
    <row r="696" spans="1:26">
      <c r="A696" s="106" t="s">
        <v>66</v>
      </c>
      <c r="B696" s="105">
        <v>47.125300000000003</v>
      </c>
      <c r="C696" s="105">
        <v>15.315</v>
      </c>
      <c r="D696" s="105">
        <v>11.9154</v>
      </c>
      <c r="E696" s="105">
        <v>4.2103000000000002</v>
      </c>
      <c r="F696" s="105">
        <v>7.2454999999999998</v>
      </c>
      <c r="G696" s="105">
        <v>4.3479999999999999</v>
      </c>
      <c r="H696" s="105">
        <v>2.5640000000000001</v>
      </c>
      <c r="I696" s="105">
        <v>3.4424999999999999</v>
      </c>
      <c r="J696" s="105">
        <v>0.32279999999999998</v>
      </c>
      <c r="K696" s="105">
        <v>1.5613999999999999</v>
      </c>
      <c r="L696" s="105">
        <v>98.050200000000004</v>
      </c>
      <c r="M696" s="189" t="s">
        <v>150</v>
      </c>
      <c r="N696" s="105"/>
      <c r="O696" s="105">
        <v>48.062421086341487</v>
      </c>
      <c r="P696" s="105">
        <v>15.61954998561961</v>
      </c>
      <c r="Q696" s="105">
        <v>12.152346451103618</v>
      </c>
      <c r="R696" s="105">
        <v>4.2940248974504893</v>
      </c>
      <c r="S696" s="105">
        <v>7.3895820712247398</v>
      </c>
      <c r="T696" s="105">
        <v>4.4344631627472459</v>
      </c>
      <c r="U696" s="105">
        <v>2.6149870168546316</v>
      </c>
      <c r="V696" s="105">
        <v>3.5109566324189037</v>
      </c>
      <c r="W696" s="105">
        <v>0.32921911429043488</v>
      </c>
      <c r="X696" s="105">
        <v>1.5924495819488385</v>
      </c>
      <c r="Y696" s="105"/>
      <c r="Z696" s="105">
        <f t="shared" ref="Z696:Z712" si="272">SUM(T696,U696)</f>
        <v>7.0494501796018776</v>
      </c>
    </row>
    <row r="697" spans="1:26">
      <c r="A697" s="106" t="s">
        <v>66</v>
      </c>
      <c r="B697" s="105">
        <v>46.459600000000002</v>
      </c>
      <c r="C697" s="105">
        <v>15.085599999999999</v>
      </c>
      <c r="D697" s="105">
        <v>11.6082</v>
      </c>
      <c r="E697" s="105">
        <v>4.2263999999999999</v>
      </c>
      <c r="F697" s="105">
        <v>7.2473000000000001</v>
      </c>
      <c r="G697" s="105">
        <v>4.4432</v>
      </c>
      <c r="H697" s="105">
        <v>2.5663</v>
      </c>
      <c r="I697" s="105">
        <v>2.9639000000000002</v>
      </c>
      <c r="J697" s="105">
        <v>0.2021</v>
      </c>
      <c r="K697" s="105">
        <v>1.6557999999999999</v>
      </c>
      <c r="L697" s="105">
        <v>96.458399999999997</v>
      </c>
      <c r="M697" s="187"/>
      <c r="N697" s="105"/>
      <c r="O697" s="105">
        <v>48.165426753916719</v>
      </c>
      <c r="P697" s="105">
        <v>15.639488110936941</v>
      </c>
      <c r="Q697" s="105">
        <v>12.034410688960214</v>
      </c>
      <c r="R697" s="105">
        <v>4.3815779652160929</v>
      </c>
      <c r="S697" s="105">
        <v>7.5133943751917922</v>
      </c>
      <c r="T697" s="105">
        <v>4.6063380690536029</v>
      </c>
      <c r="U697" s="105">
        <v>2.6605251590322876</v>
      </c>
      <c r="V697" s="105">
        <v>3.0727235782472033</v>
      </c>
      <c r="W697" s="105">
        <v>0.20952037354963382</v>
      </c>
      <c r="X697" s="105">
        <v>1.7165949258955155</v>
      </c>
      <c r="Y697" s="105"/>
      <c r="Z697" s="105">
        <f t="shared" si="272"/>
        <v>7.2668632280858905</v>
      </c>
    </row>
    <row r="698" spans="1:26">
      <c r="A698" s="106" t="s">
        <v>66</v>
      </c>
      <c r="B698" s="105">
        <v>46.854700000000001</v>
      </c>
      <c r="C698" s="105">
        <v>15.119300000000001</v>
      </c>
      <c r="D698" s="105">
        <v>11.9391</v>
      </c>
      <c r="E698" s="105">
        <v>4.2607999999999997</v>
      </c>
      <c r="F698" s="105">
        <v>7.3620999999999999</v>
      </c>
      <c r="G698" s="105">
        <v>4.2743000000000002</v>
      </c>
      <c r="H698" s="105">
        <v>2.5548999999999999</v>
      </c>
      <c r="I698" s="105">
        <v>3.0150000000000001</v>
      </c>
      <c r="J698" s="105">
        <v>0.12559999999999999</v>
      </c>
      <c r="K698" s="105">
        <v>1.7018</v>
      </c>
      <c r="L698" s="105">
        <v>97.217799999999997</v>
      </c>
      <c r="M698" s="187"/>
      <c r="N698" s="105"/>
      <c r="O698" s="105">
        <v>48.195597925482787</v>
      </c>
      <c r="P698" s="105">
        <v>15.551987393255146</v>
      </c>
      <c r="Q698" s="105">
        <v>12.280775742713782</v>
      </c>
      <c r="R698" s="105">
        <v>4.3827364947571326</v>
      </c>
      <c r="S698" s="105">
        <v>7.5727901680556444</v>
      </c>
      <c r="T698" s="105">
        <v>4.39662284067321</v>
      </c>
      <c r="U698" s="105">
        <v>2.6280166800729905</v>
      </c>
      <c r="V698" s="105">
        <v>3.1012839212572185</v>
      </c>
      <c r="W698" s="105">
        <v>0.12919444793031729</v>
      </c>
      <c r="X698" s="105">
        <v>1.7505024799985187</v>
      </c>
      <c r="Y698" s="105"/>
      <c r="Z698" s="105">
        <f t="shared" si="272"/>
        <v>7.0246395207462005</v>
      </c>
    </row>
    <row r="699" spans="1:26">
      <c r="A699" s="106" t="s">
        <v>66</v>
      </c>
      <c r="B699" s="105">
        <v>46.6614</v>
      </c>
      <c r="C699" s="105">
        <v>15.5082</v>
      </c>
      <c r="D699" s="105">
        <v>12.032</v>
      </c>
      <c r="E699" s="105">
        <v>4.2938999999999998</v>
      </c>
      <c r="F699" s="105">
        <v>7.3250999999999999</v>
      </c>
      <c r="G699" s="105">
        <v>4.4345999999999997</v>
      </c>
      <c r="H699" s="105">
        <v>2.6088</v>
      </c>
      <c r="I699" s="105">
        <v>3.3786999999999998</v>
      </c>
      <c r="J699" s="105">
        <v>0.1857</v>
      </c>
      <c r="K699" s="105">
        <v>1.663</v>
      </c>
      <c r="L699" s="105">
        <v>98.141599999999997</v>
      </c>
      <c r="M699" s="187"/>
      <c r="N699" s="105"/>
      <c r="O699" s="105">
        <v>47.544975830840343</v>
      </c>
      <c r="P699" s="105">
        <v>15.801861799685355</v>
      </c>
      <c r="Q699" s="105">
        <v>12.259836807225479</v>
      </c>
      <c r="R699" s="105">
        <v>4.3752088818604955</v>
      </c>
      <c r="S699" s="105">
        <v>7.4638073966595204</v>
      </c>
      <c r="T699" s="105">
        <v>4.5185731636737119</v>
      </c>
      <c r="U699" s="105">
        <v>2.658199988587918</v>
      </c>
      <c r="V699" s="105">
        <v>3.4426787417364295</v>
      </c>
      <c r="W699" s="105">
        <v>0.18921639753172967</v>
      </c>
      <c r="X699" s="105">
        <v>1.6944904097752636</v>
      </c>
      <c r="Y699" s="105"/>
      <c r="Z699" s="105">
        <f t="shared" si="272"/>
        <v>7.1767731522616298</v>
      </c>
    </row>
    <row r="700" spans="1:26">
      <c r="A700" s="106" t="s">
        <v>66</v>
      </c>
      <c r="B700" s="105">
        <v>47.077300000000001</v>
      </c>
      <c r="C700" s="105">
        <v>15.2813</v>
      </c>
      <c r="D700" s="105">
        <v>12.033300000000001</v>
      </c>
      <c r="E700" s="105">
        <v>4.2319000000000004</v>
      </c>
      <c r="F700" s="105">
        <v>7.4273999999999996</v>
      </c>
      <c r="G700" s="105">
        <v>4.3068999999999997</v>
      </c>
      <c r="H700" s="105">
        <v>2.5773999999999999</v>
      </c>
      <c r="I700" s="105">
        <v>3.2913999999999999</v>
      </c>
      <c r="J700" s="105">
        <v>0.18790000000000001</v>
      </c>
      <c r="K700" s="105">
        <v>1.5607</v>
      </c>
      <c r="L700" s="105">
        <v>98.030699999999996</v>
      </c>
      <c r="M700" s="187"/>
      <c r="N700" s="105"/>
      <c r="O700" s="105">
        <v>48.023017279280886</v>
      </c>
      <c r="P700" s="105">
        <v>15.588279998000626</v>
      </c>
      <c r="Q700" s="105">
        <v>12.2750322092977</v>
      </c>
      <c r="R700" s="105">
        <v>4.3169129670603192</v>
      </c>
      <c r="S700" s="105">
        <v>7.5766061040061938</v>
      </c>
      <c r="T700" s="105">
        <v>4.393419612427536</v>
      </c>
      <c r="U700" s="105">
        <v>2.6291763702595206</v>
      </c>
      <c r="V700" s="105">
        <v>3.3575196341554232</v>
      </c>
      <c r="W700" s="105">
        <v>0.19167464886000002</v>
      </c>
      <c r="X700" s="105">
        <v>1.5920522856615327</v>
      </c>
      <c r="Y700" s="105"/>
      <c r="Z700" s="105">
        <f t="shared" si="272"/>
        <v>7.0225959826870561</v>
      </c>
    </row>
    <row r="701" spans="1:26">
      <c r="A701" s="106" t="s">
        <v>66</v>
      </c>
      <c r="B701" s="105">
        <v>46.810600000000001</v>
      </c>
      <c r="C701" s="105">
        <v>15.2277</v>
      </c>
      <c r="D701" s="105">
        <v>11.9033</v>
      </c>
      <c r="E701" s="105">
        <v>4.2336999999999998</v>
      </c>
      <c r="F701" s="105">
        <v>7.2714999999999996</v>
      </c>
      <c r="G701" s="105">
        <v>4.3227000000000002</v>
      </c>
      <c r="H701" s="105">
        <v>2.5533000000000001</v>
      </c>
      <c r="I701" s="105">
        <v>3.1827000000000001</v>
      </c>
      <c r="J701" s="105">
        <v>0.19409999999999999</v>
      </c>
      <c r="K701" s="105">
        <v>1.6001000000000001</v>
      </c>
      <c r="L701" s="105">
        <v>97.314899999999994</v>
      </c>
      <c r="M701" s="187"/>
      <c r="N701" s="105"/>
      <c r="O701" s="105">
        <v>48.102191956216366</v>
      </c>
      <c r="P701" s="105">
        <v>15.647860707866936</v>
      </c>
      <c r="Q701" s="105">
        <v>12.231734297625543</v>
      </c>
      <c r="R701" s="105">
        <v>4.3505156969795991</v>
      </c>
      <c r="S701" s="105">
        <v>7.4721342774847432</v>
      </c>
      <c r="T701" s="105">
        <v>4.441971373345706</v>
      </c>
      <c r="U701" s="105">
        <v>2.6237503198379697</v>
      </c>
      <c r="V701" s="105">
        <v>3.2705166423641194</v>
      </c>
      <c r="W701" s="105">
        <v>0.19945558182765435</v>
      </c>
      <c r="X701" s="105">
        <v>1.644249750038278</v>
      </c>
      <c r="Y701" s="105"/>
      <c r="Z701" s="105">
        <f t="shared" si="272"/>
        <v>7.0657216931836757</v>
      </c>
    </row>
    <row r="702" spans="1:26">
      <c r="A702" s="106" t="s">
        <v>66</v>
      </c>
      <c r="B702" s="105">
        <v>46.508600000000001</v>
      </c>
      <c r="C702" s="105">
        <v>15.043100000000001</v>
      </c>
      <c r="D702" s="105">
        <v>11.8635</v>
      </c>
      <c r="E702" s="105">
        <v>4.22</v>
      </c>
      <c r="F702" s="105">
        <v>7.4104000000000001</v>
      </c>
      <c r="G702" s="105">
        <v>4.5048000000000004</v>
      </c>
      <c r="H702" s="105">
        <v>2.5122</v>
      </c>
      <c r="I702" s="105">
        <v>3.1934999999999998</v>
      </c>
      <c r="J702" s="105">
        <v>0.23780000000000001</v>
      </c>
      <c r="K702" s="105">
        <v>1.77</v>
      </c>
      <c r="L702" s="105">
        <v>97.263999999999996</v>
      </c>
      <c r="M702" s="187"/>
      <c r="N702" s="105"/>
      <c r="O702" s="105">
        <v>47.816869550912983</v>
      </c>
      <c r="P702" s="105">
        <v>15.466256785655538</v>
      </c>
      <c r="Q702" s="105">
        <v>12.197215824971213</v>
      </c>
      <c r="R702" s="105">
        <v>4.338707024181609</v>
      </c>
      <c r="S702" s="105">
        <v>7.6188517848330317</v>
      </c>
      <c r="T702" s="105">
        <v>4.631518341832539</v>
      </c>
      <c r="U702" s="105">
        <v>2.5828672479026156</v>
      </c>
      <c r="V702" s="105">
        <v>3.2833319624938309</v>
      </c>
      <c r="W702" s="105">
        <v>0.24448922520151342</v>
      </c>
      <c r="X702" s="105">
        <v>1.8197894390524758</v>
      </c>
      <c r="Y702" s="105"/>
      <c r="Z702" s="105">
        <f t="shared" si="272"/>
        <v>7.214385589735155</v>
      </c>
    </row>
    <row r="703" spans="1:26">
      <c r="A703" s="106" t="s">
        <v>66</v>
      </c>
      <c r="B703" s="105">
        <v>46.690600000000003</v>
      </c>
      <c r="C703" s="105">
        <v>15.0199</v>
      </c>
      <c r="D703" s="105">
        <v>11.681900000000001</v>
      </c>
      <c r="E703" s="105">
        <v>4.2393999999999998</v>
      </c>
      <c r="F703" s="105">
        <v>7.2794999999999996</v>
      </c>
      <c r="G703" s="105">
        <v>4.3464999999999998</v>
      </c>
      <c r="H703" s="105">
        <v>2.5044</v>
      </c>
      <c r="I703" s="105">
        <v>3.4317000000000002</v>
      </c>
      <c r="J703" s="105">
        <v>0.17100000000000001</v>
      </c>
      <c r="K703" s="105">
        <v>1.6173999999999999</v>
      </c>
      <c r="L703" s="105">
        <v>97.022499999999994</v>
      </c>
      <c r="M703" s="187"/>
      <c r="N703" s="105"/>
      <c r="O703" s="105">
        <v>48.123476513179938</v>
      </c>
      <c r="P703" s="105">
        <v>15.480842072715092</v>
      </c>
      <c r="Q703" s="105">
        <v>12.040402999304286</v>
      </c>
      <c r="R703" s="105">
        <v>4.3695019196578118</v>
      </c>
      <c r="S703" s="105">
        <v>7.5028988121312059</v>
      </c>
      <c r="T703" s="105">
        <v>4.4798886856141618</v>
      </c>
      <c r="U703" s="105">
        <v>2.5812569249400914</v>
      </c>
      <c r="V703" s="105">
        <v>3.5370146100131414</v>
      </c>
      <c r="W703" s="105">
        <v>0.17624777757736609</v>
      </c>
      <c r="X703" s="105">
        <v>1.6670359968048647</v>
      </c>
      <c r="Y703" s="105"/>
      <c r="Z703" s="105">
        <f t="shared" si="272"/>
        <v>7.0611456105542532</v>
      </c>
    </row>
    <row r="704" spans="1:26">
      <c r="A704" s="106" t="s">
        <v>66</v>
      </c>
      <c r="B704" s="105">
        <v>46.492600000000003</v>
      </c>
      <c r="C704" s="105">
        <v>15.2722</v>
      </c>
      <c r="D704" s="105">
        <v>11.819699999999999</v>
      </c>
      <c r="E704" s="105">
        <v>4.3227000000000002</v>
      </c>
      <c r="F704" s="105">
        <v>7.3821000000000003</v>
      </c>
      <c r="G704" s="105">
        <v>4.5702999999999996</v>
      </c>
      <c r="H704" s="105">
        <v>2.6109</v>
      </c>
      <c r="I704" s="105">
        <v>3.1497999999999999</v>
      </c>
      <c r="J704" s="105">
        <v>0.30330000000000001</v>
      </c>
      <c r="K704" s="105">
        <v>1.4443999999999999</v>
      </c>
      <c r="L704" s="105">
        <v>97.408100000000005</v>
      </c>
      <c r="M704" s="187"/>
      <c r="N704" s="105"/>
      <c r="O704" s="105">
        <v>47.72970625646122</v>
      </c>
      <c r="P704" s="105">
        <v>15.678572931819836</v>
      </c>
      <c r="Q704" s="105">
        <v>12.134206498227559</v>
      </c>
      <c r="R704" s="105">
        <v>4.4377212983314527</v>
      </c>
      <c r="S704" s="105">
        <v>7.5785278636992208</v>
      </c>
      <c r="T704" s="105">
        <v>4.691909605053378</v>
      </c>
      <c r="U704" s="105">
        <v>2.6803725768185602</v>
      </c>
      <c r="V704" s="105">
        <v>3.2336119891466932</v>
      </c>
      <c r="W704" s="105">
        <v>0.31137040964765766</v>
      </c>
      <c r="X704" s="105">
        <v>1.4828335631225738</v>
      </c>
      <c r="Y704" s="105"/>
      <c r="Z704" s="105">
        <f t="shared" si="272"/>
        <v>7.3722821818719382</v>
      </c>
    </row>
    <row r="705" spans="1:26">
      <c r="A705" s="106" t="s">
        <v>66</v>
      </c>
      <c r="B705" s="105">
        <v>46.969000000000001</v>
      </c>
      <c r="C705" s="105">
        <v>15.2135</v>
      </c>
      <c r="D705" s="105">
        <v>11.7242</v>
      </c>
      <c r="E705" s="105">
        <v>4.1974999999999998</v>
      </c>
      <c r="F705" s="105">
        <v>7.2854000000000001</v>
      </c>
      <c r="G705" s="105">
        <v>4.3872999999999998</v>
      </c>
      <c r="H705" s="105">
        <v>2.5137</v>
      </c>
      <c r="I705" s="105">
        <v>3.1614</v>
      </c>
      <c r="J705" s="105">
        <v>0.1638</v>
      </c>
      <c r="K705" s="105">
        <v>1.6168</v>
      </c>
      <c r="L705" s="105">
        <v>97.232699999999994</v>
      </c>
      <c r="M705" s="187"/>
      <c r="N705" s="105"/>
      <c r="O705" s="105">
        <v>48.305765447220949</v>
      </c>
      <c r="P705" s="105">
        <v>15.646485184510972</v>
      </c>
      <c r="Q705" s="105">
        <v>12.057877648157461</v>
      </c>
      <c r="R705" s="105">
        <v>4.3169633261238243</v>
      </c>
      <c r="S705" s="105">
        <v>7.4927467816896991</v>
      </c>
      <c r="T705" s="105">
        <v>4.5121651460876846</v>
      </c>
      <c r="U705" s="105">
        <v>2.5852413848427536</v>
      </c>
      <c r="V705" s="105">
        <v>3.25137530892385</v>
      </c>
      <c r="W705" s="105">
        <v>0.16846184462634484</v>
      </c>
      <c r="X705" s="105">
        <v>1.6628150817574749</v>
      </c>
      <c r="Y705" s="105"/>
      <c r="Z705" s="105">
        <f t="shared" si="272"/>
        <v>7.0974065309304386</v>
      </c>
    </row>
    <row r="706" spans="1:26">
      <c r="A706" s="106" t="s">
        <v>66</v>
      </c>
      <c r="B706" s="105">
        <v>46.312600000000003</v>
      </c>
      <c r="C706" s="105">
        <v>15.138500000000001</v>
      </c>
      <c r="D706" s="105">
        <v>11.962199999999999</v>
      </c>
      <c r="E706" s="105">
        <v>4.2583000000000002</v>
      </c>
      <c r="F706" s="105">
        <v>7.2305999999999999</v>
      </c>
      <c r="G706" s="105">
        <v>4.6125999999999996</v>
      </c>
      <c r="H706" s="105">
        <v>2.4036</v>
      </c>
      <c r="I706" s="105">
        <v>3.1861999999999999</v>
      </c>
      <c r="J706" s="105">
        <v>0.20580000000000001</v>
      </c>
      <c r="K706" s="105">
        <v>1.4684999999999999</v>
      </c>
      <c r="L706" s="105">
        <v>96.844300000000004</v>
      </c>
      <c r="M706" s="187"/>
      <c r="N706" s="105"/>
      <c r="O706" s="105">
        <v>47.821709692774903</v>
      </c>
      <c r="P706" s="105">
        <v>15.631792475137926</v>
      </c>
      <c r="Q706" s="105">
        <v>12.351991805403104</v>
      </c>
      <c r="R706" s="105">
        <v>4.3970579579799738</v>
      </c>
      <c r="S706" s="105">
        <v>7.466211227712936</v>
      </c>
      <c r="T706" s="105">
        <v>4.7629029276890842</v>
      </c>
      <c r="U706" s="105">
        <v>2.4819220129630759</v>
      </c>
      <c r="V706" s="105">
        <v>3.2900232641466762</v>
      </c>
      <c r="W706" s="105">
        <v>0.21250605353128679</v>
      </c>
      <c r="X706" s="105">
        <v>1.5163515044251441</v>
      </c>
      <c r="Y706" s="105"/>
      <c r="Z706" s="105">
        <f t="shared" si="272"/>
        <v>7.2448249406521601</v>
      </c>
    </row>
    <row r="707" spans="1:26">
      <c r="A707" s="106" t="s">
        <v>66</v>
      </c>
      <c r="B707" s="105">
        <v>46.485300000000002</v>
      </c>
      <c r="C707" s="105">
        <v>15.281700000000001</v>
      </c>
      <c r="D707" s="105">
        <v>11.892300000000001</v>
      </c>
      <c r="E707" s="105">
        <v>4.2584999999999997</v>
      </c>
      <c r="F707" s="105">
        <v>7.2409999999999997</v>
      </c>
      <c r="G707" s="105">
        <v>4.4370000000000003</v>
      </c>
      <c r="H707" s="105">
        <v>2.5710000000000002</v>
      </c>
      <c r="I707" s="105">
        <v>3.2063999999999999</v>
      </c>
      <c r="J707" s="105">
        <v>0.1817</v>
      </c>
      <c r="K707" s="105">
        <v>1.7545999999999999</v>
      </c>
      <c r="L707" s="105">
        <v>97.480599999999995</v>
      </c>
      <c r="M707" s="187"/>
      <c r="N707" s="105"/>
      <c r="O707" s="105">
        <v>47.686719203615901</v>
      </c>
      <c r="P707" s="105">
        <v>15.676657714458059</v>
      </c>
      <c r="Q707" s="105">
        <v>12.199658188398512</v>
      </c>
      <c r="R707" s="105">
        <v>4.3685615394242543</v>
      </c>
      <c r="S707" s="105">
        <v>7.4281446769921402</v>
      </c>
      <c r="T707" s="105">
        <v>4.5516748973641938</v>
      </c>
      <c r="U707" s="105">
        <v>2.6374478614206316</v>
      </c>
      <c r="V707" s="105">
        <v>3.2892698649782623</v>
      </c>
      <c r="W707" s="105">
        <v>0.18639606239600495</v>
      </c>
      <c r="X707" s="105">
        <v>1.79994788706676</v>
      </c>
      <c r="Y707" s="105"/>
      <c r="Z707" s="105">
        <f t="shared" si="272"/>
        <v>7.1891227587848254</v>
      </c>
    </row>
    <row r="708" spans="1:26">
      <c r="A708" s="106" t="s">
        <v>66</v>
      </c>
      <c r="B708" s="105">
        <v>47.078200000000002</v>
      </c>
      <c r="C708" s="105">
        <v>15.2637</v>
      </c>
      <c r="D708" s="105">
        <v>11.8645</v>
      </c>
      <c r="E708" s="105">
        <v>4.2355999999999998</v>
      </c>
      <c r="F708" s="105">
        <v>7.3262999999999998</v>
      </c>
      <c r="G708" s="105">
        <v>4.4916999999999998</v>
      </c>
      <c r="H708" s="105">
        <v>2.5897999999999999</v>
      </c>
      <c r="I708" s="105">
        <v>3.2863000000000002</v>
      </c>
      <c r="J708" s="105">
        <v>0.24890000000000001</v>
      </c>
      <c r="K708" s="105">
        <v>1.5368999999999999</v>
      </c>
      <c r="L708" s="105">
        <v>97.921800000000005</v>
      </c>
      <c r="M708" s="187"/>
      <c r="N708" s="105"/>
      <c r="O708" s="105">
        <f t="shared" ref="O708:X708" si="273">(100*B708)/$L708</f>
        <v>48.077343349489084</v>
      </c>
      <c r="P708" s="105">
        <f t="shared" si="273"/>
        <v>15.587642384024802</v>
      </c>
      <c r="Q708" s="105">
        <f t="shared" si="273"/>
        <v>12.116300966689746</v>
      </c>
      <c r="R708" s="105">
        <f t="shared" si="273"/>
        <v>4.3254923826972131</v>
      </c>
      <c r="S708" s="105">
        <f t="shared" si="273"/>
        <v>7.4817864867680122</v>
      </c>
      <c r="T708" s="105">
        <f t="shared" si="273"/>
        <v>4.5870276077441376</v>
      </c>
      <c r="U708" s="105">
        <f t="shared" si="273"/>
        <v>2.6447634745276329</v>
      </c>
      <c r="V708" s="105">
        <f t="shared" si="273"/>
        <v>3.356045334133972</v>
      </c>
      <c r="W708" s="105">
        <f t="shared" si="273"/>
        <v>0.25418241903232985</v>
      </c>
      <c r="X708" s="105">
        <f t="shared" si="273"/>
        <v>1.5695177171988259</v>
      </c>
      <c r="Y708" s="105"/>
      <c r="Z708" s="105">
        <f t="shared" si="272"/>
        <v>7.231791082271771</v>
      </c>
    </row>
    <row r="709" spans="1:26">
      <c r="A709" s="106" t="s">
        <v>66</v>
      </c>
      <c r="B709" s="105">
        <v>47.164000000000001</v>
      </c>
      <c r="C709" s="105">
        <v>15.117000000000001</v>
      </c>
      <c r="D709" s="105">
        <v>11.6829</v>
      </c>
      <c r="E709" s="105">
        <v>4.2355</v>
      </c>
      <c r="F709" s="105">
        <v>7.3907999999999996</v>
      </c>
      <c r="G709" s="105">
        <v>4.5263</v>
      </c>
      <c r="H709" s="105">
        <v>2.5493000000000001</v>
      </c>
      <c r="I709" s="105">
        <v>3.3180000000000001</v>
      </c>
      <c r="J709" s="105">
        <v>0.22489999999999999</v>
      </c>
      <c r="K709" s="105">
        <v>1.667</v>
      </c>
      <c r="L709" s="105">
        <v>97.875699999999995</v>
      </c>
      <c r="M709" s="187"/>
      <c r="N709" s="105"/>
      <c r="O709" s="105">
        <f t="shared" ref="O709:X709" si="274">(100*B709)/$L709</f>
        <v>48.187650254353237</v>
      </c>
      <c r="P709" s="105">
        <f t="shared" si="274"/>
        <v>15.445100264927865</v>
      </c>
      <c r="Q709" s="105">
        <f t="shared" si="274"/>
        <v>11.936466354774474</v>
      </c>
      <c r="R709" s="105">
        <f t="shared" si="274"/>
        <v>4.327427543302373</v>
      </c>
      <c r="S709" s="105">
        <f t="shared" si="274"/>
        <v>7.5512103617138875</v>
      </c>
      <c r="T709" s="105">
        <f t="shared" si="274"/>
        <v>4.6245390837562335</v>
      </c>
      <c r="U709" s="105">
        <f t="shared" si="274"/>
        <v>2.6046301584560827</v>
      </c>
      <c r="V709" s="105">
        <f t="shared" si="274"/>
        <v>3.3900140688648972</v>
      </c>
      <c r="W709" s="105">
        <f t="shared" si="274"/>
        <v>0.22978124294385632</v>
      </c>
      <c r="X709" s="105">
        <f t="shared" si="274"/>
        <v>1.7031806669071079</v>
      </c>
      <c r="Y709" s="105"/>
      <c r="Z709" s="105">
        <f t="shared" si="272"/>
        <v>7.2291692422123166</v>
      </c>
    </row>
    <row r="710" spans="1:26">
      <c r="A710" s="106" t="s">
        <v>66</v>
      </c>
      <c r="B710" s="105">
        <v>47.0715</v>
      </c>
      <c r="C710" s="105">
        <v>15.308299999999999</v>
      </c>
      <c r="D710" s="105">
        <v>11.667</v>
      </c>
      <c r="E710" s="105">
        <v>4.2000999999999999</v>
      </c>
      <c r="F710" s="105">
        <v>7.3540000000000001</v>
      </c>
      <c r="G710" s="105">
        <v>4.3613</v>
      </c>
      <c r="H710" s="105">
        <v>2.5773999999999999</v>
      </c>
      <c r="I710" s="105">
        <v>3.2989000000000002</v>
      </c>
      <c r="J710" s="105">
        <v>0.23760000000000001</v>
      </c>
      <c r="K710" s="105">
        <v>1.6626000000000001</v>
      </c>
      <c r="L710" s="105">
        <v>97.738799999999998</v>
      </c>
      <c r="M710" s="187"/>
      <c r="N710" s="105"/>
      <c r="O710" s="105">
        <f t="shared" ref="O710:X710" si="275">(100*B710)/$L710</f>
        <v>48.160505346904195</v>
      </c>
      <c r="P710" s="105">
        <f t="shared" si="275"/>
        <v>15.662459535005546</v>
      </c>
      <c r="Q710" s="105">
        <f t="shared" si="275"/>
        <v>11.936917580326339</v>
      </c>
      <c r="R710" s="105">
        <f t="shared" si="275"/>
        <v>4.2972698662148501</v>
      </c>
      <c r="S710" s="105">
        <f t="shared" si="275"/>
        <v>7.5241357577543413</v>
      </c>
      <c r="T710" s="105">
        <f t="shared" si="275"/>
        <v>4.4621992494280676</v>
      </c>
      <c r="U710" s="105">
        <f t="shared" si="275"/>
        <v>2.6370284881746042</v>
      </c>
      <c r="V710" s="105">
        <f t="shared" si="275"/>
        <v>3.3752204856208592</v>
      </c>
      <c r="W710" s="105">
        <f t="shared" si="275"/>
        <v>0.24309690726712424</v>
      </c>
      <c r="X710" s="105">
        <f t="shared" si="275"/>
        <v>1.7010644697909123</v>
      </c>
      <c r="Y710" s="105"/>
      <c r="Z710" s="105">
        <f t="shared" si="272"/>
        <v>7.0992277376026713</v>
      </c>
    </row>
    <row r="711" spans="1:26">
      <c r="A711" s="106" t="s">
        <v>66</v>
      </c>
      <c r="B711" s="105">
        <v>47.012300000000003</v>
      </c>
      <c r="C711" s="105">
        <v>15.327999999999999</v>
      </c>
      <c r="D711" s="105">
        <v>11.786300000000001</v>
      </c>
      <c r="E711" s="105">
        <v>4.2632000000000003</v>
      </c>
      <c r="F711" s="105">
        <v>7.3371000000000004</v>
      </c>
      <c r="G711" s="105">
        <v>4.3662999999999998</v>
      </c>
      <c r="H711" s="105">
        <v>2.5335000000000001</v>
      </c>
      <c r="I711" s="105">
        <v>3.3147000000000002</v>
      </c>
      <c r="J711" s="105">
        <v>0.16120000000000001</v>
      </c>
      <c r="K711" s="105">
        <v>1.5934999999999999</v>
      </c>
      <c r="L711" s="105">
        <v>97.696100000000001</v>
      </c>
      <c r="M711" s="187"/>
      <c r="N711" s="105"/>
      <c r="O711" s="105">
        <f t="shared" ref="O711:X711" si="276">(100*B711)/$L711</f>
        <v>48.120958769080858</v>
      </c>
      <c r="P711" s="105">
        <f t="shared" si="276"/>
        <v>15.689469692239506</v>
      </c>
      <c r="Q711" s="105">
        <f t="shared" si="276"/>
        <v>12.064248214616551</v>
      </c>
      <c r="R711" s="105">
        <f t="shared" si="276"/>
        <v>4.3637361163854038</v>
      </c>
      <c r="S711" s="105">
        <f t="shared" si="276"/>
        <v>7.5101257880304333</v>
      </c>
      <c r="T711" s="105">
        <f t="shared" si="276"/>
        <v>4.4692674528461218</v>
      </c>
      <c r="U711" s="105">
        <f t="shared" si="276"/>
        <v>2.5932457897500516</v>
      </c>
      <c r="V711" s="105">
        <f t="shared" si="276"/>
        <v>3.3928682925930516</v>
      </c>
      <c r="W711" s="105">
        <f t="shared" si="276"/>
        <v>0.16500146884061903</v>
      </c>
      <c r="X711" s="105">
        <f t="shared" si="276"/>
        <v>1.6310784156174094</v>
      </c>
      <c r="Y711" s="105"/>
      <c r="Z711" s="105">
        <f t="shared" si="272"/>
        <v>7.0625132425961734</v>
      </c>
    </row>
    <row r="712" spans="1:26">
      <c r="A712" s="106" t="s">
        <v>66</v>
      </c>
      <c r="B712" s="105">
        <v>46.777500000000003</v>
      </c>
      <c r="C712" s="105">
        <v>15.3012</v>
      </c>
      <c r="D712" s="105">
        <v>11.616899999999999</v>
      </c>
      <c r="E712" s="105">
        <v>4.2615999999999996</v>
      </c>
      <c r="F712" s="105">
        <v>7.2743000000000002</v>
      </c>
      <c r="G712" s="105">
        <v>4.4832000000000001</v>
      </c>
      <c r="H712" s="105">
        <v>2.6009000000000002</v>
      </c>
      <c r="I712" s="105">
        <v>3.3174000000000001</v>
      </c>
      <c r="J712" s="105">
        <v>0.23280000000000001</v>
      </c>
      <c r="K712" s="105">
        <v>1.6044</v>
      </c>
      <c r="L712" s="105">
        <v>97.470100000000002</v>
      </c>
      <c r="M712" s="188"/>
      <c r="N712" s="105"/>
      <c r="O712" s="105">
        <f t="shared" ref="O712:X712" si="277">(100*B712)/$L712</f>
        <v>47.991640513347171</v>
      </c>
      <c r="P712" s="105">
        <f t="shared" si="277"/>
        <v>15.698352623009516</v>
      </c>
      <c r="Q712" s="105">
        <f t="shared" si="277"/>
        <v>11.918424214194916</v>
      </c>
      <c r="R712" s="105">
        <f t="shared" si="277"/>
        <v>4.3722126067378611</v>
      </c>
      <c r="S712" s="105">
        <f t="shared" si="277"/>
        <v>7.4631091996417371</v>
      </c>
      <c r="T712" s="105">
        <f t="shared" si="277"/>
        <v>4.5995643792301433</v>
      </c>
      <c r="U712" s="105">
        <f t="shared" si="277"/>
        <v>2.6684080553933978</v>
      </c>
      <c r="V712" s="105">
        <f t="shared" si="277"/>
        <v>3.403505280080763</v>
      </c>
      <c r="W712" s="105">
        <f t="shared" si="277"/>
        <v>0.23884247579514128</v>
      </c>
      <c r="X712" s="105">
        <f t="shared" si="277"/>
        <v>1.6460432481345562</v>
      </c>
      <c r="Y712" s="105"/>
      <c r="Z712" s="105">
        <f t="shared" si="272"/>
        <v>7.267972434623541</v>
      </c>
    </row>
    <row r="713" spans="1:26">
      <c r="A713" s="106"/>
      <c r="B713" s="105"/>
      <c r="C713" s="105"/>
      <c r="D713" s="105"/>
      <c r="E713" s="105"/>
      <c r="F713" s="105"/>
      <c r="G713" s="105"/>
      <c r="H713" s="105"/>
      <c r="I713" s="105"/>
      <c r="J713" s="105"/>
      <c r="K713" s="105"/>
      <c r="L713" s="105"/>
      <c r="M713" s="105"/>
      <c r="N713" s="105"/>
      <c r="O713" s="105"/>
      <c r="P713" s="105"/>
      <c r="Q713" s="105"/>
      <c r="R713" s="105"/>
      <c r="S713" s="105"/>
      <c r="T713" s="105"/>
      <c r="U713" s="105"/>
      <c r="V713" s="105"/>
      <c r="W713" s="105"/>
      <c r="X713" s="105"/>
      <c r="Y713" s="105"/>
      <c r="Z713" s="105"/>
    </row>
    <row r="714" spans="1:26">
      <c r="A714" s="109" t="s">
        <v>140</v>
      </c>
      <c r="B714" s="109">
        <f t="shared" ref="B714:L714" si="278">AVERAGE(B696:B712)</f>
        <v>46.79712352941177</v>
      </c>
      <c r="C714" s="109">
        <f t="shared" si="278"/>
        <v>15.224952941176472</v>
      </c>
      <c r="D714" s="109">
        <f t="shared" si="278"/>
        <v>11.823099999999998</v>
      </c>
      <c r="E714" s="109">
        <f t="shared" si="278"/>
        <v>4.2440823529411755</v>
      </c>
      <c r="F714" s="109">
        <f t="shared" si="278"/>
        <v>7.3170823529411768</v>
      </c>
      <c r="G714" s="109">
        <f t="shared" si="278"/>
        <v>4.4245294117647047</v>
      </c>
      <c r="H714" s="109">
        <f t="shared" si="278"/>
        <v>2.5524352941176476</v>
      </c>
      <c r="I714" s="109">
        <f t="shared" si="278"/>
        <v>3.2434411764705882</v>
      </c>
      <c r="J714" s="109">
        <f t="shared" si="278"/>
        <v>0.21100000000000002</v>
      </c>
      <c r="K714" s="109">
        <f t="shared" si="278"/>
        <v>1.6164058823529412</v>
      </c>
      <c r="L714" s="109">
        <f t="shared" si="278"/>
        <v>97.480488235294132</v>
      </c>
      <c r="M714" s="105"/>
      <c r="N714" s="105"/>
      <c r="O714" s="109">
        <f t="shared" ref="O714:X714" si="279">AVERAGE(O696:O712)</f>
        <v>48.006822101730528</v>
      </c>
      <c r="P714" s="109">
        <f t="shared" si="279"/>
        <v>15.618391744639368</v>
      </c>
      <c r="Q714" s="109">
        <f t="shared" si="279"/>
        <v>12.128696852470028</v>
      </c>
      <c r="R714" s="109">
        <f t="shared" si="279"/>
        <v>4.353860499080044</v>
      </c>
      <c r="S714" s="109">
        <f t="shared" si="279"/>
        <v>7.5062390078581931</v>
      </c>
      <c r="T714" s="109">
        <f t="shared" si="279"/>
        <v>4.5390615057980446</v>
      </c>
      <c r="U714" s="109">
        <f t="shared" si="279"/>
        <v>2.6183435005785189</v>
      </c>
      <c r="V714" s="109">
        <f t="shared" si="279"/>
        <v>3.3269388006573704</v>
      </c>
      <c r="W714" s="109">
        <f t="shared" si="279"/>
        <v>0.21639155593229495</v>
      </c>
      <c r="X714" s="109">
        <f t="shared" si="279"/>
        <v>1.6582351425409443</v>
      </c>
      <c r="Y714" s="105"/>
      <c r="Z714" s="109">
        <f>AVERAGE(Z696:Z712)</f>
        <v>7.157405006376564</v>
      </c>
    </row>
    <row r="715" spans="1:26">
      <c r="A715" s="106"/>
      <c r="B715" s="105"/>
      <c r="C715" s="105"/>
      <c r="D715" s="105"/>
      <c r="E715" s="105"/>
      <c r="F715" s="105"/>
      <c r="G715" s="105"/>
      <c r="H715" s="105"/>
      <c r="I715" s="105"/>
      <c r="J715" s="105"/>
      <c r="K715" s="105"/>
      <c r="L715" s="105"/>
      <c r="M715" s="105"/>
      <c r="N715" s="105"/>
      <c r="O715" s="105"/>
      <c r="P715" s="105"/>
      <c r="Q715" s="105"/>
      <c r="R715" s="105"/>
      <c r="S715" s="105"/>
      <c r="T715" s="105"/>
      <c r="U715" s="105"/>
      <c r="V715" s="105"/>
      <c r="W715" s="105"/>
      <c r="X715" s="105"/>
      <c r="Y715" s="105"/>
      <c r="Z715" s="105"/>
    </row>
    <row r="716" spans="1:26">
      <c r="A716" s="106" t="s">
        <v>67</v>
      </c>
      <c r="B716" s="105">
        <v>47.540399999999998</v>
      </c>
      <c r="C716" s="105">
        <v>15.5183</v>
      </c>
      <c r="D716" s="105">
        <v>10.917199999999999</v>
      </c>
      <c r="E716" s="105">
        <v>3.6229</v>
      </c>
      <c r="F716" s="105">
        <v>6.4992000000000001</v>
      </c>
      <c r="G716" s="105">
        <v>4.8078000000000003</v>
      </c>
      <c r="H716" s="105">
        <v>2.8999000000000001</v>
      </c>
      <c r="I716" s="105">
        <v>2.851</v>
      </c>
      <c r="J716" s="105">
        <v>0.19239999999999999</v>
      </c>
      <c r="K716" s="105">
        <v>1.5273000000000001</v>
      </c>
      <c r="L716" s="105">
        <v>96.376300000000001</v>
      </c>
      <c r="M716" s="189" t="s">
        <v>144</v>
      </c>
      <c r="N716" s="105"/>
      <c r="O716" s="105">
        <v>49.327894928524955</v>
      </c>
      <c r="P716" s="105">
        <v>16.101780209449835</v>
      </c>
      <c r="Q716" s="105">
        <v>11.327681183029437</v>
      </c>
      <c r="R716" s="105">
        <v>3.759119202542534</v>
      </c>
      <c r="S716" s="105">
        <v>6.7435666237446341</v>
      </c>
      <c r="T716" s="105">
        <v>4.988570841586573</v>
      </c>
      <c r="U716" s="105">
        <v>3.0089347692326851</v>
      </c>
      <c r="V716" s="105">
        <v>2.95819615403372</v>
      </c>
      <c r="W716" s="105">
        <v>0.19963414241883115</v>
      </c>
      <c r="X716" s="105">
        <v>1.5847257053860753</v>
      </c>
      <c r="Y716" s="105"/>
      <c r="Z716" s="105">
        <f t="shared" ref="Z716:Z731" si="280">SUM(T716,U716)</f>
        <v>7.9975056108192586</v>
      </c>
    </row>
    <row r="717" spans="1:26">
      <c r="A717" s="106" t="s">
        <v>67</v>
      </c>
      <c r="B717" s="105">
        <v>48.110500000000002</v>
      </c>
      <c r="C717" s="105">
        <v>15.8322</v>
      </c>
      <c r="D717" s="105">
        <v>11.0503</v>
      </c>
      <c r="E717" s="105">
        <v>3.6526999999999998</v>
      </c>
      <c r="F717" s="105">
        <v>6.5202999999999998</v>
      </c>
      <c r="G717" s="105">
        <v>4.7762000000000002</v>
      </c>
      <c r="H717" s="105">
        <v>2.8744000000000001</v>
      </c>
      <c r="I717" s="105">
        <v>2.7526999999999999</v>
      </c>
      <c r="J717" s="105">
        <v>0.20169999999999999</v>
      </c>
      <c r="K717" s="105">
        <v>1.5551999999999999</v>
      </c>
      <c r="L717" s="105">
        <v>97.326300000000003</v>
      </c>
      <c r="M717" s="187"/>
      <c r="N717" s="105"/>
      <c r="O717" s="105">
        <v>49.432167872404484</v>
      </c>
      <c r="P717" s="105">
        <v>16.267134371696038</v>
      </c>
      <c r="Q717" s="105">
        <v>11.353868378845183</v>
      </c>
      <c r="R717" s="105">
        <v>3.7530451686748596</v>
      </c>
      <c r="S717" s="105">
        <v>6.6994224582666755</v>
      </c>
      <c r="T717" s="105">
        <v>4.9074094052686688</v>
      </c>
      <c r="U717" s="105">
        <v>2.9533640958302123</v>
      </c>
      <c r="V717" s="105">
        <v>2.8283208135930367</v>
      </c>
      <c r="W717" s="105">
        <v>0.20724100268889292</v>
      </c>
      <c r="X717" s="105">
        <v>1.5979236855813896</v>
      </c>
      <c r="Y717" s="105"/>
      <c r="Z717" s="105">
        <f t="shared" si="280"/>
        <v>7.8607735010988815</v>
      </c>
    </row>
    <row r="718" spans="1:26">
      <c r="A718" s="106" t="s">
        <v>67</v>
      </c>
      <c r="B718" s="105">
        <v>47.913400000000003</v>
      </c>
      <c r="C718" s="105">
        <v>15.55</v>
      </c>
      <c r="D718" s="105">
        <v>10.8614</v>
      </c>
      <c r="E718" s="105">
        <v>3.6827999999999999</v>
      </c>
      <c r="F718" s="105">
        <v>6.6071999999999997</v>
      </c>
      <c r="G718" s="105">
        <v>4.8578000000000001</v>
      </c>
      <c r="H718" s="105">
        <v>2.8837000000000002</v>
      </c>
      <c r="I718" s="105">
        <v>2.6534</v>
      </c>
      <c r="J718" s="105">
        <v>0.26690000000000003</v>
      </c>
      <c r="K718" s="105">
        <v>1.4812000000000001</v>
      </c>
      <c r="L718" s="105">
        <v>96.793000000000006</v>
      </c>
      <c r="M718" s="187"/>
      <c r="N718" s="105"/>
      <c r="O718" s="105">
        <v>49.500893659665472</v>
      </c>
      <c r="P718" s="105">
        <v>16.065211327265402</v>
      </c>
      <c r="Q718" s="105">
        <v>11.221266000640542</v>
      </c>
      <c r="R718" s="105">
        <v>3.8048205965307407</v>
      </c>
      <c r="S718" s="105">
        <v>6.8261134586178747</v>
      </c>
      <c r="T718" s="105">
        <v>5.0187513559864865</v>
      </c>
      <c r="U718" s="105">
        <v>2.9792443668447097</v>
      </c>
      <c r="V718" s="105">
        <v>2.7413139379913836</v>
      </c>
      <c r="W718" s="105">
        <v>0.27574308059467112</v>
      </c>
      <c r="X718" s="105">
        <v>1.530275949707107</v>
      </c>
      <c r="Y718" s="105"/>
      <c r="Z718" s="105">
        <f t="shared" si="280"/>
        <v>7.9979957228311962</v>
      </c>
    </row>
    <row r="719" spans="1:26">
      <c r="A719" s="106" t="s">
        <v>67</v>
      </c>
      <c r="B719" s="105">
        <v>48.215699999999998</v>
      </c>
      <c r="C719" s="105">
        <v>15.561999999999999</v>
      </c>
      <c r="D719" s="105">
        <v>10.638400000000001</v>
      </c>
      <c r="E719" s="105">
        <v>3.5847000000000002</v>
      </c>
      <c r="F719" s="105">
        <v>6.6745000000000001</v>
      </c>
      <c r="G719" s="105">
        <v>4.7018000000000004</v>
      </c>
      <c r="H719" s="105">
        <v>2.9285000000000001</v>
      </c>
      <c r="I719" s="105">
        <v>3.1326999999999998</v>
      </c>
      <c r="J719" s="105">
        <v>0.29210000000000003</v>
      </c>
      <c r="K719" s="105">
        <v>1.6123000000000001</v>
      </c>
      <c r="L719" s="105">
        <v>97.342699999999994</v>
      </c>
      <c r="M719" s="187"/>
      <c r="N719" s="105"/>
      <c r="O719" s="105">
        <v>49.531911483860632</v>
      </c>
      <c r="P719" s="105">
        <v>15.986817706926148</v>
      </c>
      <c r="Q719" s="105">
        <v>10.928811302747922</v>
      </c>
      <c r="R719" s="105">
        <v>3.6825565758911565</v>
      </c>
      <c r="S719" s="105">
        <v>6.8567031734274888</v>
      </c>
      <c r="T719" s="105">
        <v>4.8301516189709144</v>
      </c>
      <c r="U719" s="105">
        <v>3.0084433655528358</v>
      </c>
      <c r="V719" s="105">
        <v>3.2182176989132212</v>
      </c>
      <c r="W719" s="105">
        <v>0.30007386275498832</v>
      </c>
      <c r="X719" s="105">
        <v>1.6563132109546994</v>
      </c>
      <c r="Y719" s="105"/>
      <c r="Z719" s="105">
        <f t="shared" si="280"/>
        <v>7.8385949845237501</v>
      </c>
    </row>
    <row r="720" spans="1:26">
      <c r="A720" s="106" t="s">
        <v>67</v>
      </c>
      <c r="B720" s="105">
        <v>48.121899999999997</v>
      </c>
      <c r="C720" s="105">
        <v>15.599299999999999</v>
      </c>
      <c r="D720" s="105">
        <v>11.298400000000001</v>
      </c>
      <c r="E720" s="105">
        <v>3.6863999999999999</v>
      </c>
      <c r="F720" s="105">
        <v>6.6151</v>
      </c>
      <c r="G720" s="105">
        <v>4.6985999999999999</v>
      </c>
      <c r="H720" s="105">
        <v>2.8246000000000002</v>
      </c>
      <c r="I720" s="105">
        <v>2.6238000000000001</v>
      </c>
      <c r="J720" s="105">
        <v>0.26840000000000003</v>
      </c>
      <c r="K720" s="105">
        <v>1.5591999999999999</v>
      </c>
      <c r="L720" s="105">
        <v>97.2958</v>
      </c>
      <c r="M720" s="187"/>
      <c r="N720" s="105"/>
      <c r="O720" s="105">
        <v>49.45938056935654</v>
      </c>
      <c r="P720" s="105">
        <v>16.032860616799489</v>
      </c>
      <c r="Q720" s="105">
        <v>11.612423146733981</v>
      </c>
      <c r="R720" s="105">
        <v>3.7888583063194918</v>
      </c>
      <c r="S720" s="105">
        <v>6.7989574061778617</v>
      </c>
      <c r="T720" s="105">
        <v>4.82919098255012</v>
      </c>
      <c r="U720" s="105">
        <v>2.9031057866834953</v>
      </c>
      <c r="V720" s="105">
        <v>2.6967248329321514</v>
      </c>
      <c r="W720" s="105">
        <v>0.27585980073137795</v>
      </c>
      <c r="X720" s="105">
        <v>1.6025357723560525</v>
      </c>
      <c r="Y720" s="105"/>
      <c r="Z720" s="105">
        <f t="shared" si="280"/>
        <v>7.7322967692336153</v>
      </c>
    </row>
    <row r="721" spans="1:26">
      <c r="A721" s="106" t="s">
        <v>67</v>
      </c>
      <c r="B721" s="105">
        <v>48.044499999999999</v>
      </c>
      <c r="C721" s="105">
        <v>15.6366</v>
      </c>
      <c r="D721" s="105">
        <v>10.6675</v>
      </c>
      <c r="E721" s="105">
        <v>3.6619999999999999</v>
      </c>
      <c r="F721" s="105">
        <v>6.5366</v>
      </c>
      <c r="G721" s="105">
        <v>4.7831999999999999</v>
      </c>
      <c r="H721" s="105">
        <v>2.7603</v>
      </c>
      <c r="I721" s="105">
        <v>2.6583999999999999</v>
      </c>
      <c r="J721" s="105">
        <v>0.28520000000000001</v>
      </c>
      <c r="K721" s="105">
        <v>1.6514</v>
      </c>
      <c r="L721" s="105">
        <v>96.706000000000003</v>
      </c>
      <c r="M721" s="187"/>
      <c r="N721" s="105"/>
      <c r="O721" s="105">
        <v>49.680991872272664</v>
      </c>
      <c r="P721" s="105">
        <v>16.169213906065806</v>
      </c>
      <c r="Q721" s="105">
        <v>11.030856410150353</v>
      </c>
      <c r="R721" s="105">
        <v>3.7867350526337558</v>
      </c>
      <c r="S721" s="105">
        <v>6.7592496846110892</v>
      </c>
      <c r="T721" s="105">
        <v>4.9461253696771657</v>
      </c>
      <c r="U721" s="105">
        <v>2.8543213451078526</v>
      </c>
      <c r="V721" s="105">
        <v>2.7489504270676068</v>
      </c>
      <c r="W721" s="105">
        <v>0.29491448307240503</v>
      </c>
      <c r="X721" s="105">
        <v>1.7076499906934419</v>
      </c>
      <c r="Y721" s="105"/>
      <c r="Z721" s="105">
        <f t="shared" si="280"/>
        <v>7.8004467147850178</v>
      </c>
    </row>
    <row r="722" spans="1:26">
      <c r="A722" s="106" t="s">
        <v>67</v>
      </c>
      <c r="B722" s="105">
        <v>47.824599999999997</v>
      </c>
      <c r="C722" s="105">
        <v>15.8804</v>
      </c>
      <c r="D722" s="105">
        <v>11.088800000000001</v>
      </c>
      <c r="E722" s="105">
        <v>3.6655000000000002</v>
      </c>
      <c r="F722" s="105">
        <v>6.6433</v>
      </c>
      <c r="G722" s="105">
        <v>4.9664999999999999</v>
      </c>
      <c r="H722" s="105">
        <v>2.8003</v>
      </c>
      <c r="I722" s="105">
        <v>2.6817000000000002</v>
      </c>
      <c r="J722" s="105">
        <v>0.22090000000000001</v>
      </c>
      <c r="K722" s="105">
        <v>1.8062</v>
      </c>
      <c r="L722" s="105">
        <v>97.578100000000006</v>
      </c>
      <c r="M722" s="187"/>
      <c r="N722" s="105"/>
      <c r="O722" s="105">
        <v>49.011612236762133</v>
      </c>
      <c r="P722" s="105">
        <v>16.274553409012881</v>
      </c>
      <c r="Q722" s="105">
        <v>11.364025329454048</v>
      </c>
      <c r="R722" s="105">
        <v>3.7564781441737436</v>
      </c>
      <c r="S722" s="105">
        <v>6.8081874928903092</v>
      </c>
      <c r="T722" s="105">
        <v>5.0897691182755143</v>
      </c>
      <c r="U722" s="105">
        <v>2.8698037776919207</v>
      </c>
      <c r="V722" s="105">
        <v>2.7482601116439036</v>
      </c>
      <c r="W722" s="105">
        <v>0.22638276416531988</v>
      </c>
      <c r="X722" s="105">
        <v>1.8510300979420586</v>
      </c>
      <c r="Y722" s="105"/>
      <c r="Z722" s="105">
        <f t="shared" si="280"/>
        <v>7.959572895967435</v>
      </c>
    </row>
    <row r="723" spans="1:26">
      <c r="A723" s="106" t="s">
        <v>67</v>
      </c>
      <c r="B723" s="105">
        <v>48.596699999999998</v>
      </c>
      <c r="C723" s="105">
        <v>15.653700000000001</v>
      </c>
      <c r="D723" s="105">
        <v>10.895200000000001</v>
      </c>
      <c r="E723" s="105">
        <v>3.6816</v>
      </c>
      <c r="F723" s="105">
        <v>6.6243999999999996</v>
      </c>
      <c r="G723" s="105">
        <v>4.7740999999999998</v>
      </c>
      <c r="H723" s="105">
        <v>2.7711000000000001</v>
      </c>
      <c r="I723" s="105">
        <v>2.5173999999999999</v>
      </c>
      <c r="J723" s="105">
        <v>0.28689999999999999</v>
      </c>
      <c r="K723" s="105">
        <v>1.7313000000000001</v>
      </c>
      <c r="L723" s="105">
        <v>97.661000000000001</v>
      </c>
      <c r="M723" s="187"/>
      <c r="N723" s="105"/>
      <c r="O723" s="105">
        <v>49.760600444394385</v>
      </c>
      <c r="P723" s="105">
        <v>16.028609168450046</v>
      </c>
      <c r="Q723" s="105">
        <v>11.156142165245084</v>
      </c>
      <c r="R723" s="105">
        <v>3.7697750381421447</v>
      </c>
      <c r="S723" s="105">
        <v>6.7830556721721047</v>
      </c>
      <c r="T723" s="105">
        <v>4.888440626247939</v>
      </c>
      <c r="U723" s="105">
        <v>2.8374683855377274</v>
      </c>
      <c r="V723" s="105">
        <v>2.5776922210503677</v>
      </c>
      <c r="W723" s="105">
        <v>0.29377131096343473</v>
      </c>
      <c r="X723" s="105">
        <v>1.7727649727117274</v>
      </c>
      <c r="Y723" s="105"/>
      <c r="Z723" s="105">
        <f t="shared" si="280"/>
        <v>7.7259090117856664</v>
      </c>
    </row>
    <row r="724" spans="1:26">
      <c r="A724" s="106" t="s">
        <v>67</v>
      </c>
      <c r="B724" s="105">
        <v>47.971499999999999</v>
      </c>
      <c r="C724" s="105">
        <v>15.5939</v>
      </c>
      <c r="D724" s="105">
        <v>11.026</v>
      </c>
      <c r="E724" s="105">
        <v>3.6825999999999999</v>
      </c>
      <c r="F724" s="105">
        <v>6.5492999999999997</v>
      </c>
      <c r="G724" s="105">
        <v>4.8154000000000003</v>
      </c>
      <c r="H724" s="105">
        <v>2.8666</v>
      </c>
      <c r="I724" s="105">
        <v>2.6913999999999998</v>
      </c>
      <c r="J724" s="105">
        <v>0.21</v>
      </c>
      <c r="K724" s="105">
        <v>2.0095000000000001</v>
      </c>
      <c r="L724" s="105">
        <v>97.461500000000001</v>
      </c>
      <c r="M724" s="187"/>
      <c r="N724" s="105"/>
      <c r="O724" s="105">
        <v>49.220974436059365</v>
      </c>
      <c r="P724" s="105">
        <v>16.000061562770938</v>
      </c>
      <c r="Q724" s="105">
        <v>11.313185206466143</v>
      </c>
      <c r="R724" s="105">
        <v>3.7785176710803752</v>
      </c>
      <c r="S724" s="105">
        <v>6.7198842619906314</v>
      </c>
      <c r="T724" s="105">
        <v>4.9408227864336176</v>
      </c>
      <c r="U724" s="105">
        <v>2.9412639862920229</v>
      </c>
      <c r="V724" s="105">
        <v>2.7615006951462884</v>
      </c>
      <c r="W724" s="105">
        <v>0.21546969829112006</v>
      </c>
      <c r="X724" s="105">
        <v>2.0618398034095513</v>
      </c>
      <c r="Y724" s="105"/>
      <c r="Z724" s="105">
        <f t="shared" si="280"/>
        <v>7.882086772725641</v>
      </c>
    </row>
    <row r="725" spans="1:26">
      <c r="A725" s="106" t="s">
        <v>67</v>
      </c>
      <c r="B725" s="105">
        <v>47.949800000000003</v>
      </c>
      <c r="C725" s="105">
        <v>15.3788</v>
      </c>
      <c r="D725" s="105">
        <v>10.7005</v>
      </c>
      <c r="E725" s="105">
        <v>3.6309999999999998</v>
      </c>
      <c r="F725" s="105">
        <v>6.5579000000000001</v>
      </c>
      <c r="G725" s="105">
        <v>4.4935</v>
      </c>
      <c r="H725" s="105">
        <v>2.7614000000000001</v>
      </c>
      <c r="I725" s="105">
        <v>2.8340999999999998</v>
      </c>
      <c r="J725" s="105">
        <v>0.3054</v>
      </c>
      <c r="K725" s="105">
        <v>1.7695000000000001</v>
      </c>
      <c r="L725" s="105">
        <v>96.498000000000005</v>
      </c>
      <c r="M725" s="187"/>
      <c r="N725" s="105"/>
      <c r="O725" s="105">
        <v>49.689941760450992</v>
      </c>
      <c r="P725" s="105">
        <v>15.936910609546311</v>
      </c>
      <c r="Q725" s="105">
        <v>11.088830856598065</v>
      </c>
      <c r="R725" s="105">
        <v>3.7627722854359669</v>
      </c>
      <c r="S725" s="105">
        <v>6.7958921428423382</v>
      </c>
      <c r="T725" s="105">
        <v>4.6565731932268024</v>
      </c>
      <c r="U725" s="105">
        <v>2.8616137122012888</v>
      </c>
      <c r="V725" s="105">
        <v>2.9369520611826148</v>
      </c>
      <c r="W725" s="105">
        <v>0.31648324317602439</v>
      </c>
      <c r="X725" s="105">
        <v>1.8337167609691392</v>
      </c>
      <c r="Y725" s="105"/>
      <c r="Z725" s="105">
        <f t="shared" si="280"/>
        <v>7.5181869054280916</v>
      </c>
    </row>
    <row r="726" spans="1:26">
      <c r="A726" s="106" t="s">
        <v>67</v>
      </c>
      <c r="B726" s="105">
        <v>47.865900000000003</v>
      </c>
      <c r="C726" s="105">
        <v>15.462199999999999</v>
      </c>
      <c r="D726" s="105">
        <v>10.9453</v>
      </c>
      <c r="E726" s="105">
        <v>3.6897000000000002</v>
      </c>
      <c r="F726" s="105">
        <v>6.4852999999999996</v>
      </c>
      <c r="G726" s="105">
        <v>4.7568000000000001</v>
      </c>
      <c r="H726" s="105">
        <v>2.8187000000000002</v>
      </c>
      <c r="I726" s="105">
        <v>2.7014</v>
      </c>
      <c r="J726" s="105">
        <v>0.14599999999999999</v>
      </c>
      <c r="K726" s="105">
        <v>1.6145</v>
      </c>
      <c r="L726" s="105">
        <v>96.485799999999998</v>
      </c>
      <c r="M726" s="187"/>
      <c r="N726" s="105"/>
      <c r="O726" s="105">
        <v>49.609268928692103</v>
      </c>
      <c r="P726" s="105">
        <v>16.025363317711001</v>
      </c>
      <c r="Q726" s="105">
        <v>11.343949057788814</v>
      </c>
      <c r="R726" s="105">
        <v>3.8240860313123801</v>
      </c>
      <c r="S726" s="105">
        <v>6.7215072062417471</v>
      </c>
      <c r="T726" s="105">
        <v>4.9300518832823066</v>
      </c>
      <c r="U726" s="105">
        <v>2.9213625217389505</v>
      </c>
      <c r="V726" s="105">
        <v>2.7997902281993827</v>
      </c>
      <c r="W726" s="105">
        <v>0.15131760321207888</v>
      </c>
      <c r="X726" s="105">
        <v>1.6733032218212422</v>
      </c>
      <c r="Y726" s="105"/>
      <c r="Z726" s="105">
        <f t="shared" si="280"/>
        <v>7.8514144050212575</v>
      </c>
    </row>
    <row r="727" spans="1:26">
      <c r="A727" s="106" t="s">
        <v>67</v>
      </c>
      <c r="B727" s="105">
        <v>48.354300000000002</v>
      </c>
      <c r="C727" s="105">
        <v>15.7156</v>
      </c>
      <c r="D727" s="105">
        <v>10.843299999999999</v>
      </c>
      <c r="E727" s="105">
        <v>3.6726999999999999</v>
      </c>
      <c r="F727" s="105">
        <v>6.6326000000000001</v>
      </c>
      <c r="G727" s="105">
        <v>4.6684999999999999</v>
      </c>
      <c r="H727" s="105">
        <v>2.8212000000000002</v>
      </c>
      <c r="I727" s="105">
        <v>2.7715000000000001</v>
      </c>
      <c r="J727" s="105">
        <v>0.23769999999999999</v>
      </c>
      <c r="K727" s="105">
        <v>1.7136</v>
      </c>
      <c r="L727" s="105">
        <v>97.430899999999994</v>
      </c>
      <c r="M727" s="187"/>
      <c r="N727" s="105"/>
      <c r="O727" s="105">
        <f t="shared" ref="O727:X727" si="281">(100*B727)/$L727</f>
        <v>49.629327041010612</v>
      </c>
      <c r="P727" s="105">
        <f t="shared" si="281"/>
        <v>16.129995720043642</v>
      </c>
      <c r="Q727" s="105">
        <f t="shared" si="281"/>
        <v>11.129220811877957</v>
      </c>
      <c r="R727" s="105">
        <f t="shared" si="281"/>
        <v>3.7695433378938303</v>
      </c>
      <c r="S727" s="105">
        <f t="shared" si="281"/>
        <v>6.8074912579068858</v>
      </c>
      <c r="T727" s="105">
        <f t="shared" si="281"/>
        <v>4.7916010218524105</v>
      </c>
      <c r="U727" s="105">
        <f t="shared" si="281"/>
        <v>2.89559061858199</v>
      </c>
      <c r="V727" s="105">
        <f t="shared" si="281"/>
        <v>2.8445801075428849</v>
      </c>
      <c r="W727" s="105">
        <f t="shared" si="281"/>
        <v>0.24396777613672871</v>
      </c>
      <c r="X727" s="105">
        <f t="shared" si="281"/>
        <v>1.7587849439962069</v>
      </c>
      <c r="Y727" s="105"/>
      <c r="Z727" s="105">
        <f t="shared" si="280"/>
        <v>7.687191640434401</v>
      </c>
    </row>
    <row r="728" spans="1:26">
      <c r="A728" s="106" t="s">
        <v>67</v>
      </c>
      <c r="B728" s="105">
        <v>48.099299999999999</v>
      </c>
      <c r="C728" s="105">
        <v>15.820499999999999</v>
      </c>
      <c r="D728" s="105">
        <v>11.0261</v>
      </c>
      <c r="E728" s="105">
        <v>3.6798999999999999</v>
      </c>
      <c r="F728" s="105">
        <v>6.6001000000000003</v>
      </c>
      <c r="G728" s="105">
        <v>4.8339999999999996</v>
      </c>
      <c r="H728" s="105">
        <v>2.8218999999999999</v>
      </c>
      <c r="I728" s="105">
        <v>2.6873</v>
      </c>
      <c r="J728" s="105">
        <v>0.2109</v>
      </c>
      <c r="K728" s="105">
        <v>1.7919</v>
      </c>
      <c r="L728" s="105">
        <v>97.571799999999996</v>
      </c>
      <c r="M728" s="187"/>
      <c r="N728" s="105"/>
      <c r="O728" s="105">
        <f t="shared" ref="O728:X728" si="282">(100*B728)/$L728</f>
        <v>49.296313074064436</v>
      </c>
      <c r="P728" s="105">
        <f t="shared" si="282"/>
        <v>16.214213533008515</v>
      </c>
      <c r="Q728" s="105">
        <f t="shared" si="282"/>
        <v>11.300498709668162</v>
      </c>
      <c r="R728" s="105">
        <f t="shared" si="282"/>
        <v>3.7714790543989145</v>
      </c>
      <c r="S728" s="105">
        <f t="shared" si="282"/>
        <v>6.7643519951461384</v>
      </c>
      <c r="T728" s="105">
        <f t="shared" si="282"/>
        <v>4.9543003203794536</v>
      </c>
      <c r="U728" s="105">
        <f t="shared" si="282"/>
        <v>2.8921266185516719</v>
      </c>
      <c r="V728" s="105">
        <f t="shared" si="282"/>
        <v>2.7541769240702747</v>
      </c>
      <c r="W728" s="105">
        <f t="shared" si="282"/>
        <v>0.21614851832189219</v>
      </c>
      <c r="X728" s="105">
        <f t="shared" si="282"/>
        <v>1.836493741019434</v>
      </c>
      <c r="Y728" s="105"/>
      <c r="Z728" s="105">
        <f t="shared" si="280"/>
        <v>7.8464269389311259</v>
      </c>
    </row>
    <row r="729" spans="1:26">
      <c r="A729" s="106" t="s">
        <v>67</v>
      </c>
      <c r="B729" s="105">
        <v>47.970399999999998</v>
      </c>
      <c r="C729" s="105">
        <v>15.760999999999999</v>
      </c>
      <c r="D729" s="105">
        <v>10.9108</v>
      </c>
      <c r="E729" s="105">
        <v>3.6581000000000001</v>
      </c>
      <c r="F729" s="105">
        <v>6.6326999999999998</v>
      </c>
      <c r="G729" s="105">
        <v>4.7645</v>
      </c>
      <c r="H729" s="105">
        <v>2.8340999999999998</v>
      </c>
      <c r="I729" s="105">
        <v>2.7016</v>
      </c>
      <c r="J729" s="105">
        <v>0.18079999999999999</v>
      </c>
      <c r="K729" s="105">
        <v>1.673</v>
      </c>
      <c r="L729" s="105">
        <v>97.087000000000003</v>
      </c>
      <c r="M729" s="187"/>
      <c r="N729" s="105"/>
      <c r="O729" s="105">
        <f t="shared" ref="O729:X729" si="283">(100*B729)/$L729</f>
        <v>49.409704697848319</v>
      </c>
      <c r="P729" s="105">
        <f t="shared" si="283"/>
        <v>16.233893312183916</v>
      </c>
      <c r="Q729" s="105">
        <f t="shared" si="283"/>
        <v>11.238167828854531</v>
      </c>
      <c r="R729" s="105">
        <f t="shared" si="283"/>
        <v>3.7678576946450089</v>
      </c>
      <c r="S729" s="105">
        <f t="shared" si="283"/>
        <v>6.8317076436598096</v>
      </c>
      <c r="T729" s="105">
        <f t="shared" si="283"/>
        <v>4.9074541390711417</v>
      </c>
      <c r="U729" s="105">
        <f t="shared" si="283"/>
        <v>2.9191343846240998</v>
      </c>
      <c r="V729" s="105">
        <f t="shared" si="283"/>
        <v>2.7826588523695244</v>
      </c>
      <c r="W729" s="105">
        <f t="shared" si="283"/>
        <v>0.18622472627643247</v>
      </c>
      <c r="X729" s="105">
        <f t="shared" si="283"/>
        <v>1.7231967204672098</v>
      </c>
      <c r="Y729" s="105"/>
      <c r="Z729" s="105">
        <f t="shared" si="280"/>
        <v>7.8265885236952411</v>
      </c>
    </row>
    <row r="730" spans="1:26">
      <c r="A730" s="106" t="s">
        <v>67</v>
      </c>
      <c r="B730" s="105">
        <v>48.061799999999998</v>
      </c>
      <c r="C730" s="105">
        <v>15.696199999999999</v>
      </c>
      <c r="D730" s="105">
        <v>10.8736</v>
      </c>
      <c r="E730" s="105">
        <v>3.7071999999999998</v>
      </c>
      <c r="F730" s="105">
        <v>6.5925000000000002</v>
      </c>
      <c r="G730" s="105">
        <v>4.9126000000000003</v>
      </c>
      <c r="H730" s="105">
        <v>2.8338999999999999</v>
      </c>
      <c r="I730" s="105">
        <v>2.7082000000000002</v>
      </c>
      <c r="J730" s="105">
        <v>0.25119999999999998</v>
      </c>
      <c r="K730" s="105">
        <v>1.7175</v>
      </c>
      <c r="L730" s="105">
        <v>97.354799999999997</v>
      </c>
      <c r="M730" s="187"/>
      <c r="N730" s="105"/>
      <c r="O730" s="105">
        <f t="shared" ref="O730:X730" si="284">(100*B730)/$L730</f>
        <v>49.367673704840435</v>
      </c>
      <c r="P730" s="105">
        <f t="shared" si="284"/>
        <v>16.122677053416986</v>
      </c>
      <c r="Q730" s="105">
        <f t="shared" si="284"/>
        <v>11.169043539712474</v>
      </c>
      <c r="R730" s="105">
        <f t="shared" si="284"/>
        <v>3.8079272927477636</v>
      </c>
      <c r="S730" s="105">
        <f t="shared" si="284"/>
        <v>6.771622970824243</v>
      </c>
      <c r="T730" s="105">
        <f t="shared" si="284"/>
        <v>5.0460788784939217</v>
      </c>
      <c r="U730" s="105">
        <f t="shared" si="284"/>
        <v>2.9108991030745273</v>
      </c>
      <c r="V730" s="105">
        <f t="shared" si="284"/>
        <v>2.781783743585319</v>
      </c>
      <c r="W730" s="105">
        <f t="shared" si="284"/>
        <v>0.25802528483444059</v>
      </c>
      <c r="X730" s="105">
        <f t="shared" si="284"/>
        <v>1.7641657113978972</v>
      </c>
      <c r="Y730" s="105"/>
      <c r="Z730" s="105">
        <f t="shared" si="280"/>
        <v>7.9569779815684489</v>
      </c>
    </row>
    <row r="731" spans="1:26">
      <c r="A731" s="106" t="s">
        <v>67</v>
      </c>
      <c r="B731" s="105">
        <v>47.9724</v>
      </c>
      <c r="C731" s="105">
        <v>15.550700000000001</v>
      </c>
      <c r="D731" s="105">
        <v>10.8734</v>
      </c>
      <c r="E731" s="105">
        <v>3.6328</v>
      </c>
      <c r="F731" s="105">
        <v>6.8865999999999996</v>
      </c>
      <c r="G731" s="105">
        <v>4.8220999999999998</v>
      </c>
      <c r="H731" s="105">
        <v>2.899</v>
      </c>
      <c r="I731" s="105">
        <v>2.7025999999999999</v>
      </c>
      <c r="J731" s="105">
        <v>0.20069999999999999</v>
      </c>
      <c r="K731" s="105">
        <v>1.8123</v>
      </c>
      <c r="L731" s="105">
        <v>97.352400000000003</v>
      </c>
      <c r="M731" s="188"/>
      <c r="N731" s="105"/>
      <c r="O731" s="105">
        <f t="shared" ref="O731:X731" si="285">(100*B731)/$L731</f>
        <v>49.277059425345442</v>
      </c>
      <c r="P731" s="105">
        <f t="shared" si="285"/>
        <v>15.97361749684651</v>
      </c>
      <c r="Q731" s="105">
        <f t="shared" si="285"/>
        <v>11.169113447639708</v>
      </c>
      <c r="R731" s="105">
        <f t="shared" si="285"/>
        <v>3.7315977829000624</v>
      </c>
      <c r="S731" s="105">
        <f t="shared" si="285"/>
        <v>7.0738882657232889</v>
      </c>
      <c r="T731" s="105">
        <f t="shared" si="285"/>
        <v>4.9532420361490832</v>
      </c>
      <c r="U731" s="105">
        <f t="shared" si="285"/>
        <v>2.9778413269729351</v>
      </c>
      <c r="V731" s="105">
        <f t="shared" si="285"/>
        <v>2.7761000242418263</v>
      </c>
      <c r="W731" s="105">
        <f t="shared" si="285"/>
        <v>0.20615824571351091</v>
      </c>
      <c r="X731" s="105">
        <f t="shared" si="285"/>
        <v>1.8615873876761126</v>
      </c>
      <c r="Y731" s="105"/>
      <c r="Z731" s="105">
        <f t="shared" si="280"/>
        <v>7.9310833631220188</v>
      </c>
    </row>
    <row r="732" spans="1:26">
      <c r="A732" s="106"/>
      <c r="B732" s="105"/>
      <c r="C732" s="105"/>
      <c r="D732" s="105"/>
      <c r="E732" s="105"/>
      <c r="F732" s="105"/>
      <c r="G732" s="105"/>
      <c r="H732" s="105"/>
      <c r="I732" s="105"/>
      <c r="J732" s="105"/>
      <c r="K732" s="105"/>
      <c r="L732" s="105"/>
      <c r="M732" s="105"/>
      <c r="N732" s="105"/>
      <c r="O732" s="105"/>
      <c r="P732" s="105"/>
      <c r="Q732" s="105"/>
      <c r="R732" s="105"/>
      <c r="S732" s="105"/>
      <c r="T732" s="105"/>
      <c r="U732" s="105"/>
      <c r="V732" s="105"/>
      <c r="W732" s="105"/>
      <c r="X732" s="105"/>
      <c r="Y732" s="105"/>
      <c r="Z732" s="105"/>
    </row>
    <row r="733" spans="1:26">
      <c r="A733" s="109" t="s">
        <v>140</v>
      </c>
      <c r="B733" s="109">
        <f t="shared" ref="B733:L733" si="286">AVERAGE(B716:B731)</f>
        <v>48.038318749999995</v>
      </c>
      <c r="C733" s="109">
        <f t="shared" si="286"/>
        <v>15.638212500000002</v>
      </c>
      <c r="D733" s="109">
        <f t="shared" si="286"/>
        <v>10.913512500000003</v>
      </c>
      <c r="E733" s="109">
        <f t="shared" si="286"/>
        <v>3.6620374999999998</v>
      </c>
      <c r="F733" s="109">
        <f t="shared" si="286"/>
        <v>6.6035999999999992</v>
      </c>
      <c r="G733" s="109">
        <f t="shared" si="286"/>
        <v>4.7770874999999995</v>
      </c>
      <c r="H733" s="109">
        <f t="shared" si="286"/>
        <v>2.837475</v>
      </c>
      <c r="I733" s="109">
        <f t="shared" si="286"/>
        <v>2.7293249999999998</v>
      </c>
      <c r="J733" s="109">
        <f t="shared" si="286"/>
        <v>0.23482499999999998</v>
      </c>
      <c r="K733" s="109">
        <f t="shared" si="286"/>
        <v>1.68911875</v>
      </c>
      <c r="L733" s="109">
        <f t="shared" si="286"/>
        <v>97.145087500000017</v>
      </c>
      <c r="M733" s="105"/>
      <c r="N733" s="105"/>
      <c r="O733" s="109">
        <f t="shared" ref="O733:X733" si="287">AVERAGE(O716:O731)</f>
        <v>49.450357258472053</v>
      </c>
      <c r="P733" s="109">
        <f t="shared" si="287"/>
        <v>16.09768208257459</v>
      </c>
      <c r="Q733" s="109">
        <f t="shared" si="287"/>
        <v>11.234192710965777</v>
      </c>
      <c r="R733" s="109">
        <f t="shared" si="287"/>
        <v>3.7696980772076705</v>
      </c>
      <c r="S733" s="109">
        <f t="shared" si="287"/>
        <v>6.7976001071401955</v>
      </c>
      <c r="T733" s="109">
        <f t="shared" si="287"/>
        <v>4.9174083485907563</v>
      </c>
      <c r="U733" s="109">
        <f t="shared" si="287"/>
        <v>2.9209073852824328</v>
      </c>
      <c r="V733" s="109">
        <f t="shared" si="287"/>
        <v>2.8097011770977192</v>
      </c>
      <c r="W733" s="109">
        <f t="shared" si="287"/>
        <v>0.2417134714595093</v>
      </c>
      <c r="X733" s="109">
        <f t="shared" si="287"/>
        <v>1.7385192297555843</v>
      </c>
      <c r="Y733" s="105"/>
      <c r="Z733" s="109">
        <f>AVERAGE(Z716:Z731)</f>
        <v>7.8383157338731904</v>
      </c>
    </row>
    <row r="734" spans="1:26">
      <c r="A734" s="106"/>
      <c r="B734" s="105"/>
      <c r="C734" s="105"/>
      <c r="D734" s="105"/>
      <c r="E734" s="105"/>
      <c r="F734" s="105"/>
      <c r="G734" s="105"/>
      <c r="H734" s="105"/>
      <c r="I734" s="105"/>
      <c r="J734" s="105"/>
      <c r="K734" s="105"/>
      <c r="L734" s="105"/>
      <c r="M734" s="105"/>
      <c r="N734" s="105"/>
      <c r="O734" s="105"/>
      <c r="P734" s="105"/>
      <c r="Q734" s="105"/>
      <c r="R734" s="105"/>
      <c r="S734" s="105"/>
      <c r="T734" s="105"/>
      <c r="U734" s="105"/>
      <c r="V734" s="105"/>
      <c r="W734" s="105"/>
      <c r="X734" s="105"/>
      <c r="Y734" s="105"/>
      <c r="Z734" s="105"/>
    </row>
    <row r="735" spans="1:26">
      <c r="A735" s="106" t="s">
        <v>68</v>
      </c>
      <c r="B735" s="105">
        <v>48.3384</v>
      </c>
      <c r="C735" s="105">
        <v>15.589700000000001</v>
      </c>
      <c r="D735" s="105">
        <v>10.909700000000001</v>
      </c>
      <c r="E735" s="105">
        <v>3.5606</v>
      </c>
      <c r="F735" s="105">
        <v>6.4912999999999998</v>
      </c>
      <c r="G735" s="105">
        <v>4.8090000000000002</v>
      </c>
      <c r="H735" s="105">
        <v>2.8448000000000002</v>
      </c>
      <c r="I735" s="105">
        <v>2.7456999999999998</v>
      </c>
      <c r="J735" s="105">
        <v>0.2571</v>
      </c>
      <c r="K735" s="105">
        <v>1.4339</v>
      </c>
      <c r="L735" s="105">
        <v>96.980199999999996</v>
      </c>
      <c r="M735" s="189" t="s">
        <v>146</v>
      </c>
      <c r="N735" s="105"/>
      <c r="O735" s="105">
        <v>49.8435763176401</v>
      </c>
      <c r="P735" s="105">
        <v>16.075136986725127</v>
      </c>
      <c r="Q735" s="105">
        <v>11.24940967331476</v>
      </c>
      <c r="R735" s="105">
        <v>3.6714710837882372</v>
      </c>
      <c r="S735" s="105">
        <v>6.6934281430642546</v>
      </c>
      <c r="T735" s="105">
        <v>4.9587441560236014</v>
      </c>
      <c r="U735" s="105">
        <v>2.9333822780320111</v>
      </c>
      <c r="V735" s="105">
        <v>2.8311964710322313</v>
      </c>
      <c r="W735" s="105">
        <v>0.26510566074312075</v>
      </c>
      <c r="X735" s="105">
        <v>1.478549229636565</v>
      </c>
      <c r="Y735" s="105"/>
      <c r="Z735" s="105">
        <f t="shared" ref="Z735:Z743" si="288">SUM(T735,U735)</f>
        <v>7.8921264340556121</v>
      </c>
    </row>
    <row r="736" spans="1:26">
      <c r="A736" s="106" t="s">
        <v>68</v>
      </c>
      <c r="B736" s="105">
        <v>47.699599999999997</v>
      </c>
      <c r="C736" s="105">
        <v>15.7363</v>
      </c>
      <c r="D736" s="105">
        <v>10.7498</v>
      </c>
      <c r="E736" s="105">
        <v>3.6804999999999999</v>
      </c>
      <c r="F736" s="105">
        <v>6.5433000000000003</v>
      </c>
      <c r="G736" s="105">
        <v>4.6680000000000001</v>
      </c>
      <c r="H736" s="105">
        <v>2.8441000000000001</v>
      </c>
      <c r="I736" s="105">
        <v>2.6905999999999999</v>
      </c>
      <c r="J736" s="105">
        <v>0.22020000000000001</v>
      </c>
      <c r="K736" s="105">
        <v>1.8292999999999999</v>
      </c>
      <c r="L736" s="105">
        <v>96.725999999999999</v>
      </c>
      <c r="M736" s="187"/>
      <c r="N736" s="105"/>
      <c r="O736" s="105">
        <v>49.314145110931904</v>
      </c>
      <c r="P736" s="105">
        <v>16.268945268076838</v>
      </c>
      <c r="Q736" s="105">
        <v>11.113661269979117</v>
      </c>
      <c r="R736" s="105">
        <v>3.8050782623079629</v>
      </c>
      <c r="S736" s="105">
        <v>6.7647788598722167</v>
      </c>
      <c r="T736" s="105">
        <v>4.8260033496681354</v>
      </c>
      <c r="U736" s="105">
        <v>2.9403676364162687</v>
      </c>
      <c r="V736" s="105">
        <v>2.7816719392924343</v>
      </c>
      <c r="W736" s="105">
        <v>0.2276533713789467</v>
      </c>
      <c r="X736" s="105">
        <v>1.8912184934764178</v>
      </c>
      <c r="Y736" s="105"/>
      <c r="Z736" s="105">
        <f t="shared" si="288"/>
        <v>7.7663709860844037</v>
      </c>
    </row>
    <row r="737" spans="1:26">
      <c r="A737" s="106" t="s">
        <v>68</v>
      </c>
      <c r="B737" s="105">
        <v>47.847900000000003</v>
      </c>
      <c r="C737" s="105">
        <v>15.8085</v>
      </c>
      <c r="D737" s="105">
        <v>11.030200000000001</v>
      </c>
      <c r="E737" s="105">
        <v>3.6229</v>
      </c>
      <c r="F737" s="105">
        <v>6.4711999999999996</v>
      </c>
      <c r="G737" s="105">
        <v>4.8030999999999997</v>
      </c>
      <c r="H737" s="105">
        <v>2.9077999999999999</v>
      </c>
      <c r="I737" s="105">
        <v>2.6709999999999998</v>
      </c>
      <c r="J737" s="105">
        <v>0.27189999999999998</v>
      </c>
      <c r="K737" s="105">
        <v>1.8353999999999999</v>
      </c>
      <c r="L737" s="105">
        <v>97.343299999999999</v>
      </c>
      <c r="M737" s="187"/>
      <c r="N737" s="105"/>
      <c r="O737" s="105">
        <v>49.153768158671426</v>
      </c>
      <c r="P737" s="105">
        <v>16.239946662995809</v>
      </c>
      <c r="Q737" s="105">
        <v>11.331236972652459</v>
      </c>
      <c r="R737" s="105">
        <v>3.7217764345363267</v>
      </c>
      <c r="S737" s="105">
        <v>6.6478124329049866</v>
      </c>
      <c r="T737" s="105">
        <v>4.9341865336391919</v>
      </c>
      <c r="U737" s="105">
        <v>2.98715987643731</v>
      </c>
      <c r="V737" s="105">
        <v>2.7438971146447675</v>
      </c>
      <c r="W737" s="105">
        <v>0.27932071339270392</v>
      </c>
      <c r="X737" s="105">
        <v>1.8854918623058805</v>
      </c>
      <c r="Y737" s="105"/>
      <c r="Z737" s="105">
        <f t="shared" si="288"/>
        <v>7.9213464100765023</v>
      </c>
    </row>
    <row r="738" spans="1:26">
      <c r="A738" s="106" t="s">
        <v>68</v>
      </c>
      <c r="B738" s="105">
        <v>47.886600000000001</v>
      </c>
      <c r="C738" s="105">
        <v>15.644500000000001</v>
      </c>
      <c r="D738" s="105">
        <v>10.419499999999999</v>
      </c>
      <c r="E738" s="105">
        <v>3.5855000000000001</v>
      </c>
      <c r="F738" s="105">
        <v>6.4646999999999997</v>
      </c>
      <c r="G738" s="105">
        <v>4.6901999999999999</v>
      </c>
      <c r="H738" s="105">
        <v>2.8769</v>
      </c>
      <c r="I738" s="105">
        <v>2.8885000000000001</v>
      </c>
      <c r="J738" s="105">
        <v>0.1883</v>
      </c>
      <c r="K738" s="105">
        <v>1.8010999999999999</v>
      </c>
      <c r="L738" s="105">
        <v>96.445800000000006</v>
      </c>
      <c r="M738" s="187"/>
      <c r="N738" s="105"/>
      <c r="O738" s="105">
        <v>49.651306744306126</v>
      </c>
      <c r="P738" s="105">
        <v>16.221027768964539</v>
      </c>
      <c r="Q738" s="105">
        <v>10.803477186150147</v>
      </c>
      <c r="R738" s="105">
        <v>3.7176320793647832</v>
      </c>
      <c r="S738" s="105">
        <v>6.7029357421474023</v>
      </c>
      <c r="T738" s="105">
        <v>4.8630422475628796</v>
      </c>
      <c r="U738" s="105">
        <v>2.9829189036743951</v>
      </c>
      <c r="V738" s="105">
        <v>2.9949463843941362</v>
      </c>
      <c r="W738" s="105">
        <v>0.19523919133855488</v>
      </c>
      <c r="X738" s="105">
        <v>1.8674737520970326</v>
      </c>
      <c r="Y738" s="105"/>
      <c r="Z738" s="105">
        <f t="shared" si="288"/>
        <v>7.8459611512372742</v>
      </c>
    </row>
    <row r="739" spans="1:26">
      <c r="A739" s="106" t="s">
        <v>68</v>
      </c>
      <c r="B739" s="105">
        <v>47.911200000000001</v>
      </c>
      <c r="C739" s="105">
        <v>15.639200000000001</v>
      </c>
      <c r="D739" s="105">
        <v>11.2384</v>
      </c>
      <c r="E739" s="105">
        <v>3.694</v>
      </c>
      <c r="F739" s="105">
        <v>6.4817999999999998</v>
      </c>
      <c r="G739" s="105">
        <v>4.8697999999999997</v>
      </c>
      <c r="H739" s="105">
        <v>2.8092000000000001</v>
      </c>
      <c r="I739" s="105">
        <v>2.8881999999999999</v>
      </c>
      <c r="J739" s="105">
        <v>0.22470000000000001</v>
      </c>
      <c r="K739" s="105">
        <v>1.5667</v>
      </c>
      <c r="L739" s="105">
        <v>97.383700000000005</v>
      </c>
      <c r="M739" s="187"/>
      <c r="N739" s="105"/>
      <c r="O739" s="105">
        <v>49.198377141143737</v>
      </c>
      <c r="P739" s="105">
        <v>16.059361063504468</v>
      </c>
      <c r="Q739" s="105">
        <v>11.540329644488759</v>
      </c>
      <c r="R739" s="105">
        <v>3.793242606308858</v>
      </c>
      <c r="S739" s="105">
        <v>6.6559393409780068</v>
      </c>
      <c r="T739" s="105">
        <v>5.000631522523789</v>
      </c>
      <c r="U739" s="105">
        <v>2.8846716647652535</v>
      </c>
      <c r="V739" s="105">
        <v>2.9657940702602179</v>
      </c>
      <c r="W739" s="105">
        <v>0.23073676600909596</v>
      </c>
      <c r="X739" s="105">
        <v>1.6087907935311556</v>
      </c>
      <c r="Y739" s="105"/>
      <c r="Z739" s="105">
        <f t="shared" si="288"/>
        <v>7.8853031872890424</v>
      </c>
    </row>
    <row r="740" spans="1:26">
      <c r="A740" s="106" t="s">
        <v>68</v>
      </c>
      <c r="B740" s="105">
        <v>48.198399999999999</v>
      </c>
      <c r="C740" s="105">
        <v>15.745799999999999</v>
      </c>
      <c r="D740" s="105">
        <v>10.984500000000001</v>
      </c>
      <c r="E740" s="105">
        <v>3.6236000000000002</v>
      </c>
      <c r="F740" s="105">
        <v>6.4625000000000004</v>
      </c>
      <c r="G740" s="105">
        <v>4.6867000000000001</v>
      </c>
      <c r="H740" s="105">
        <v>2.8376000000000001</v>
      </c>
      <c r="I740" s="105">
        <v>2.5392999999999999</v>
      </c>
      <c r="J740" s="105">
        <v>0.2177</v>
      </c>
      <c r="K740" s="105">
        <v>1.6674</v>
      </c>
      <c r="L740" s="105">
        <v>97.004099999999994</v>
      </c>
      <c r="M740" s="187"/>
      <c r="N740" s="105"/>
      <c r="O740" s="105">
        <v>49.686971993967269</v>
      </c>
      <c r="P740" s="105">
        <v>16.232097406192107</v>
      </c>
      <c r="Q740" s="105">
        <v>11.323748171469042</v>
      </c>
      <c r="R740" s="105">
        <v>3.7355122103086371</v>
      </c>
      <c r="S740" s="105">
        <v>6.6620895405451952</v>
      </c>
      <c r="T740" s="105">
        <v>4.8314452688082259</v>
      </c>
      <c r="U740" s="105">
        <v>2.9252371806964863</v>
      </c>
      <c r="V740" s="105">
        <v>2.617724405463274</v>
      </c>
      <c r="W740" s="105">
        <v>0.22442350374881062</v>
      </c>
      <c r="X740" s="105">
        <v>1.7188964177802795</v>
      </c>
      <c r="Y740" s="105"/>
      <c r="Z740" s="105">
        <f t="shared" si="288"/>
        <v>7.7566824495047122</v>
      </c>
    </row>
    <row r="741" spans="1:26">
      <c r="A741" s="106" t="s">
        <v>68</v>
      </c>
      <c r="B741" s="105">
        <v>47.759700000000002</v>
      </c>
      <c r="C741" s="105">
        <v>15.657400000000001</v>
      </c>
      <c r="D741" s="105">
        <v>10.9824</v>
      </c>
      <c r="E741" s="105">
        <v>3.6631</v>
      </c>
      <c r="F741" s="105">
        <v>6.4553000000000003</v>
      </c>
      <c r="G741" s="105">
        <v>4.7961</v>
      </c>
      <c r="H741" s="105">
        <v>2.8940999999999999</v>
      </c>
      <c r="I741" s="105">
        <v>2.4698000000000002</v>
      </c>
      <c r="J741" s="105">
        <v>0.2326</v>
      </c>
      <c r="K741" s="105">
        <v>1.6072</v>
      </c>
      <c r="L741" s="105">
        <v>96.517799999999994</v>
      </c>
      <c r="M741" s="187"/>
      <c r="N741" s="105"/>
      <c r="O741" s="105">
        <v>49.482789703039238</v>
      </c>
      <c r="P741" s="105">
        <v>16.22229267554793</v>
      </c>
      <c r="Q741" s="105">
        <v>11.378626533136895</v>
      </c>
      <c r="R741" s="105">
        <v>3.7952584911798657</v>
      </c>
      <c r="S741" s="105">
        <v>6.6881963741403148</v>
      </c>
      <c r="T741" s="105">
        <v>4.9691352268700699</v>
      </c>
      <c r="U741" s="105">
        <v>2.9985142636902209</v>
      </c>
      <c r="V741" s="105">
        <v>2.5589062328399534</v>
      </c>
      <c r="W741" s="105">
        <v>0.2409918170534347</v>
      </c>
      <c r="X741" s="105">
        <v>1.6651850746701644</v>
      </c>
      <c r="Y741" s="105"/>
      <c r="Z741" s="105">
        <f t="shared" si="288"/>
        <v>7.9676494905602908</v>
      </c>
    </row>
    <row r="742" spans="1:26">
      <c r="A742" s="106" t="s">
        <v>68</v>
      </c>
      <c r="B742" s="105">
        <v>48.239400000000003</v>
      </c>
      <c r="C742" s="105">
        <v>15.6927</v>
      </c>
      <c r="D742" s="105">
        <v>10.9726</v>
      </c>
      <c r="E742" s="105">
        <v>3.6591</v>
      </c>
      <c r="F742" s="105">
        <v>6.4561000000000002</v>
      </c>
      <c r="G742" s="105">
        <v>4.8483999999999998</v>
      </c>
      <c r="H742" s="105">
        <v>2.8235000000000001</v>
      </c>
      <c r="I742" s="105">
        <v>2.6897000000000002</v>
      </c>
      <c r="J742" s="105">
        <v>0.1946</v>
      </c>
      <c r="K742" s="105">
        <v>1.7454000000000001</v>
      </c>
      <c r="L742" s="105">
        <v>97.372100000000003</v>
      </c>
      <c r="M742" s="187"/>
      <c r="N742" s="105"/>
      <c r="O742" s="105">
        <v>49.5412957099621</v>
      </c>
      <c r="P742" s="105">
        <v>16.116218095327099</v>
      </c>
      <c r="Q742" s="105">
        <v>11.268730981461834</v>
      </c>
      <c r="R742" s="105">
        <v>3.7578526087041362</v>
      </c>
      <c r="S742" s="105">
        <v>6.6303386699064717</v>
      </c>
      <c r="T742" s="105">
        <v>4.9792497029436564</v>
      </c>
      <c r="U742" s="105">
        <v>2.8997012491257763</v>
      </c>
      <c r="V742" s="105">
        <v>2.7622902248179924</v>
      </c>
      <c r="W742" s="105">
        <v>0.19985190829816751</v>
      </c>
      <c r="X742" s="105">
        <v>1.7925052453423518</v>
      </c>
      <c r="Y742" s="105"/>
      <c r="Z742" s="105">
        <f t="shared" si="288"/>
        <v>7.8789509520694327</v>
      </c>
    </row>
    <row r="743" spans="1:26">
      <c r="A743" s="106" t="s">
        <v>68</v>
      </c>
      <c r="B743" s="105">
        <v>48.463000000000001</v>
      </c>
      <c r="C743" s="105">
        <v>15.791399999999999</v>
      </c>
      <c r="D743" s="105">
        <v>10.7752</v>
      </c>
      <c r="E743" s="105">
        <v>3.7170000000000001</v>
      </c>
      <c r="F743" s="105">
        <v>6.5467000000000004</v>
      </c>
      <c r="G743" s="105">
        <v>4.3238000000000003</v>
      </c>
      <c r="H743" s="105">
        <v>2.8098999999999998</v>
      </c>
      <c r="I743" s="105">
        <v>2.6332</v>
      </c>
      <c r="J743" s="105">
        <v>0.18049999999999999</v>
      </c>
      <c r="K743" s="105">
        <v>1.6322000000000001</v>
      </c>
      <c r="L743" s="105">
        <v>96.872900000000001</v>
      </c>
      <c r="M743" s="188"/>
      <c r="N743" s="105"/>
      <c r="O743" s="105">
        <v>50.027407045726925</v>
      </c>
      <c r="P743" s="105">
        <v>16.301153366937502</v>
      </c>
      <c r="Q743" s="105">
        <v>11.123028215321312</v>
      </c>
      <c r="R743" s="105">
        <v>3.8369864017697415</v>
      </c>
      <c r="S743" s="105">
        <v>6.7580303676260334</v>
      </c>
      <c r="T743" s="105">
        <v>4.4633741737885417</v>
      </c>
      <c r="U743" s="105">
        <v>2.9006048131107871</v>
      </c>
      <c r="V743" s="105">
        <v>2.7182008590637836</v>
      </c>
      <c r="W743" s="105">
        <v>0.18632661972543405</v>
      </c>
      <c r="X743" s="105">
        <v>1.6848881369299362</v>
      </c>
      <c r="Y743" s="105"/>
      <c r="Z743" s="105">
        <f t="shared" si="288"/>
        <v>7.3639789868993288</v>
      </c>
    </row>
    <row r="744" spans="1:26">
      <c r="A744" s="106"/>
      <c r="B744" s="105"/>
      <c r="C744" s="105"/>
      <c r="D744" s="105"/>
      <c r="E744" s="105"/>
      <c r="F744" s="105"/>
      <c r="G744" s="105"/>
      <c r="H744" s="105"/>
      <c r="I744" s="105"/>
      <c r="J744" s="105"/>
      <c r="K744" s="105"/>
      <c r="L744" s="105"/>
      <c r="M744" s="105"/>
      <c r="N744" s="105"/>
      <c r="O744" s="105"/>
      <c r="P744" s="105"/>
      <c r="Q744" s="105"/>
      <c r="R744" s="105"/>
      <c r="S744" s="105"/>
      <c r="T744" s="105"/>
      <c r="U744" s="105"/>
      <c r="V744" s="105"/>
      <c r="W744" s="105"/>
      <c r="X744" s="105"/>
      <c r="Y744" s="105"/>
      <c r="Z744" s="105"/>
    </row>
    <row r="745" spans="1:26">
      <c r="A745" s="109" t="s">
        <v>140</v>
      </c>
      <c r="B745" s="109">
        <f t="shared" ref="B745:L745" si="289">AVERAGE(B735:B743)</f>
        <v>48.038244444444445</v>
      </c>
      <c r="C745" s="109">
        <f t="shared" si="289"/>
        <v>15.70061111111111</v>
      </c>
      <c r="D745" s="109">
        <f t="shared" si="289"/>
        <v>10.89581111111111</v>
      </c>
      <c r="E745" s="109">
        <f t="shared" si="289"/>
        <v>3.6451444444444445</v>
      </c>
      <c r="F745" s="109">
        <f t="shared" si="289"/>
        <v>6.4858777777777776</v>
      </c>
      <c r="G745" s="109">
        <f t="shared" si="289"/>
        <v>4.7216777777777779</v>
      </c>
      <c r="H745" s="109">
        <f t="shared" si="289"/>
        <v>2.849766666666667</v>
      </c>
      <c r="I745" s="109">
        <f t="shared" si="289"/>
        <v>2.6906666666666665</v>
      </c>
      <c r="J745" s="109">
        <f t="shared" si="289"/>
        <v>0.2208444444444444</v>
      </c>
      <c r="K745" s="109">
        <f t="shared" si="289"/>
        <v>1.6798444444444445</v>
      </c>
      <c r="L745" s="109">
        <f t="shared" si="289"/>
        <v>96.960655555555547</v>
      </c>
      <c r="M745" s="105"/>
      <c r="N745" s="105"/>
      <c r="O745" s="109">
        <f t="shared" ref="O745:X745" si="290">AVERAGE(O735:O743)</f>
        <v>49.544404213932097</v>
      </c>
      <c r="P745" s="109">
        <f t="shared" si="290"/>
        <v>16.192908810474606</v>
      </c>
      <c r="Q745" s="109">
        <f t="shared" si="290"/>
        <v>11.236916516441591</v>
      </c>
      <c r="R745" s="109">
        <f t="shared" si="290"/>
        <v>3.7594233531409498</v>
      </c>
      <c r="S745" s="109">
        <f t="shared" si="290"/>
        <v>6.6892832745760993</v>
      </c>
      <c r="T745" s="109">
        <f t="shared" si="290"/>
        <v>4.8695346868697884</v>
      </c>
      <c r="U745" s="109">
        <f t="shared" si="290"/>
        <v>2.9391730962165008</v>
      </c>
      <c r="V745" s="109">
        <f t="shared" si="290"/>
        <v>2.7749586335343097</v>
      </c>
      <c r="W745" s="109">
        <f t="shared" si="290"/>
        <v>0.22773883907647438</v>
      </c>
      <c r="X745" s="109">
        <f t="shared" si="290"/>
        <v>1.7325554450855316</v>
      </c>
      <c r="Y745" s="105"/>
      <c r="Z745" s="109">
        <f>AVERAGE(Z735:Z743)</f>
        <v>7.8087077830862874</v>
      </c>
    </row>
    <row r="746" spans="1:26">
      <c r="A746" s="106"/>
      <c r="B746" s="105"/>
      <c r="C746" s="105"/>
      <c r="D746" s="105"/>
      <c r="E746" s="105"/>
      <c r="F746" s="105"/>
      <c r="G746" s="105"/>
      <c r="H746" s="105"/>
      <c r="I746" s="105"/>
      <c r="J746" s="105"/>
      <c r="K746" s="105"/>
      <c r="L746" s="105"/>
      <c r="M746" s="105"/>
      <c r="N746" s="105"/>
      <c r="O746" s="105"/>
      <c r="P746" s="105"/>
      <c r="Q746" s="105"/>
      <c r="R746" s="105"/>
      <c r="S746" s="105"/>
      <c r="T746" s="105"/>
      <c r="U746" s="105"/>
      <c r="V746" s="105"/>
      <c r="W746" s="105"/>
      <c r="X746" s="105"/>
      <c r="Y746" s="105"/>
      <c r="Z746" s="105"/>
    </row>
    <row r="747" spans="1:26">
      <c r="A747" s="106" t="s">
        <v>178</v>
      </c>
      <c r="B747" s="105">
        <v>49.0839</v>
      </c>
      <c r="C747" s="105">
        <v>15.999000000000001</v>
      </c>
      <c r="D747" s="105">
        <v>10.100099999999999</v>
      </c>
      <c r="E747" s="105">
        <v>3.3098000000000001</v>
      </c>
      <c r="F747" s="105">
        <v>6.6951000000000001</v>
      </c>
      <c r="G747" s="105">
        <v>4.9402999999999997</v>
      </c>
      <c r="H747" s="105">
        <v>2.9348999999999998</v>
      </c>
      <c r="I747" s="105">
        <v>2.3835999999999999</v>
      </c>
      <c r="J747" s="105">
        <v>0.2276</v>
      </c>
      <c r="K747" s="105">
        <v>1.4121999999999999</v>
      </c>
      <c r="L747" s="105">
        <v>97.086399999999998</v>
      </c>
      <c r="M747" s="189" t="s">
        <v>146</v>
      </c>
      <c r="N747" s="105"/>
      <c r="O747" s="105">
        <v>50.556926613820266</v>
      </c>
      <c r="P747" s="105">
        <v>16.479136109691986</v>
      </c>
      <c r="Q747" s="105">
        <v>10.403207864335272</v>
      </c>
      <c r="R747" s="105">
        <v>3.4091283640139096</v>
      </c>
      <c r="S747" s="105">
        <v>6.8960225119069198</v>
      </c>
      <c r="T747" s="105">
        <v>5.0885602926877498</v>
      </c>
      <c r="U747" s="105">
        <v>3.0229774716129136</v>
      </c>
      <c r="V747" s="105">
        <v>2.4551327477380971</v>
      </c>
      <c r="W747" s="105">
        <v>0.23443036305805962</v>
      </c>
      <c r="X747" s="105">
        <v>1.4545806621730746</v>
      </c>
      <c r="Y747" s="105"/>
      <c r="Z747" s="105">
        <f t="shared" ref="Z747:Z755" si="291">SUM(T747,U747)</f>
        <v>8.1115377643006639</v>
      </c>
    </row>
    <row r="748" spans="1:26">
      <c r="A748" s="106" t="s">
        <v>178</v>
      </c>
      <c r="B748" s="105">
        <v>49.523600000000002</v>
      </c>
      <c r="C748" s="105">
        <v>16.090399999999999</v>
      </c>
      <c r="D748" s="105">
        <v>10.191700000000001</v>
      </c>
      <c r="E748" s="105">
        <v>3.3148</v>
      </c>
      <c r="F748" s="105">
        <v>6.6741999999999999</v>
      </c>
      <c r="G748" s="105">
        <v>4.8928000000000003</v>
      </c>
      <c r="H748" s="105">
        <v>2.9020000000000001</v>
      </c>
      <c r="I748" s="105">
        <v>2.5783</v>
      </c>
      <c r="J748" s="105">
        <v>0.23400000000000001</v>
      </c>
      <c r="K748" s="105">
        <v>1.4623999999999999</v>
      </c>
      <c r="L748" s="105">
        <v>97.910399999999996</v>
      </c>
      <c r="M748" s="187"/>
      <c r="N748" s="105"/>
      <c r="O748" s="105">
        <v>50.580530770990627</v>
      </c>
      <c r="P748" s="105">
        <v>16.433800699414974</v>
      </c>
      <c r="Q748" s="105">
        <v>10.409210870346767</v>
      </c>
      <c r="R748" s="105">
        <v>3.3855443344118705</v>
      </c>
      <c r="S748" s="105">
        <v>6.8166405203124487</v>
      </c>
      <c r="T748" s="105">
        <v>4.9972219498643655</v>
      </c>
      <c r="U748" s="105">
        <v>2.9639343726509138</v>
      </c>
      <c r="V748" s="105">
        <v>2.6333259796712096</v>
      </c>
      <c r="W748" s="105">
        <v>0.23899401902147274</v>
      </c>
      <c r="X748" s="105">
        <v>1.4936104846880414</v>
      </c>
      <c r="Y748" s="105"/>
      <c r="Z748" s="105">
        <f t="shared" si="291"/>
        <v>7.9611563225152793</v>
      </c>
    </row>
    <row r="749" spans="1:26">
      <c r="A749" s="106" t="s">
        <v>178</v>
      </c>
      <c r="B749" s="105">
        <v>49.152999999999999</v>
      </c>
      <c r="C749" s="105">
        <v>16.275600000000001</v>
      </c>
      <c r="D749" s="105">
        <v>9.9902999999999995</v>
      </c>
      <c r="E749" s="105">
        <v>3.3462000000000001</v>
      </c>
      <c r="F749" s="105">
        <v>6.6833</v>
      </c>
      <c r="G749" s="105">
        <v>4.9108000000000001</v>
      </c>
      <c r="H749" s="105">
        <v>2.9049999999999998</v>
      </c>
      <c r="I749" s="105">
        <v>2.8256999999999999</v>
      </c>
      <c r="J749" s="105">
        <v>0.2127</v>
      </c>
      <c r="K749" s="105">
        <v>1.5043</v>
      </c>
      <c r="L749" s="105">
        <v>97.806899999999999</v>
      </c>
      <c r="M749" s="187"/>
      <c r="N749" s="105"/>
      <c r="O749" s="105">
        <v>50.255145598112193</v>
      </c>
      <c r="P749" s="105">
        <v>16.640543765317172</v>
      </c>
      <c r="Q749" s="105">
        <v>10.214310033341206</v>
      </c>
      <c r="R749" s="105">
        <v>3.4212310174435547</v>
      </c>
      <c r="S749" s="105">
        <v>6.8331579878311244</v>
      </c>
      <c r="T749" s="105">
        <v>5.0209136574208983</v>
      </c>
      <c r="U749" s="105">
        <v>2.9701380986413022</v>
      </c>
      <c r="V749" s="105">
        <v>2.8890599742962921</v>
      </c>
      <c r="W749" s="105">
        <v>0.21746931964922722</v>
      </c>
      <c r="X749" s="105">
        <v>1.5380305479470262</v>
      </c>
      <c r="Y749" s="105"/>
      <c r="Z749" s="105">
        <f t="shared" si="291"/>
        <v>7.9910517560622001</v>
      </c>
    </row>
    <row r="750" spans="1:26">
      <c r="A750" s="106" t="s">
        <v>178</v>
      </c>
      <c r="B750" s="105">
        <v>49.252099999999999</v>
      </c>
      <c r="C750" s="105">
        <v>16.205500000000001</v>
      </c>
      <c r="D750" s="105">
        <v>10.304399999999999</v>
      </c>
      <c r="E750" s="105">
        <v>3.2963</v>
      </c>
      <c r="F750" s="105">
        <v>6.5359999999999996</v>
      </c>
      <c r="G750" s="105">
        <v>4.9889999999999999</v>
      </c>
      <c r="H750" s="105">
        <v>2.8822999999999999</v>
      </c>
      <c r="I750" s="105">
        <v>2.7536</v>
      </c>
      <c r="J750" s="105">
        <v>0.29509999999999997</v>
      </c>
      <c r="K750" s="105">
        <v>1.6835</v>
      </c>
      <c r="L750" s="105">
        <v>98.266800000000003</v>
      </c>
      <c r="M750" s="187"/>
      <c r="N750" s="105"/>
      <c r="O750" s="105">
        <v>50.120793594581279</v>
      </c>
      <c r="P750" s="105">
        <v>16.491327691549941</v>
      </c>
      <c r="Q750" s="105">
        <v>10.486145880399075</v>
      </c>
      <c r="R750" s="105">
        <v>3.3544391391599198</v>
      </c>
      <c r="S750" s="105">
        <v>6.651279984694729</v>
      </c>
      <c r="T750" s="105">
        <v>5.0769944681214811</v>
      </c>
      <c r="U750" s="105">
        <v>2.9331371327854372</v>
      </c>
      <c r="V750" s="105">
        <v>2.8021671612385872</v>
      </c>
      <c r="W750" s="105">
        <v>0.30030488425388835</v>
      </c>
      <c r="X750" s="105">
        <v>1.7131930621532399</v>
      </c>
      <c r="Y750" s="105"/>
      <c r="Z750" s="105">
        <f t="shared" si="291"/>
        <v>8.0101316009069183</v>
      </c>
    </row>
    <row r="751" spans="1:26">
      <c r="A751" s="106" t="s">
        <v>178</v>
      </c>
      <c r="B751" s="105">
        <v>49.241300000000003</v>
      </c>
      <c r="C751" s="105">
        <v>15.9131</v>
      </c>
      <c r="D751" s="105">
        <v>10.3634</v>
      </c>
      <c r="E751" s="105">
        <v>3.2801999999999998</v>
      </c>
      <c r="F751" s="105">
        <v>6.5407999999999999</v>
      </c>
      <c r="G751" s="105">
        <v>4.8966000000000003</v>
      </c>
      <c r="H751" s="105">
        <v>2.85</v>
      </c>
      <c r="I751" s="105">
        <v>2.5217999999999998</v>
      </c>
      <c r="J751" s="105">
        <v>0.2233</v>
      </c>
      <c r="K751" s="105">
        <v>1.6138999999999999</v>
      </c>
      <c r="L751" s="105">
        <v>97.444199999999995</v>
      </c>
      <c r="M751" s="187"/>
      <c r="N751" s="105"/>
      <c r="O751" s="105">
        <v>50.532817756213298</v>
      </c>
      <c r="P751" s="105">
        <v>16.330474261166906</v>
      </c>
      <c r="Q751" s="105">
        <v>10.635214820379254</v>
      </c>
      <c r="R751" s="105">
        <v>3.3662342140424983</v>
      </c>
      <c r="S751" s="105">
        <v>6.7123543525422757</v>
      </c>
      <c r="T751" s="105">
        <v>5.0250297093105596</v>
      </c>
      <c r="U751" s="105">
        <v>2.9247507804466557</v>
      </c>
      <c r="V751" s="105">
        <v>2.5879426379404826</v>
      </c>
      <c r="W751" s="105">
        <v>0.22915678921885552</v>
      </c>
      <c r="X751" s="105">
        <v>1.6562299244080203</v>
      </c>
      <c r="Y751" s="105"/>
      <c r="Z751" s="105">
        <f t="shared" si="291"/>
        <v>7.9497804897572149</v>
      </c>
    </row>
    <row r="752" spans="1:26">
      <c r="A752" s="106" t="s">
        <v>178</v>
      </c>
      <c r="B752" s="105">
        <v>48.419400000000003</v>
      </c>
      <c r="C752" s="105">
        <v>15.793699999999999</v>
      </c>
      <c r="D752" s="105">
        <v>9.9959000000000007</v>
      </c>
      <c r="E752" s="105">
        <v>3.3868999999999998</v>
      </c>
      <c r="F752" s="105">
        <v>6.4294000000000002</v>
      </c>
      <c r="G752" s="105">
        <v>4.9455999999999998</v>
      </c>
      <c r="H752" s="105">
        <v>2.8864000000000001</v>
      </c>
      <c r="I752" s="105">
        <v>2.4659</v>
      </c>
      <c r="J752" s="105">
        <v>0.31040000000000001</v>
      </c>
      <c r="K752" s="105">
        <v>1.4342999999999999</v>
      </c>
      <c r="L752" s="105">
        <v>96.081699999999998</v>
      </c>
      <c r="M752" s="187"/>
      <c r="N752" s="105"/>
      <c r="O752" s="105">
        <v>50.393987616788635</v>
      </c>
      <c r="P752" s="105">
        <v>16.437781596287326</v>
      </c>
      <c r="Q752" s="105">
        <v>10.403541985622654</v>
      </c>
      <c r="R752" s="105">
        <v>3.5250208936769436</v>
      </c>
      <c r="S752" s="105">
        <v>6.6915968389401934</v>
      </c>
      <c r="T752" s="105">
        <v>5.1472861117153421</v>
      </c>
      <c r="U752" s="105">
        <v>3.0041100438481001</v>
      </c>
      <c r="V752" s="105">
        <v>2.5664616675183725</v>
      </c>
      <c r="W752" s="105">
        <v>0.32305839717656953</v>
      </c>
      <c r="X752" s="105">
        <v>1.4927920717472734</v>
      </c>
      <c r="Y752" s="105"/>
      <c r="Z752" s="105">
        <f t="shared" si="291"/>
        <v>8.1513961555634431</v>
      </c>
    </row>
    <row r="753" spans="1:26">
      <c r="A753" s="106" t="s">
        <v>178</v>
      </c>
      <c r="B753" s="105">
        <v>48.870600000000003</v>
      </c>
      <c r="C753" s="105">
        <v>15.8636</v>
      </c>
      <c r="D753" s="105">
        <v>10.418900000000001</v>
      </c>
      <c r="E753" s="105">
        <v>3.2654999999999998</v>
      </c>
      <c r="F753" s="105">
        <v>6.9478999999999997</v>
      </c>
      <c r="G753" s="105">
        <v>4.7729999999999997</v>
      </c>
      <c r="H753" s="105">
        <v>2.8778000000000001</v>
      </c>
      <c r="I753" s="105">
        <v>2.5781000000000001</v>
      </c>
      <c r="J753" s="105">
        <v>0.24110000000000001</v>
      </c>
      <c r="K753" s="105">
        <v>1.8577999999999999</v>
      </c>
      <c r="L753" s="105">
        <v>97.694400000000002</v>
      </c>
      <c r="M753" s="187"/>
      <c r="N753" s="105"/>
      <c r="O753" s="105">
        <v>50.023952242912593</v>
      </c>
      <c r="P753" s="105">
        <v>16.237982934538724</v>
      </c>
      <c r="Q753" s="105">
        <v>10.664787336838142</v>
      </c>
      <c r="R753" s="105">
        <v>3.3425662064560506</v>
      </c>
      <c r="S753" s="105">
        <v>7.1118713048035502</v>
      </c>
      <c r="T753" s="105">
        <v>4.8856433940942363</v>
      </c>
      <c r="U753" s="105">
        <v>2.9457164381991188</v>
      </c>
      <c r="V753" s="105">
        <v>2.6389434808955272</v>
      </c>
      <c r="W753" s="105">
        <v>0.24678999000966279</v>
      </c>
      <c r="X753" s="105">
        <v>1.9016443112399479</v>
      </c>
      <c r="Y753" s="105"/>
      <c r="Z753" s="105">
        <f t="shared" si="291"/>
        <v>7.8313598322933551</v>
      </c>
    </row>
    <row r="754" spans="1:26">
      <c r="A754" s="106" t="s">
        <v>178</v>
      </c>
      <c r="B754" s="105">
        <v>48.828099999999999</v>
      </c>
      <c r="C754" s="105">
        <v>16.0151</v>
      </c>
      <c r="D754" s="105">
        <v>10.0351</v>
      </c>
      <c r="E754" s="105">
        <v>3.3431000000000002</v>
      </c>
      <c r="F754" s="105">
        <v>6.5994000000000002</v>
      </c>
      <c r="G754" s="105">
        <v>4.7853000000000003</v>
      </c>
      <c r="H754" s="105">
        <v>2.8456999999999999</v>
      </c>
      <c r="I754" s="105">
        <v>2.5074999999999998</v>
      </c>
      <c r="J754" s="105">
        <v>0.19750000000000001</v>
      </c>
      <c r="K754" s="105">
        <v>1.5663</v>
      </c>
      <c r="L754" s="105">
        <v>96.792500000000004</v>
      </c>
      <c r="M754" s="187"/>
      <c r="N754" s="105"/>
      <c r="O754" s="105">
        <v>50.446160601286252</v>
      </c>
      <c r="P754" s="105">
        <v>16.545806751556164</v>
      </c>
      <c r="Q754" s="105">
        <v>10.367642121032103</v>
      </c>
      <c r="R754" s="105">
        <v>3.4538833070744115</v>
      </c>
      <c r="S754" s="105">
        <v>6.818090244595397</v>
      </c>
      <c r="T754" s="105">
        <v>4.943874783686752</v>
      </c>
      <c r="U754" s="105">
        <v>2.9400005165689489</v>
      </c>
      <c r="V754" s="105">
        <v>2.5905932794379729</v>
      </c>
      <c r="W754" s="105">
        <v>0.2040447348709869</v>
      </c>
      <c r="X754" s="105">
        <v>1.6182038897641864</v>
      </c>
      <c r="Y754" s="105"/>
      <c r="Z754" s="105">
        <f t="shared" si="291"/>
        <v>7.8838753002557009</v>
      </c>
    </row>
    <row r="755" spans="1:26">
      <c r="A755" s="106" t="s">
        <v>178</v>
      </c>
      <c r="B755" s="105">
        <v>49.048900000000003</v>
      </c>
      <c r="C755" s="105">
        <v>16.424800000000001</v>
      </c>
      <c r="D755" s="105">
        <v>10.4939</v>
      </c>
      <c r="E755" s="105">
        <v>3.4182999999999999</v>
      </c>
      <c r="F755" s="105">
        <v>6.4531000000000001</v>
      </c>
      <c r="G755" s="105">
        <v>4.8913000000000002</v>
      </c>
      <c r="H755" s="105">
        <v>2.8972000000000002</v>
      </c>
      <c r="I755" s="105">
        <v>2.6617999999999999</v>
      </c>
      <c r="J755" s="105">
        <v>0.28110000000000002</v>
      </c>
      <c r="K755" s="105">
        <v>1.6731</v>
      </c>
      <c r="L755" s="105">
        <v>98.243600000000001</v>
      </c>
      <c r="M755" s="188"/>
      <c r="N755" s="105"/>
      <c r="O755" s="105">
        <v>49.925796693117924</v>
      </c>
      <c r="P755" s="105">
        <v>16.718442728075928</v>
      </c>
      <c r="Q755" s="105">
        <v>10.68151004238444</v>
      </c>
      <c r="R755" s="105">
        <v>3.4794123993827588</v>
      </c>
      <c r="S755" s="105">
        <v>6.5684685821773625</v>
      </c>
      <c r="T755" s="105">
        <v>4.9787467071646399</v>
      </c>
      <c r="U755" s="105">
        <v>2.9489961687071733</v>
      </c>
      <c r="V755" s="105">
        <v>2.7093876853046912</v>
      </c>
      <c r="W755" s="105">
        <v>0.28612550843006568</v>
      </c>
      <c r="X755" s="105">
        <v>1.7030116974540834</v>
      </c>
      <c r="Y755" s="105"/>
      <c r="Z755" s="105">
        <f t="shared" si="291"/>
        <v>7.9277428758718127</v>
      </c>
    </row>
    <row r="756" spans="1:26">
      <c r="A756" s="106"/>
      <c r="B756" s="105"/>
      <c r="C756" s="105"/>
      <c r="D756" s="105"/>
      <c r="E756" s="105"/>
      <c r="F756" s="105"/>
      <c r="G756" s="105"/>
      <c r="H756" s="105"/>
      <c r="I756" s="105"/>
      <c r="J756" s="105"/>
      <c r="K756" s="105"/>
      <c r="L756" s="105"/>
      <c r="M756" s="105"/>
      <c r="N756" s="105"/>
      <c r="O756" s="105"/>
      <c r="P756" s="105"/>
      <c r="Q756" s="105"/>
      <c r="R756" s="105"/>
      <c r="S756" s="105"/>
      <c r="T756" s="105"/>
      <c r="U756" s="105"/>
      <c r="V756" s="105"/>
      <c r="W756" s="105"/>
      <c r="X756" s="105"/>
      <c r="Y756" s="105"/>
      <c r="Z756" s="105"/>
    </row>
    <row r="757" spans="1:26">
      <c r="A757" s="109" t="s">
        <v>140</v>
      </c>
      <c r="B757" s="109">
        <f t="shared" ref="B757:L757" si="292">AVERAGE(B747:B755)</f>
        <v>49.046766666666677</v>
      </c>
      <c r="C757" s="109">
        <f t="shared" si="292"/>
        <v>16.064533333333333</v>
      </c>
      <c r="D757" s="109">
        <f t="shared" si="292"/>
        <v>10.21041111111111</v>
      </c>
      <c r="E757" s="109">
        <f t="shared" si="292"/>
        <v>3.3290111111111109</v>
      </c>
      <c r="F757" s="109">
        <f t="shared" si="292"/>
        <v>6.617688888888889</v>
      </c>
      <c r="G757" s="109">
        <f t="shared" si="292"/>
        <v>4.8916333333333339</v>
      </c>
      <c r="H757" s="109">
        <f t="shared" si="292"/>
        <v>2.8868111111111112</v>
      </c>
      <c r="I757" s="109">
        <f t="shared" si="292"/>
        <v>2.5862555555555553</v>
      </c>
      <c r="J757" s="109">
        <f t="shared" si="292"/>
        <v>0.24697777777777782</v>
      </c>
      <c r="K757" s="109">
        <f t="shared" si="292"/>
        <v>1.5786444444444443</v>
      </c>
      <c r="L757" s="109">
        <f t="shared" si="292"/>
        <v>97.480766666666653</v>
      </c>
      <c r="M757" s="105"/>
      <c r="N757" s="105"/>
      <c r="O757" s="109">
        <f t="shared" ref="O757:X757" si="293">AVERAGE(O747:O755)</f>
        <v>50.315123498647004</v>
      </c>
      <c r="P757" s="109">
        <f t="shared" si="293"/>
        <v>16.479477393066567</v>
      </c>
      <c r="Q757" s="109">
        <f t="shared" si="293"/>
        <v>10.473952328297658</v>
      </c>
      <c r="R757" s="109">
        <f t="shared" si="293"/>
        <v>3.4152733195179912</v>
      </c>
      <c r="S757" s="109">
        <f t="shared" si="293"/>
        <v>6.7888313697560001</v>
      </c>
      <c r="T757" s="109">
        <f t="shared" si="293"/>
        <v>5.0182523415628912</v>
      </c>
      <c r="U757" s="109">
        <f t="shared" si="293"/>
        <v>2.9615290026067296</v>
      </c>
      <c r="V757" s="109">
        <f t="shared" si="293"/>
        <v>2.6525571793379146</v>
      </c>
      <c r="W757" s="109">
        <f t="shared" si="293"/>
        <v>0.25337488952097648</v>
      </c>
      <c r="X757" s="109">
        <f t="shared" si="293"/>
        <v>1.6190329612860994</v>
      </c>
      <c r="Y757" s="105"/>
      <c r="Z757" s="109">
        <f>AVERAGE(Z747:Z755)</f>
        <v>7.9797813441696199</v>
      </c>
    </row>
    <row r="758" spans="1:26">
      <c r="A758" s="106"/>
      <c r="B758" s="105"/>
      <c r="C758" s="105"/>
      <c r="D758" s="105"/>
      <c r="E758" s="105"/>
      <c r="F758" s="105"/>
      <c r="G758" s="105"/>
      <c r="H758" s="105"/>
      <c r="I758" s="105"/>
      <c r="J758" s="105"/>
      <c r="K758" s="105"/>
      <c r="L758" s="105"/>
      <c r="M758" s="105"/>
      <c r="N758" s="105"/>
      <c r="O758" s="105"/>
      <c r="P758" s="105"/>
      <c r="Q758" s="105"/>
      <c r="R758" s="105"/>
      <c r="S758" s="105"/>
      <c r="T758" s="105"/>
      <c r="U758" s="105"/>
      <c r="V758" s="105"/>
      <c r="W758" s="105"/>
      <c r="X758" s="105"/>
      <c r="Y758" s="105"/>
      <c r="Z758" s="105"/>
    </row>
    <row r="759" spans="1:26">
      <c r="A759" s="106" t="s">
        <v>60</v>
      </c>
      <c r="B759" s="105">
        <v>45.861699999999999</v>
      </c>
      <c r="C759" s="105">
        <v>15.0444</v>
      </c>
      <c r="D759" s="105">
        <v>11.871</v>
      </c>
      <c r="E759" s="105">
        <v>4.2698999999999998</v>
      </c>
      <c r="F759" s="105">
        <v>7.5411000000000001</v>
      </c>
      <c r="G759" s="105">
        <v>4.2195</v>
      </c>
      <c r="H759" s="105">
        <v>2.5257000000000001</v>
      </c>
      <c r="I759" s="105">
        <v>3.2021000000000002</v>
      </c>
      <c r="J759" s="105">
        <v>0.20910000000000001</v>
      </c>
      <c r="K759" s="105">
        <v>1.6632</v>
      </c>
      <c r="L759" s="105">
        <v>96.407799999999995</v>
      </c>
      <c r="M759" s="189" t="s">
        <v>146</v>
      </c>
      <c r="N759" s="105"/>
      <c r="O759" s="105">
        <v>47.570528525700205</v>
      </c>
      <c r="P759" s="105">
        <v>15.604961424283099</v>
      </c>
      <c r="Q759" s="105">
        <v>12.313319046799119</v>
      </c>
      <c r="R759" s="105">
        <v>4.4289984835251923</v>
      </c>
      <c r="S759" s="105">
        <v>7.8220849350363775</v>
      </c>
      <c r="T759" s="105">
        <v>4.376720555805651</v>
      </c>
      <c r="U759" s="105">
        <v>2.6198087706596356</v>
      </c>
      <c r="V759" s="105">
        <v>3.321411752990941</v>
      </c>
      <c r="W759" s="105">
        <v>0.21689116440785911</v>
      </c>
      <c r="X759" s="105">
        <v>1.725171614744865</v>
      </c>
      <c r="Y759" s="105"/>
      <c r="Z759" s="105">
        <f t="shared" ref="Z759:Z767" si="294">SUM(T759,U759)</f>
        <v>6.9965293264652866</v>
      </c>
    </row>
    <row r="760" spans="1:26">
      <c r="A760" s="106" t="s">
        <v>60</v>
      </c>
      <c r="B760" s="105">
        <v>46.298099999999998</v>
      </c>
      <c r="C760" s="105">
        <v>15.1167</v>
      </c>
      <c r="D760" s="105">
        <v>12.151899999999999</v>
      </c>
      <c r="E760" s="105">
        <v>4.2445000000000004</v>
      </c>
      <c r="F760" s="105">
        <v>7.5407000000000002</v>
      </c>
      <c r="G760" s="105">
        <v>4.2390999999999996</v>
      </c>
      <c r="H760" s="105">
        <v>2.4824999999999999</v>
      </c>
      <c r="I760" s="105">
        <v>3.4819</v>
      </c>
      <c r="J760" s="105">
        <v>0.18709999999999999</v>
      </c>
      <c r="K760" s="105">
        <v>1.6362000000000001</v>
      </c>
      <c r="L760" s="105">
        <v>97.378699999999995</v>
      </c>
      <c r="M760" s="187"/>
      <c r="N760" s="105"/>
      <c r="O760" s="105">
        <v>47.544380855361595</v>
      </c>
      <c r="P760" s="105">
        <v>15.523620668585636</v>
      </c>
      <c r="Q760" s="105">
        <v>12.479012350750216</v>
      </c>
      <c r="R760" s="105">
        <v>4.3587560729399764</v>
      </c>
      <c r="S760" s="105">
        <v>7.7436852206899456</v>
      </c>
      <c r="T760" s="105">
        <v>4.3532107124042527</v>
      </c>
      <c r="U760" s="105">
        <v>2.5493254685059465</v>
      </c>
      <c r="V760" s="105">
        <v>3.5756279350617746</v>
      </c>
      <c r="W760" s="105">
        <v>0.19213647337662138</v>
      </c>
      <c r="X760" s="105">
        <v>1.6802442423240402</v>
      </c>
      <c r="Y760" s="105"/>
      <c r="Z760" s="105">
        <f t="shared" si="294"/>
        <v>6.9025361809101993</v>
      </c>
    </row>
    <row r="761" spans="1:26">
      <c r="A761" s="106" t="s">
        <v>60</v>
      </c>
      <c r="B761" s="105">
        <v>46.355800000000002</v>
      </c>
      <c r="C761" s="105">
        <v>14.9253</v>
      </c>
      <c r="D761" s="105">
        <v>11.412100000000001</v>
      </c>
      <c r="E761" s="105">
        <v>4.3129</v>
      </c>
      <c r="F761" s="105">
        <v>7.5955000000000004</v>
      </c>
      <c r="G761" s="105">
        <v>4.1818</v>
      </c>
      <c r="H761" s="105">
        <v>2.4948000000000001</v>
      </c>
      <c r="I761" s="105">
        <v>3.4289999999999998</v>
      </c>
      <c r="J761" s="105">
        <v>0.1502</v>
      </c>
      <c r="K761" s="105">
        <v>1.6496</v>
      </c>
      <c r="L761" s="105">
        <v>96.539199999999994</v>
      </c>
      <c r="M761" s="187"/>
      <c r="N761" s="105"/>
      <c r="O761" s="105">
        <v>48.017592853473005</v>
      </c>
      <c r="P761" s="105">
        <v>15.46035185706946</v>
      </c>
      <c r="Q761" s="105">
        <v>11.82120837960124</v>
      </c>
      <c r="R761" s="105">
        <v>4.4675116429388266</v>
      </c>
      <c r="S761" s="105">
        <v>7.8677884216981298</v>
      </c>
      <c r="T761" s="105">
        <v>4.331711884913072</v>
      </c>
      <c r="U761" s="105">
        <v>2.5842352122246717</v>
      </c>
      <c r="V761" s="105">
        <v>3.551925021131312</v>
      </c>
      <c r="W761" s="105">
        <v>0.15558446724232231</v>
      </c>
      <c r="X761" s="105">
        <v>1.708735933175332</v>
      </c>
      <c r="Y761" s="105"/>
      <c r="Z761" s="105">
        <f t="shared" si="294"/>
        <v>6.9159470971377441</v>
      </c>
    </row>
    <row r="762" spans="1:26">
      <c r="A762" s="106" t="s">
        <v>60</v>
      </c>
      <c r="B762" s="105">
        <v>46.923000000000002</v>
      </c>
      <c r="C762" s="105">
        <v>15.0867</v>
      </c>
      <c r="D762" s="105">
        <v>11.862299999999999</v>
      </c>
      <c r="E762" s="105">
        <v>4.2855999999999996</v>
      </c>
      <c r="F762" s="105">
        <v>7.5312000000000001</v>
      </c>
      <c r="G762" s="105">
        <v>4.2657999999999996</v>
      </c>
      <c r="H762" s="105">
        <v>2.5154000000000001</v>
      </c>
      <c r="I762" s="105">
        <v>3.4474999999999998</v>
      </c>
      <c r="J762" s="105">
        <v>0.20349999999999999</v>
      </c>
      <c r="K762" s="105">
        <v>1.6002000000000001</v>
      </c>
      <c r="L762" s="105">
        <v>97.739500000000007</v>
      </c>
      <c r="M762" s="187"/>
      <c r="N762" s="105"/>
      <c r="O762" s="105">
        <v>48.008225947544233</v>
      </c>
      <c r="P762" s="105">
        <v>15.435622240752203</v>
      </c>
      <c r="Q762" s="105">
        <v>12.136648949503526</v>
      </c>
      <c r="R762" s="105">
        <v>4.3847165168637039</v>
      </c>
      <c r="S762" s="105">
        <v>7.7053801175573842</v>
      </c>
      <c r="T762" s="105">
        <v>4.3644585863443126</v>
      </c>
      <c r="U762" s="105">
        <v>2.573575678205843</v>
      </c>
      <c r="V762" s="105">
        <v>3.5272331043232263</v>
      </c>
      <c r="W762" s="105">
        <v>0.20820650811596125</v>
      </c>
      <c r="X762" s="105">
        <v>1.6372091119762227</v>
      </c>
      <c r="Y762" s="105"/>
      <c r="Z762" s="105">
        <f t="shared" si="294"/>
        <v>6.938034264550156</v>
      </c>
    </row>
    <row r="763" spans="1:26">
      <c r="A763" s="106" t="s">
        <v>60</v>
      </c>
      <c r="B763" s="105">
        <v>46.772399999999998</v>
      </c>
      <c r="C763" s="105">
        <v>15.1333</v>
      </c>
      <c r="D763" s="105">
        <v>12.069800000000001</v>
      </c>
      <c r="E763" s="105">
        <v>4.2534000000000001</v>
      </c>
      <c r="F763" s="105">
        <v>7.7096</v>
      </c>
      <c r="G763" s="105">
        <v>4.3394000000000004</v>
      </c>
      <c r="H763" s="105">
        <v>2.4207999999999998</v>
      </c>
      <c r="I763" s="105">
        <v>3.6602000000000001</v>
      </c>
      <c r="J763" s="105">
        <v>0.22389999999999999</v>
      </c>
      <c r="K763" s="105">
        <v>1.6979</v>
      </c>
      <c r="L763" s="105">
        <v>98.280500000000004</v>
      </c>
      <c r="M763" s="187"/>
      <c r="N763" s="105"/>
      <c r="O763" s="105">
        <v>47.59072247292189</v>
      </c>
      <c r="P763" s="105">
        <v>15.39806981038965</v>
      </c>
      <c r="Q763" s="105">
        <v>12.280971301529805</v>
      </c>
      <c r="R763" s="105">
        <v>4.3278168100487884</v>
      </c>
      <c r="S763" s="105">
        <v>7.8444859356637382</v>
      </c>
      <c r="T763" s="105">
        <v>4.4153214523735631</v>
      </c>
      <c r="U763" s="105">
        <v>2.4631539318583031</v>
      </c>
      <c r="V763" s="105">
        <v>3.7242382771760418</v>
      </c>
      <c r="W763" s="105">
        <v>0.22781731879670938</v>
      </c>
      <c r="X763" s="105">
        <v>1.7276061884097047</v>
      </c>
      <c r="Y763" s="105"/>
      <c r="Z763" s="105">
        <f t="shared" si="294"/>
        <v>6.8784753842318658</v>
      </c>
    </row>
    <row r="764" spans="1:26">
      <c r="A764" s="106" t="s">
        <v>60</v>
      </c>
      <c r="B764" s="105">
        <v>46.533000000000001</v>
      </c>
      <c r="C764" s="105">
        <v>15.1311</v>
      </c>
      <c r="D764" s="105">
        <v>11.894299999999999</v>
      </c>
      <c r="E764" s="105">
        <v>4.2545999999999999</v>
      </c>
      <c r="F764" s="105">
        <v>7.5587999999999997</v>
      </c>
      <c r="G764" s="105">
        <v>4.2343999999999999</v>
      </c>
      <c r="H764" s="105">
        <v>2.4828000000000001</v>
      </c>
      <c r="I764" s="105">
        <v>3.3081999999999998</v>
      </c>
      <c r="J764" s="105">
        <v>0.21540000000000001</v>
      </c>
      <c r="K764" s="105">
        <v>1.7195</v>
      </c>
      <c r="L764" s="105">
        <v>97.3322</v>
      </c>
      <c r="M764" s="187"/>
      <c r="N764" s="105"/>
      <c r="O764" s="105">
        <v>47.808433385868192</v>
      </c>
      <c r="P764" s="105">
        <v>15.545831698040319</v>
      </c>
      <c r="Q764" s="105">
        <v>12.220313524198568</v>
      </c>
      <c r="R764" s="105">
        <v>4.3712152812738232</v>
      </c>
      <c r="S764" s="105">
        <v>7.7659808367631671</v>
      </c>
      <c r="T764" s="105">
        <v>4.3504616149640096</v>
      </c>
      <c r="U764" s="105">
        <v>2.5508516195051589</v>
      </c>
      <c r="V764" s="105">
        <v>3.3988751923823766</v>
      </c>
      <c r="W764" s="105">
        <v>0.22130394668979023</v>
      </c>
      <c r="X764" s="105">
        <v>1.7666301593922671</v>
      </c>
      <c r="Y764" s="105"/>
      <c r="Z764" s="105">
        <f t="shared" si="294"/>
        <v>6.9013132344691686</v>
      </c>
    </row>
    <row r="765" spans="1:26">
      <c r="A765" s="106" t="s">
        <v>60</v>
      </c>
      <c r="B765" s="105">
        <v>46.791800000000002</v>
      </c>
      <c r="C765" s="105">
        <v>15.1655</v>
      </c>
      <c r="D765" s="105">
        <v>12.0364</v>
      </c>
      <c r="E765" s="105">
        <v>4.2645</v>
      </c>
      <c r="F765" s="105">
        <v>7.4805000000000001</v>
      </c>
      <c r="G765" s="105">
        <v>4.2961</v>
      </c>
      <c r="H765" s="105">
        <v>2.5672999999999999</v>
      </c>
      <c r="I765" s="105">
        <v>3.3001</v>
      </c>
      <c r="J765" s="105">
        <v>0.27950000000000003</v>
      </c>
      <c r="K765" s="105">
        <v>1.4802999999999999</v>
      </c>
      <c r="L765" s="105">
        <v>97.662000000000006</v>
      </c>
      <c r="M765" s="187"/>
      <c r="N765" s="105"/>
      <c r="O765" s="105">
        <v>47.911982142491446</v>
      </c>
      <c r="P765" s="105">
        <v>15.528557678523889</v>
      </c>
      <c r="Q765" s="105">
        <v>12.324547930617845</v>
      </c>
      <c r="R765" s="105">
        <v>4.3665908951280947</v>
      </c>
      <c r="S765" s="105">
        <v>7.6595810038704917</v>
      </c>
      <c r="T765" s="105">
        <v>4.3989473899776783</v>
      </c>
      <c r="U765" s="105">
        <v>2.6287604185865532</v>
      </c>
      <c r="V765" s="105">
        <v>3.3791034383895475</v>
      </c>
      <c r="W765" s="105">
        <v>0.28619114906514304</v>
      </c>
      <c r="X765" s="105">
        <v>1.5157379533493065</v>
      </c>
      <c r="Y765" s="105"/>
      <c r="Z765" s="105">
        <f t="shared" si="294"/>
        <v>7.0277078085642319</v>
      </c>
    </row>
    <row r="766" spans="1:26">
      <c r="A766" s="106" t="s">
        <v>60</v>
      </c>
      <c r="B766" s="105">
        <v>45.946100000000001</v>
      </c>
      <c r="C766" s="105">
        <v>15.1228</v>
      </c>
      <c r="D766" s="105">
        <v>11.6896</v>
      </c>
      <c r="E766" s="105">
        <v>4.2729999999999997</v>
      </c>
      <c r="F766" s="105">
        <v>7.5358999999999998</v>
      </c>
      <c r="G766" s="105">
        <v>4.1866000000000003</v>
      </c>
      <c r="H766" s="105">
        <v>2.4060000000000001</v>
      </c>
      <c r="I766" s="105">
        <v>3.6362999999999999</v>
      </c>
      <c r="J766" s="105">
        <v>0.1668</v>
      </c>
      <c r="K766" s="105">
        <v>1.5665</v>
      </c>
      <c r="L766" s="105">
        <v>96.534700000000001</v>
      </c>
      <c r="M766" s="187"/>
      <c r="N766" s="105"/>
      <c r="O766" s="105">
        <v>47.595424236051912</v>
      </c>
      <c r="P766" s="105">
        <v>15.6656621919372</v>
      </c>
      <c r="Q766" s="105">
        <v>12.109220829401242</v>
      </c>
      <c r="R766" s="105">
        <v>4.4263876098439212</v>
      </c>
      <c r="S766" s="105">
        <v>7.8064157240867793</v>
      </c>
      <c r="T766" s="105">
        <v>4.3368861145266937</v>
      </c>
      <c r="U766" s="105">
        <v>2.4923680293200268</v>
      </c>
      <c r="V766" s="105">
        <v>3.7668320303476368</v>
      </c>
      <c r="W766" s="105">
        <v>0.17278760901520385</v>
      </c>
      <c r="X766" s="105">
        <v>1.6227325510930268</v>
      </c>
      <c r="Y766" s="105"/>
      <c r="Z766" s="105">
        <f t="shared" si="294"/>
        <v>6.82925414384672</v>
      </c>
    </row>
    <row r="767" spans="1:26">
      <c r="A767" s="106" t="s">
        <v>60</v>
      </c>
      <c r="B767" s="105">
        <v>46.372999999999998</v>
      </c>
      <c r="C767" s="105">
        <v>14.9749</v>
      </c>
      <c r="D767" s="105">
        <v>11.667999999999999</v>
      </c>
      <c r="E767" s="105">
        <v>4.1852</v>
      </c>
      <c r="F767" s="105">
        <v>7.7450999999999999</v>
      </c>
      <c r="G767" s="105">
        <v>4.3589000000000002</v>
      </c>
      <c r="H767" s="105">
        <v>2.5066999999999999</v>
      </c>
      <c r="I767" s="105">
        <v>3.5089999999999999</v>
      </c>
      <c r="J767" s="105">
        <v>0.19850000000000001</v>
      </c>
      <c r="K767" s="105">
        <v>1.5141</v>
      </c>
      <c r="L767" s="105">
        <v>97.033500000000004</v>
      </c>
      <c r="M767" s="188"/>
      <c r="N767" s="105"/>
      <c r="O767" s="105">
        <v>47.790711455322125</v>
      </c>
      <c r="P767" s="105">
        <v>15.432711383182095</v>
      </c>
      <c r="Q767" s="105">
        <v>12.024713114542914</v>
      </c>
      <c r="R767" s="105">
        <v>4.3131495823607304</v>
      </c>
      <c r="S767" s="105">
        <v>7.9818825457187463</v>
      </c>
      <c r="T767" s="105">
        <v>4.4921599241499068</v>
      </c>
      <c r="U767" s="105">
        <v>2.5833346215482282</v>
      </c>
      <c r="V767" s="105">
        <v>3.6162768528394831</v>
      </c>
      <c r="W767" s="105">
        <v>0.20456852530311695</v>
      </c>
      <c r="X767" s="105">
        <v>1.5603889378410549</v>
      </c>
      <c r="Y767" s="105"/>
      <c r="Z767" s="105">
        <f t="shared" si="294"/>
        <v>7.0754945456981346</v>
      </c>
    </row>
    <row r="768" spans="1:26">
      <c r="A768" s="106"/>
      <c r="B768" s="105"/>
      <c r="C768" s="105"/>
      <c r="D768" s="105"/>
      <c r="E768" s="105"/>
      <c r="F768" s="105"/>
      <c r="G768" s="105"/>
      <c r="H768" s="105"/>
      <c r="I768" s="105"/>
      <c r="J768" s="105"/>
      <c r="K768" s="105"/>
      <c r="L768" s="105"/>
      <c r="M768" s="105"/>
      <c r="N768" s="105"/>
      <c r="O768" s="105"/>
      <c r="P768" s="105"/>
      <c r="Q768" s="105"/>
      <c r="R768" s="105"/>
      <c r="S768" s="105"/>
      <c r="T768" s="105"/>
      <c r="U768" s="105"/>
      <c r="V768" s="105"/>
      <c r="W768" s="105"/>
      <c r="X768" s="105"/>
      <c r="Y768" s="105"/>
      <c r="Z768" s="105"/>
    </row>
    <row r="769" spans="1:26">
      <c r="A769" s="109" t="s">
        <v>140</v>
      </c>
      <c r="B769" s="109">
        <f t="shared" ref="B769:L769" si="295">AVERAGE(B759:B767)</f>
        <v>46.428322222222228</v>
      </c>
      <c r="C769" s="109">
        <f t="shared" si="295"/>
        <v>15.077855555555553</v>
      </c>
      <c r="D769" s="109">
        <f t="shared" si="295"/>
        <v>11.850599999999998</v>
      </c>
      <c r="E769" s="109">
        <f t="shared" si="295"/>
        <v>4.2604000000000006</v>
      </c>
      <c r="F769" s="109">
        <f t="shared" si="295"/>
        <v>7.5820444444444446</v>
      </c>
      <c r="G769" s="109">
        <f t="shared" si="295"/>
        <v>4.2579555555555553</v>
      </c>
      <c r="H769" s="109">
        <f t="shared" si="295"/>
        <v>2.4891111111111108</v>
      </c>
      <c r="I769" s="109">
        <f t="shared" si="295"/>
        <v>3.441588888888889</v>
      </c>
      <c r="J769" s="109">
        <f t="shared" si="295"/>
        <v>0.20377777777777778</v>
      </c>
      <c r="K769" s="109">
        <f t="shared" si="295"/>
        <v>1.6141666666666667</v>
      </c>
      <c r="L769" s="109">
        <f t="shared" si="295"/>
        <v>97.212011111111124</v>
      </c>
      <c r="M769" s="105"/>
      <c r="N769" s="105"/>
      <c r="O769" s="109">
        <f t="shared" ref="O769:X769" si="296">AVERAGE(O759:O767)</f>
        <v>47.75977798608163</v>
      </c>
      <c r="P769" s="109">
        <f t="shared" si="296"/>
        <v>15.510598772529285</v>
      </c>
      <c r="Q769" s="109">
        <f t="shared" si="296"/>
        <v>12.189995047438273</v>
      </c>
      <c r="R769" s="109">
        <f t="shared" si="296"/>
        <v>4.3827936549914508</v>
      </c>
      <c r="S769" s="109">
        <f t="shared" si="296"/>
        <v>7.7996983045649744</v>
      </c>
      <c r="T769" s="109">
        <f t="shared" si="296"/>
        <v>4.3799864706065712</v>
      </c>
      <c r="U769" s="109">
        <f t="shared" si="296"/>
        <v>2.5606015278238186</v>
      </c>
      <c r="V769" s="109">
        <f t="shared" si="296"/>
        <v>3.5401692894047048</v>
      </c>
      <c r="W769" s="109">
        <f t="shared" si="296"/>
        <v>0.20949857355696971</v>
      </c>
      <c r="X769" s="109">
        <f t="shared" si="296"/>
        <v>1.66049518803398</v>
      </c>
      <c r="Y769" s="105"/>
      <c r="Z769" s="109">
        <f>AVERAGE(Z759:Z767)</f>
        <v>6.9405879984303889</v>
      </c>
    </row>
    <row r="770" spans="1:26">
      <c r="A770" s="106"/>
      <c r="B770" s="105"/>
      <c r="C770" s="105"/>
      <c r="D770" s="105"/>
      <c r="E770" s="105"/>
      <c r="F770" s="105"/>
      <c r="G770" s="105"/>
      <c r="H770" s="105"/>
      <c r="I770" s="105"/>
      <c r="J770" s="105"/>
      <c r="K770" s="105"/>
      <c r="L770" s="105"/>
      <c r="M770" s="105"/>
      <c r="N770" s="105"/>
      <c r="O770" s="105"/>
      <c r="P770" s="105"/>
      <c r="Q770" s="105"/>
      <c r="R770" s="105"/>
      <c r="S770" s="105"/>
      <c r="T770" s="105"/>
      <c r="U770" s="105"/>
      <c r="V770" s="105"/>
      <c r="W770" s="105"/>
      <c r="X770" s="105"/>
      <c r="Y770" s="105"/>
      <c r="Z770" s="105"/>
    </row>
    <row r="771" spans="1:26">
      <c r="A771" s="106" t="s">
        <v>179</v>
      </c>
      <c r="B771" s="105">
        <v>47.604500000000002</v>
      </c>
      <c r="C771" s="105">
        <v>15.061199999999999</v>
      </c>
      <c r="D771" s="105">
        <v>11.590999999999999</v>
      </c>
      <c r="E771" s="105">
        <v>3.8483000000000001</v>
      </c>
      <c r="F771" s="105">
        <v>7.3891</v>
      </c>
      <c r="G771" s="105">
        <v>4.4943</v>
      </c>
      <c r="H771" s="105">
        <v>2.4716999999999998</v>
      </c>
      <c r="I771" s="105">
        <v>3.2621000000000002</v>
      </c>
      <c r="J771" s="105">
        <v>0.19850000000000001</v>
      </c>
      <c r="K771" s="105">
        <v>1.4182999999999999</v>
      </c>
      <c r="L771" s="105">
        <v>97.418499999999995</v>
      </c>
      <c r="M771" s="189" t="s">
        <v>163</v>
      </c>
      <c r="N771" s="105"/>
      <c r="O771" s="105">
        <v>48.865975148457437</v>
      </c>
      <c r="P771" s="105">
        <v>15.460307847072169</v>
      </c>
      <c r="Q771" s="105">
        <v>11.898150761918936</v>
      </c>
      <c r="R771" s="105">
        <v>3.9502763848755631</v>
      </c>
      <c r="S771" s="105">
        <v>7.5849043046238656</v>
      </c>
      <c r="T771" s="105">
        <v>4.613394786411205</v>
      </c>
      <c r="U771" s="105">
        <v>2.5371977601790214</v>
      </c>
      <c r="V771" s="105">
        <v>3.3485426279402786</v>
      </c>
      <c r="W771" s="105">
        <v>0.20376006610654035</v>
      </c>
      <c r="X771" s="105">
        <v>1.4558836360650185</v>
      </c>
      <c r="Y771" s="105"/>
      <c r="Z771" s="105">
        <f t="shared" ref="Z771:Z782" si="297">SUM(T771,U771)</f>
        <v>7.1505925465902269</v>
      </c>
    </row>
    <row r="772" spans="1:26">
      <c r="A772" s="106" t="s">
        <v>179</v>
      </c>
      <c r="B772" s="105">
        <v>46.924599999999998</v>
      </c>
      <c r="C772" s="105">
        <v>15.171200000000001</v>
      </c>
      <c r="D772" s="105">
        <v>11.535399999999999</v>
      </c>
      <c r="E772" s="105">
        <v>4.0315000000000003</v>
      </c>
      <c r="F772" s="105">
        <v>7.3407999999999998</v>
      </c>
      <c r="G772" s="105">
        <v>4.4535999999999998</v>
      </c>
      <c r="H772" s="105">
        <v>2.4451000000000001</v>
      </c>
      <c r="I772" s="105">
        <v>3.1614</v>
      </c>
      <c r="J772" s="105">
        <v>0.1618</v>
      </c>
      <c r="K772" s="105">
        <v>1.5924</v>
      </c>
      <c r="L772" s="105">
        <v>96.910700000000006</v>
      </c>
      <c r="M772" s="187"/>
      <c r="N772" s="105"/>
      <c r="O772" s="105">
        <v>48.420453056267263</v>
      </c>
      <c r="P772" s="105">
        <v>15.654824493064234</v>
      </c>
      <c r="Q772" s="105">
        <v>11.903123184539993</v>
      </c>
      <c r="R772" s="105">
        <v>4.1600153543416774</v>
      </c>
      <c r="S772" s="105">
        <v>7.574808560870987</v>
      </c>
      <c r="T772" s="105">
        <v>4.5955709741029622</v>
      </c>
      <c r="U772" s="105">
        <v>2.5230444109886729</v>
      </c>
      <c r="V772" s="105">
        <v>3.2621784797757112</v>
      </c>
      <c r="W772" s="105">
        <v>0.16695782818615487</v>
      </c>
      <c r="X772" s="105">
        <v>1.643162210158424</v>
      </c>
      <c r="Y772" s="105"/>
      <c r="Z772" s="105">
        <f t="shared" si="297"/>
        <v>7.1186153850916352</v>
      </c>
    </row>
    <row r="773" spans="1:26">
      <c r="A773" s="106" t="s">
        <v>179</v>
      </c>
      <c r="B773" s="105">
        <v>47.245899999999999</v>
      </c>
      <c r="C773" s="105">
        <v>15.1593</v>
      </c>
      <c r="D773" s="105">
        <v>11.2499</v>
      </c>
      <c r="E773" s="105">
        <v>4.0152000000000001</v>
      </c>
      <c r="F773" s="105">
        <v>7.6241000000000003</v>
      </c>
      <c r="G773" s="105">
        <v>4.5843999999999996</v>
      </c>
      <c r="H773" s="105">
        <v>2.5526</v>
      </c>
      <c r="I773" s="105">
        <v>3.1061999999999999</v>
      </c>
      <c r="J773" s="105">
        <v>0.20899999999999999</v>
      </c>
      <c r="K773" s="105">
        <v>1.7661</v>
      </c>
      <c r="L773" s="105">
        <v>97.512500000000003</v>
      </c>
      <c r="M773" s="187"/>
      <c r="N773" s="105"/>
      <c r="O773" s="105">
        <v>48.451121651070373</v>
      </c>
      <c r="P773" s="105">
        <v>15.546006922189463</v>
      </c>
      <c r="Q773" s="105">
        <v>11.536879887193949</v>
      </c>
      <c r="R773" s="105">
        <v>4.117625945391616</v>
      </c>
      <c r="S773" s="105">
        <v>7.8185873605947958</v>
      </c>
      <c r="T773" s="105">
        <v>4.70134598128445</v>
      </c>
      <c r="U773" s="105">
        <v>2.6177156774772463</v>
      </c>
      <c r="V773" s="105">
        <v>3.1854377643891802</v>
      </c>
      <c r="W773" s="105">
        <v>0.21433149596205614</v>
      </c>
      <c r="X773" s="105">
        <v>1.8111524163568773</v>
      </c>
      <c r="Y773" s="105"/>
      <c r="Z773" s="105">
        <f t="shared" si="297"/>
        <v>7.3190616587616963</v>
      </c>
    </row>
    <row r="774" spans="1:26">
      <c r="A774" s="106" t="s">
        <v>179</v>
      </c>
      <c r="B774" s="105">
        <v>47.289299999999997</v>
      </c>
      <c r="C774" s="105">
        <v>14.9779</v>
      </c>
      <c r="D774" s="105">
        <v>11.642899999999999</v>
      </c>
      <c r="E774" s="105">
        <v>4.2493999999999996</v>
      </c>
      <c r="F774" s="105">
        <v>7.55</v>
      </c>
      <c r="G774" s="105">
        <v>4.3974000000000002</v>
      </c>
      <c r="H774" s="105">
        <v>2.5232999999999999</v>
      </c>
      <c r="I774" s="105">
        <v>3.2835000000000001</v>
      </c>
      <c r="J774" s="105">
        <v>0.1938</v>
      </c>
      <c r="K774" s="105">
        <v>1.5024</v>
      </c>
      <c r="L774" s="105">
        <v>97.61</v>
      </c>
      <c r="M774" s="187"/>
      <c r="N774" s="105"/>
      <c r="O774" s="105">
        <v>48.447187788136461</v>
      </c>
      <c r="P774" s="105">
        <v>15.34463681999795</v>
      </c>
      <c r="Q774" s="105">
        <v>11.927978690707919</v>
      </c>
      <c r="R774" s="105">
        <v>4.3534473926851751</v>
      </c>
      <c r="S774" s="105">
        <v>7.734863231226309</v>
      </c>
      <c r="T774" s="105">
        <v>4.5050712017211358</v>
      </c>
      <c r="U774" s="105">
        <v>2.5850834955434894</v>
      </c>
      <c r="V774" s="105">
        <v>3.3638971416863028</v>
      </c>
      <c r="W774" s="105">
        <v>0.19854523102141175</v>
      </c>
      <c r="X774" s="105">
        <v>1.5391865587542259</v>
      </c>
      <c r="Y774" s="105"/>
      <c r="Z774" s="105">
        <f t="shared" si="297"/>
        <v>7.0901546972646248</v>
      </c>
    </row>
    <row r="775" spans="1:26">
      <c r="A775" s="106" t="s">
        <v>179</v>
      </c>
      <c r="B775" s="105">
        <v>47.037500000000001</v>
      </c>
      <c r="C775" s="105">
        <v>15.017300000000001</v>
      </c>
      <c r="D775" s="105">
        <v>11.273999999999999</v>
      </c>
      <c r="E775" s="105">
        <v>4.0282999999999998</v>
      </c>
      <c r="F775" s="105">
        <v>7.4427000000000003</v>
      </c>
      <c r="G775" s="105">
        <v>4.4211</v>
      </c>
      <c r="H775" s="105">
        <v>2.5133999999999999</v>
      </c>
      <c r="I775" s="105">
        <v>3.3233000000000001</v>
      </c>
      <c r="J775" s="105">
        <v>0.2336</v>
      </c>
      <c r="K775" s="105">
        <v>1.5685</v>
      </c>
      <c r="L775" s="105">
        <v>96.899699999999996</v>
      </c>
      <c r="M775" s="187"/>
      <c r="N775" s="105"/>
      <c r="O775" s="105">
        <v>48.542461947766611</v>
      </c>
      <c r="P775" s="105">
        <v>15.497777598898658</v>
      </c>
      <c r="Q775" s="105">
        <v>11.634710943377534</v>
      </c>
      <c r="R775" s="105">
        <v>4.1571852131637144</v>
      </c>
      <c r="S775" s="105">
        <v>7.6808287332158924</v>
      </c>
      <c r="T775" s="105">
        <v>4.5625528252409451</v>
      </c>
      <c r="U775" s="105">
        <v>2.593816079925944</v>
      </c>
      <c r="V775" s="105">
        <v>3.4296287811004578</v>
      </c>
      <c r="W775" s="105">
        <v>0.24107401777301685</v>
      </c>
      <c r="X775" s="105">
        <v>1.6186840619733602</v>
      </c>
      <c r="Y775" s="105"/>
      <c r="Z775" s="105">
        <f t="shared" si="297"/>
        <v>7.1563689051668895</v>
      </c>
    </row>
    <row r="776" spans="1:26">
      <c r="A776" s="106" t="s">
        <v>179</v>
      </c>
      <c r="B776" s="105">
        <v>46.8157</v>
      </c>
      <c r="C776" s="105">
        <v>15.0268</v>
      </c>
      <c r="D776" s="105">
        <v>11.8048</v>
      </c>
      <c r="E776" s="105">
        <v>3.9538000000000002</v>
      </c>
      <c r="F776" s="105">
        <v>7.4009</v>
      </c>
      <c r="G776" s="105">
        <v>4.4992999999999999</v>
      </c>
      <c r="H776" s="105">
        <v>2.5764999999999998</v>
      </c>
      <c r="I776" s="105">
        <v>3.4523999999999999</v>
      </c>
      <c r="J776" s="105">
        <v>0.19450000000000001</v>
      </c>
      <c r="K776" s="105">
        <v>1.7450000000000001</v>
      </c>
      <c r="L776" s="105">
        <v>97.4696</v>
      </c>
      <c r="M776" s="187"/>
      <c r="N776" s="105"/>
      <c r="O776" s="105">
        <v>48.031078408036961</v>
      </c>
      <c r="P776" s="105">
        <v>15.416909477416549</v>
      </c>
      <c r="Q776" s="105">
        <v>12.111263409309158</v>
      </c>
      <c r="R776" s="105">
        <v>4.0564442656992545</v>
      </c>
      <c r="S776" s="105">
        <v>7.5930341357715632</v>
      </c>
      <c r="T776" s="105">
        <v>4.6161059448279262</v>
      </c>
      <c r="U776" s="105">
        <v>2.6433882974794187</v>
      </c>
      <c r="V776" s="105">
        <v>3.5420274629217721</v>
      </c>
      <c r="W776" s="105">
        <v>0.19954939796613508</v>
      </c>
      <c r="X776" s="105">
        <v>1.7903017966627546</v>
      </c>
      <c r="Y776" s="105"/>
      <c r="Z776" s="105">
        <f t="shared" si="297"/>
        <v>7.259494242307345</v>
      </c>
    </row>
    <row r="777" spans="1:26">
      <c r="A777" s="106" t="s">
        <v>179</v>
      </c>
      <c r="B777" s="105">
        <v>47.296599999999998</v>
      </c>
      <c r="C777" s="105">
        <v>15.02</v>
      </c>
      <c r="D777" s="105">
        <v>11.7522</v>
      </c>
      <c r="E777" s="105">
        <v>3.9786999999999999</v>
      </c>
      <c r="F777" s="105">
        <v>7.2462</v>
      </c>
      <c r="G777" s="105">
        <v>4.5180999999999996</v>
      </c>
      <c r="H777" s="105">
        <v>2.4666000000000001</v>
      </c>
      <c r="I777" s="105">
        <v>3.3572000000000002</v>
      </c>
      <c r="J777" s="105">
        <v>0.2369</v>
      </c>
      <c r="K777" s="105">
        <v>1.5784</v>
      </c>
      <c r="L777" s="105">
        <v>97.601299999999995</v>
      </c>
      <c r="M777" s="187"/>
      <c r="N777" s="105"/>
      <c r="O777" s="105">
        <v>48.458985689739784</v>
      </c>
      <c r="P777" s="105">
        <v>15.389139284005438</v>
      </c>
      <c r="Q777" s="105">
        <v>12.04102814204319</v>
      </c>
      <c r="R777" s="105">
        <v>4.0764825878343833</v>
      </c>
      <c r="S777" s="105">
        <v>7.4242863568415585</v>
      </c>
      <c r="T777" s="105">
        <v>4.6291391610562558</v>
      </c>
      <c r="U777" s="105">
        <v>2.5272204366130371</v>
      </c>
      <c r="V777" s="105">
        <v>3.4397082825741054</v>
      </c>
      <c r="W777" s="105">
        <v>0.24272217685625092</v>
      </c>
      <c r="X777" s="105">
        <v>1.6171915742925556</v>
      </c>
      <c r="Y777" s="105"/>
      <c r="Z777" s="105">
        <f t="shared" si="297"/>
        <v>7.1563595976692929</v>
      </c>
    </row>
    <row r="778" spans="1:26">
      <c r="A778" s="106" t="s">
        <v>179</v>
      </c>
      <c r="B778" s="105">
        <v>46.960500000000003</v>
      </c>
      <c r="C778" s="105">
        <v>15.497199999999999</v>
      </c>
      <c r="D778" s="105">
        <v>11.6433</v>
      </c>
      <c r="E778" s="105">
        <v>4.0132000000000003</v>
      </c>
      <c r="F778" s="105">
        <v>7.4718</v>
      </c>
      <c r="G778" s="105">
        <v>4.5618999999999996</v>
      </c>
      <c r="H778" s="105">
        <v>2.5245000000000002</v>
      </c>
      <c r="I778" s="105">
        <v>3.2991999999999999</v>
      </c>
      <c r="J778" s="105">
        <v>0.24079999999999999</v>
      </c>
      <c r="K778" s="105">
        <v>1.8062</v>
      </c>
      <c r="L778" s="105">
        <v>98.018600000000006</v>
      </c>
      <c r="M778" s="187"/>
      <c r="N778" s="105"/>
      <c r="O778" s="105">
        <f t="shared" ref="O778:X778" si="298">(100*B778)/$L778</f>
        <v>47.90978446947824</v>
      </c>
      <c r="P778" s="105">
        <f t="shared" si="298"/>
        <v>15.810468625342537</v>
      </c>
      <c r="Q778" s="105">
        <f t="shared" si="298"/>
        <v>11.878663845433417</v>
      </c>
      <c r="R778" s="105">
        <f t="shared" si="298"/>
        <v>4.094324954651464</v>
      </c>
      <c r="S778" s="105">
        <f t="shared" si="298"/>
        <v>7.6228389305703192</v>
      </c>
      <c r="T778" s="105">
        <f t="shared" si="298"/>
        <v>4.6541166676528736</v>
      </c>
      <c r="U778" s="105">
        <f t="shared" si="298"/>
        <v>2.5755315827812271</v>
      </c>
      <c r="V778" s="105">
        <f t="shared" si="298"/>
        <v>3.36589177972344</v>
      </c>
      <c r="W778" s="105">
        <f t="shared" si="298"/>
        <v>0.24566765899533349</v>
      </c>
      <c r="X778" s="105">
        <f t="shared" si="298"/>
        <v>1.8427114853711437</v>
      </c>
      <c r="Y778" s="105"/>
      <c r="Z778" s="105">
        <f t="shared" si="297"/>
        <v>7.2296482504341011</v>
      </c>
    </row>
    <row r="779" spans="1:26">
      <c r="A779" s="106" t="s">
        <v>179</v>
      </c>
      <c r="B779" s="105">
        <v>47.1098</v>
      </c>
      <c r="C779" s="105">
        <v>15.3962</v>
      </c>
      <c r="D779" s="105">
        <v>11.538500000000001</v>
      </c>
      <c r="E779" s="105">
        <v>4.0160999999999998</v>
      </c>
      <c r="F779" s="105">
        <v>7.4066000000000001</v>
      </c>
      <c r="G779" s="105">
        <v>4.5547000000000004</v>
      </c>
      <c r="H779" s="105">
        <v>2.5335999999999999</v>
      </c>
      <c r="I779" s="105">
        <v>3.2585999999999999</v>
      </c>
      <c r="J779" s="105">
        <v>0.1981</v>
      </c>
      <c r="K779" s="105">
        <v>1.6060000000000001</v>
      </c>
      <c r="L779" s="105">
        <v>97.618099999999998</v>
      </c>
      <c r="M779" s="187"/>
      <c r="N779" s="105"/>
      <c r="O779" s="105">
        <f t="shared" ref="O779:X779" si="299">(100*B779)/$L779</f>
        <v>48.259287980405269</v>
      </c>
      <c r="P779" s="105">
        <f t="shared" si="299"/>
        <v>15.771870175715366</v>
      </c>
      <c r="Q779" s="105">
        <f t="shared" si="299"/>
        <v>11.820041570159633</v>
      </c>
      <c r="R779" s="105">
        <f t="shared" si="299"/>
        <v>4.1140935953475841</v>
      </c>
      <c r="S779" s="105">
        <f t="shared" si="299"/>
        <v>7.5873224330323987</v>
      </c>
      <c r="T779" s="105">
        <f t="shared" si="299"/>
        <v>4.6658355366474051</v>
      </c>
      <c r="U779" s="105">
        <f t="shared" si="299"/>
        <v>2.5954203165191698</v>
      </c>
      <c r="V779" s="105">
        <f t="shared" si="299"/>
        <v>3.3381104528770793</v>
      </c>
      <c r="W779" s="105">
        <f t="shared" si="299"/>
        <v>0.20293367725862313</v>
      </c>
      <c r="X779" s="105">
        <f t="shared" si="299"/>
        <v>1.6451867020562787</v>
      </c>
      <c r="Y779" s="105"/>
      <c r="Z779" s="105">
        <f t="shared" si="297"/>
        <v>7.261255853166575</v>
      </c>
    </row>
    <row r="780" spans="1:26">
      <c r="A780" s="106" t="s">
        <v>179</v>
      </c>
      <c r="B780" s="105">
        <v>47.021700000000003</v>
      </c>
      <c r="C780" s="105">
        <v>15.458</v>
      </c>
      <c r="D780" s="105">
        <v>11.358000000000001</v>
      </c>
      <c r="E780" s="105">
        <v>3.9773999999999998</v>
      </c>
      <c r="F780" s="105">
        <v>7.5034999999999998</v>
      </c>
      <c r="G780" s="105">
        <v>4.4286000000000003</v>
      </c>
      <c r="H780" s="105">
        <v>2.5030999999999999</v>
      </c>
      <c r="I780" s="105">
        <v>3.3658999999999999</v>
      </c>
      <c r="J780" s="105">
        <v>0.23580000000000001</v>
      </c>
      <c r="K780" s="105">
        <v>1.6671</v>
      </c>
      <c r="L780" s="105">
        <v>97.519099999999995</v>
      </c>
      <c r="M780" s="187"/>
      <c r="N780" s="105"/>
      <c r="O780" s="105">
        <f t="shared" ref="O780:X780" si="300">(100*B780)/$L780</f>
        <v>48.217938844800663</v>
      </c>
      <c r="P780" s="105">
        <f t="shared" si="300"/>
        <v>15.851253754392729</v>
      </c>
      <c r="Q780" s="105">
        <f t="shared" si="300"/>
        <v>11.646949161753954</v>
      </c>
      <c r="R780" s="105">
        <f t="shared" si="300"/>
        <v>4.0785856309174306</v>
      </c>
      <c r="S780" s="105">
        <f t="shared" si="300"/>
        <v>7.6943901246012327</v>
      </c>
      <c r="T780" s="105">
        <f t="shared" si="300"/>
        <v>4.5412642241366052</v>
      </c>
      <c r="U780" s="105">
        <f t="shared" si="300"/>
        <v>2.5667792258131996</v>
      </c>
      <c r="V780" s="105">
        <f t="shared" si="300"/>
        <v>3.4515289825275253</v>
      </c>
      <c r="W780" s="105">
        <f t="shared" si="300"/>
        <v>0.24179878608395691</v>
      </c>
      <c r="X780" s="105">
        <f t="shared" si="300"/>
        <v>1.709511264972708</v>
      </c>
      <c r="Y780" s="105"/>
      <c r="Z780" s="105">
        <f t="shared" si="297"/>
        <v>7.1080434499498049</v>
      </c>
    </row>
    <row r="781" spans="1:26">
      <c r="A781" s="106" t="s">
        <v>179</v>
      </c>
      <c r="B781" s="105">
        <v>47.093400000000003</v>
      </c>
      <c r="C781" s="105">
        <v>15.6905</v>
      </c>
      <c r="D781" s="105">
        <v>11.474500000000001</v>
      </c>
      <c r="E781" s="105">
        <v>3.919</v>
      </c>
      <c r="F781" s="105">
        <v>7.415</v>
      </c>
      <c r="G781" s="105">
        <v>4.5824999999999996</v>
      </c>
      <c r="H781" s="105">
        <v>2.5537000000000001</v>
      </c>
      <c r="I781" s="105">
        <v>3.2997000000000001</v>
      </c>
      <c r="J781" s="105">
        <v>0.21879999999999999</v>
      </c>
      <c r="K781" s="105">
        <v>1.5922000000000001</v>
      </c>
      <c r="L781" s="105">
        <v>97.839200000000005</v>
      </c>
      <c r="M781" s="187"/>
      <c r="N781" s="105"/>
      <c r="O781" s="105">
        <f t="shared" ref="O781:X781" si="301">(100*B781)/$L781</f>
        <v>48.133467976025969</v>
      </c>
      <c r="P781" s="105">
        <f t="shared" si="301"/>
        <v>16.037028103255135</v>
      </c>
      <c r="Q781" s="105">
        <f t="shared" si="301"/>
        <v>11.727916826793351</v>
      </c>
      <c r="R781" s="105">
        <f t="shared" si="301"/>
        <v>4.005551966900792</v>
      </c>
      <c r="S781" s="105">
        <f t="shared" si="301"/>
        <v>7.578761886851078</v>
      </c>
      <c r="T781" s="105">
        <f t="shared" si="301"/>
        <v>4.6837055086304868</v>
      </c>
      <c r="U781" s="105">
        <f t="shared" si="301"/>
        <v>2.6100990196158596</v>
      </c>
      <c r="V781" s="105">
        <f t="shared" si="301"/>
        <v>3.3725745917791641</v>
      </c>
      <c r="W781" s="105">
        <f t="shared" si="301"/>
        <v>0.22363224556210595</v>
      </c>
      <c r="X781" s="105">
        <f t="shared" si="301"/>
        <v>1.6273640831077931</v>
      </c>
      <c r="Y781" s="105"/>
      <c r="Z781" s="105">
        <f t="shared" si="297"/>
        <v>7.293804528246346</v>
      </c>
    </row>
    <row r="782" spans="1:26">
      <c r="A782" s="106" t="s">
        <v>179</v>
      </c>
      <c r="B782" s="105">
        <v>46.806699999999999</v>
      </c>
      <c r="C782" s="105">
        <v>15.401199999999999</v>
      </c>
      <c r="D782" s="105">
        <v>11.334899999999999</v>
      </c>
      <c r="E782" s="105">
        <v>3.9872999999999998</v>
      </c>
      <c r="F782" s="105">
        <v>7.5579000000000001</v>
      </c>
      <c r="G782" s="105">
        <v>4.5357000000000003</v>
      </c>
      <c r="H782" s="105">
        <v>2.4550999999999998</v>
      </c>
      <c r="I782" s="105">
        <v>3.3106</v>
      </c>
      <c r="J782" s="105">
        <v>0.30780000000000002</v>
      </c>
      <c r="K782" s="105">
        <v>1.7334000000000001</v>
      </c>
      <c r="L782" s="105">
        <v>97.430599999999998</v>
      </c>
      <c r="M782" s="188"/>
      <c r="N782" s="105"/>
      <c r="O782" s="105">
        <f t="shared" ref="O782:X782" si="302">(100*B782)/$L782</f>
        <v>48.041067180126163</v>
      </c>
      <c r="P782" s="105">
        <f t="shared" si="302"/>
        <v>15.80735415772868</v>
      </c>
      <c r="Q782" s="105">
        <f t="shared" si="302"/>
        <v>11.63381935449438</v>
      </c>
      <c r="R782" s="105">
        <f t="shared" si="302"/>
        <v>4.0924514474918556</v>
      </c>
      <c r="S782" s="105">
        <f t="shared" si="302"/>
        <v>7.7572138527320984</v>
      </c>
      <c r="T782" s="105">
        <f t="shared" si="302"/>
        <v>4.6553136283672689</v>
      </c>
      <c r="U782" s="105">
        <f t="shared" si="302"/>
        <v>2.519844894725066</v>
      </c>
      <c r="V782" s="105">
        <f t="shared" si="302"/>
        <v>3.3979057914043431</v>
      </c>
      <c r="W782" s="105">
        <f t="shared" si="302"/>
        <v>0.31591717591803808</v>
      </c>
      <c r="X782" s="105">
        <f t="shared" si="302"/>
        <v>1.7791125170121092</v>
      </c>
      <c r="Y782" s="105"/>
      <c r="Z782" s="105">
        <f t="shared" si="297"/>
        <v>7.1751585230923354</v>
      </c>
    </row>
    <row r="783" spans="1:26">
      <c r="A783" s="106"/>
      <c r="B783" s="105"/>
      <c r="C783" s="105"/>
      <c r="D783" s="105"/>
      <c r="E783" s="105"/>
      <c r="F783" s="105"/>
      <c r="G783" s="105"/>
      <c r="H783" s="105"/>
      <c r="I783" s="105"/>
      <c r="J783" s="105"/>
      <c r="K783" s="105"/>
      <c r="L783" s="105"/>
      <c r="M783" s="105"/>
      <c r="N783" s="105"/>
      <c r="O783" s="105"/>
      <c r="P783" s="105"/>
      <c r="Q783" s="105"/>
      <c r="R783" s="105"/>
      <c r="S783" s="105"/>
      <c r="T783" s="105"/>
      <c r="U783" s="105"/>
      <c r="V783" s="105"/>
      <c r="W783" s="105"/>
      <c r="X783" s="105"/>
      <c r="Y783" s="105"/>
      <c r="Z783" s="105"/>
    </row>
    <row r="784" spans="1:26">
      <c r="A784" s="109" t="s">
        <v>140</v>
      </c>
      <c r="B784" s="109">
        <f t="shared" ref="B784:L784" si="303">AVERAGE(B771:B782)</f>
        <v>47.100516666666671</v>
      </c>
      <c r="C784" s="109">
        <f t="shared" si="303"/>
        <v>15.239733333333332</v>
      </c>
      <c r="D784" s="109">
        <f t="shared" si="303"/>
        <v>11.516616666666666</v>
      </c>
      <c r="E784" s="109">
        <f t="shared" si="303"/>
        <v>4.0015166666666664</v>
      </c>
      <c r="F784" s="109">
        <f t="shared" si="303"/>
        <v>7.4457166666666685</v>
      </c>
      <c r="G784" s="109">
        <f t="shared" si="303"/>
        <v>4.5026333333333328</v>
      </c>
      <c r="H784" s="109">
        <f t="shared" si="303"/>
        <v>2.5099333333333331</v>
      </c>
      <c r="I784" s="109">
        <f t="shared" si="303"/>
        <v>3.2900083333333332</v>
      </c>
      <c r="J784" s="109">
        <f t="shared" si="303"/>
        <v>0.21911666666666665</v>
      </c>
      <c r="K784" s="109">
        <f t="shared" si="303"/>
        <v>1.6313333333333337</v>
      </c>
      <c r="L784" s="109">
        <f t="shared" si="303"/>
        <v>97.487324999999998</v>
      </c>
      <c r="M784" s="105"/>
      <c r="N784" s="105"/>
      <c r="O784" s="109">
        <f t="shared" ref="O784:X784" si="304">AVERAGE(O771:O782)</f>
        <v>48.314900845025932</v>
      </c>
      <c r="P784" s="109">
        <f t="shared" si="304"/>
        <v>15.632298104923242</v>
      </c>
      <c r="Q784" s="109">
        <f t="shared" si="304"/>
        <v>11.813377148143786</v>
      </c>
      <c r="R784" s="109">
        <f t="shared" si="304"/>
        <v>4.1047070616083756</v>
      </c>
      <c r="S784" s="109">
        <f t="shared" si="304"/>
        <v>7.6376533259110078</v>
      </c>
      <c r="T784" s="109">
        <f t="shared" si="304"/>
        <v>4.6186180366732934</v>
      </c>
      <c r="U784" s="109">
        <f t="shared" si="304"/>
        <v>2.5745950998051126</v>
      </c>
      <c r="V784" s="109">
        <f t="shared" si="304"/>
        <v>3.37478601155828</v>
      </c>
      <c r="W784" s="109">
        <f t="shared" si="304"/>
        <v>0.22474081314080196</v>
      </c>
      <c r="X784" s="109">
        <f t="shared" si="304"/>
        <v>1.6732873588986041</v>
      </c>
      <c r="Y784" s="105"/>
      <c r="Z784" s="109">
        <f>AVERAGE(Z771:Z782)</f>
        <v>7.1932131364784055</v>
      </c>
    </row>
    <row r="785" spans="1:26">
      <c r="A785" s="106"/>
      <c r="B785" s="105"/>
      <c r="C785" s="105"/>
      <c r="D785" s="105"/>
      <c r="E785" s="105"/>
      <c r="F785" s="105"/>
      <c r="G785" s="105"/>
      <c r="H785" s="105"/>
      <c r="I785" s="105"/>
      <c r="J785" s="105"/>
      <c r="K785" s="105"/>
      <c r="L785" s="105"/>
      <c r="M785" s="105"/>
      <c r="N785" s="105"/>
      <c r="O785" s="105"/>
      <c r="P785" s="105"/>
      <c r="Q785" s="105"/>
      <c r="R785" s="105"/>
      <c r="S785" s="105"/>
      <c r="T785" s="105"/>
      <c r="U785" s="105"/>
      <c r="V785" s="105"/>
      <c r="W785" s="105"/>
      <c r="X785" s="105"/>
      <c r="Y785" s="105"/>
      <c r="Z785" s="105"/>
    </row>
    <row r="786" spans="1:26">
      <c r="A786" s="106" t="s">
        <v>180</v>
      </c>
      <c r="B786" s="105">
        <v>45.154600000000002</v>
      </c>
      <c r="C786" s="105">
        <v>14.535500000000001</v>
      </c>
      <c r="D786" s="105">
        <v>12.027200000000001</v>
      </c>
      <c r="E786" s="105">
        <v>4.5517000000000003</v>
      </c>
      <c r="F786" s="105">
        <v>9.5053000000000001</v>
      </c>
      <c r="G786" s="105">
        <v>3.8948</v>
      </c>
      <c r="H786" s="105">
        <v>1.9612000000000001</v>
      </c>
      <c r="I786" s="105">
        <v>4.0575999999999999</v>
      </c>
      <c r="J786" s="105">
        <v>0.19989999999999999</v>
      </c>
      <c r="K786" s="105">
        <v>1.4641999999999999</v>
      </c>
      <c r="L786" s="105">
        <v>97.352000000000004</v>
      </c>
      <c r="M786" s="189" t="s">
        <v>146</v>
      </c>
      <c r="N786" s="105"/>
      <c r="O786" s="105">
        <v>46.382816994001153</v>
      </c>
      <c r="P786" s="105">
        <v>14.930869422302573</v>
      </c>
      <c r="Q786" s="105">
        <v>12.354343002711808</v>
      </c>
      <c r="R786" s="105">
        <v>4.6755074369299034</v>
      </c>
      <c r="S786" s="105">
        <v>9.7638466595447451</v>
      </c>
      <c r="T786" s="105">
        <v>4.0007395841893336</v>
      </c>
      <c r="U786" s="105">
        <v>2.0145451557235599</v>
      </c>
      <c r="V786" s="105">
        <v>4.1679677869997533</v>
      </c>
      <c r="W786" s="105">
        <v>0.20533733256635711</v>
      </c>
      <c r="X786" s="105">
        <v>1.5040266250308161</v>
      </c>
      <c r="Y786" s="105"/>
      <c r="Z786" s="105">
        <f t="shared" ref="Z786:Z794" si="305">SUM(T786,U786)</f>
        <v>6.015284739912893</v>
      </c>
    </row>
    <row r="787" spans="1:26">
      <c r="A787" s="106" t="s">
        <v>180</v>
      </c>
      <c r="B787" s="105">
        <v>45.525300000000001</v>
      </c>
      <c r="C787" s="105">
        <v>14.845499999999999</v>
      </c>
      <c r="D787" s="105">
        <v>11.4169</v>
      </c>
      <c r="E787" s="105">
        <v>4.5801999999999996</v>
      </c>
      <c r="F787" s="105">
        <v>9.3734000000000002</v>
      </c>
      <c r="G787" s="105">
        <v>3.6926999999999999</v>
      </c>
      <c r="H787" s="105">
        <v>2.0783</v>
      </c>
      <c r="I787" s="105">
        <v>4.0671999999999997</v>
      </c>
      <c r="J787" s="105">
        <v>0.24</v>
      </c>
      <c r="K787" s="105">
        <v>1.5479000000000001</v>
      </c>
      <c r="L787" s="105">
        <v>97.382000000000005</v>
      </c>
      <c r="M787" s="187"/>
      <c r="N787" s="105"/>
      <c r="O787" s="105">
        <v>46.749193896202584</v>
      </c>
      <c r="P787" s="105">
        <v>15.244603725534493</v>
      </c>
      <c r="Q787" s="105">
        <v>11.723829865888973</v>
      </c>
      <c r="R787" s="105">
        <v>4.7033332648744119</v>
      </c>
      <c r="S787" s="105">
        <v>9.6253927830605246</v>
      </c>
      <c r="T787" s="105">
        <v>3.7919738760756605</v>
      </c>
      <c r="U787" s="105">
        <v>2.1341726397075433</v>
      </c>
      <c r="V787" s="105">
        <v>4.1765418660532747</v>
      </c>
      <c r="W787" s="105">
        <v>0.2464521164075496</v>
      </c>
      <c r="X787" s="105">
        <v>1.5895134624468585</v>
      </c>
      <c r="Y787" s="105"/>
      <c r="Z787" s="105">
        <f t="shared" si="305"/>
        <v>5.9261465157832038</v>
      </c>
    </row>
    <row r="788" spans="1:26">
      <c r="A788" s="106" t="s">
        <v>180</v>
      </c>
      <c r="B788" s="105">
        <v>45.253999999999998</v>
      </c>
      <c r="C788" s="105">
        <v>14.781700000000001</v>
      </c>
      <c r="D788" s="105">
        <v>11.416499999999999</v>
      </c>
      <c r="E788" s="105">
        <v>4.6824000000000003</v>
      </c>
      <c r="F788" s="105">
        <v>9.3181999999999992</v>
      </c>
      <c r="G788" s="105">
        <v>3.6960000000000002</v>
      </c>
      <c r="H788" s="105">
        <v>2.0842999999999998</v>
      </c>
      <c r="I788" s="105">
        <v>4.3173000000000004</v>
      </c>
      <c r="J788" s="105">
        <v>0.216</v>
      </c>
      <c r="K788" s="105">
        <v>1.4602999999999999</v>
      </c>
      <c r="L788" s="105">
        <v>97.3</v>
      </c>
      <c r="M788" s="187"/>
      <c r="N788" s="105"/>
      <c r="O788" s="105">
        <v>46.509763617677287</v>
      </c>
      <c r="P788" s="105">
        <v>15.191880781089415</v>
      </c>
      <c r="Q788" s="105">
        <v>11.733299075025695</v>
      </c>
      <c r="R788" s="105">
        <v>4.8123329907502574</v>
      </c>
      <c r="S788" s="105">
        <v>9.5767728674203489</v>
      </c>
      <c r="T788" s="105">
        <v>3.7985611510791371</v>
      </c>
      <c r="U788" s="105">
        <v>2.142137718396711</v>
      </c>
      <c r="V788" s="105">
        <v>4.4371017471736902</v>
      </c>
      <c r="W788" s="105">
        <v>0.22199383350462487</v>
      </c>
      <c r="X788" s="105">
        <v>1.5008221993833504</v>
      </c>
      <c r="Y788" s="105"/>
      <c r="Z788" s="105">
        <f t="shared" si="305"/>
        <v>5.940698869475848</v>
      </c>
    </row>
    <row r="789" spans="1:26">
      <c r="A789" s="106" t="s">
        <v>180</v>
      </c>
      <c r="B789" s="105">
        <v>45.397500000000001</v>
      </c>
      <c r="C789" s="105">
        <v>14.472</v>
      </c>
      <c r="D789" s="105">
        <v>11.539</v>
      </c>
      <c r="E789" s="105">
        <v>4.7351999999999999</v>
      </c>
      <c r="F789" s="105">
        <v>9.4307999999999996</v>
      </c>
      <c r="G789" s="105">
        <v>3.7486000000000002</v>
      </c>
      <c r="H789" s="105">
        <v>1.9835</v>
      </c>
      <c r="I789" s="105">
        <v>4.3437000000000001</v>
      </c>
      <c r="J789" s="105">
        <v>0.1971</v>
      </c>
      <c r="K789" s="105">
        <v>1.3162</v>
      </c>
      <c r="L789" s="105">
        <v>97.270899999999997</v>
      </c>
      <c r="M789" s="187"/>
      <c r="N789" s="105"/>
      <c r="O789" s="105">
        <v>46.67120382354846</v>
      </c>
      <c r="P789" s="105">
        <v>14.878036493956568</v>
      </c>
      <c r="Q789" s="105">
        <v>11.86274620672781</v>
      </c>
      <c r="R789" s="105">
        <v>4.8680540634454905</v>
      </c>
      <c r="S789" s="105">
        <v>9.695397081758264</v>
      </c>
      <c r="T789" s="105">
        <v>3.8537733278914867</v>
      </c>
      <c r="U789" s="105">
        <v>2.0391504550692963</v>
      </c>
      <c r="V789" s="105">
        <v>4.465569867247039</v>
      </c>
      <c r="W789" s="105">
        <v>0.20262997463784133</v>
      </c>
      <c r="X789" s="105">
        <v>1.3531282223152041</v>
      </c>
      <c r="Y789" s="105"/>
      <c r="Z789" s="105">
        <f t="shared" si="305"/>
        <v>5.892923782960783</v>
      </c>
    </row>
    <row r="790" spans="1:26">
      <c r="A790" s="106" t="s">
        <v>180</v>
      </c>
      <c r="B790" s="105">
        <v>44.461399999999998</v>
      </c>
      <c r="C790" s="105">
        <v>14.4613</v>
      </c>
      <c r="D790" s="105">
        <v>11.532</v>
      </c>
      <c r="E790" s="105">
        <v>4.8075999999999999</v>
      </c>
      <c r="F790" s="105">
        <v>9.5669000000000004</v>
      </c>
      <c r="G790" s="105">
        <v>3.6707000000000001</v>
      </c>
      <c r="H790" s="105">
        <v>1.9551000000000001</v>
      </c>
      <c r="I790" s="105">
        <v>4.1425999999999998</v>
      </c>
      <c r="J790" s="105">
        <v>0.1479</v>
      </c>
      <c r="K790" s="105">
        <v>1.4590000000000001</v>
      </c>
      <c r="L790" s="105">
        <v>96.224199999999996</v>
      </c>
      <c r="M790" s="187"/>
      <c r="N790" s="105"/>
      <c r="O790" s="105">
        <v>46.20604795882948</v>
      </c>
      <c r="P790" s="105">
        <v>15.028755759985534</v>
      </c>
      <c r="Q790" s="105">
        <v>11.984511172865037</v>
      </c>
      <c r="R790" s="105">
        <v>4.9962483450109225</v>
      </c>
      <c r="S790" s="105">
        <v>9.9423014168992836</v>
      </c>
      <c r="T790" s="105">
        <v>3.8147368333537721</v>
      </c>
      <c r="U790" s="105">
        <v>2.0318173598741271</v>
      </c>
      <c r="V790" s="105">
        <v>4.3051540049176822</v>
      </c>
      <c r="W790" s="105">
        <v>0.15370353819517338</v>
      </c>
      <c r="X790" s="105">
        <v>1.5162505897684784</v>
      </c>
      <c r="Y790" s="105"/>
      <c r="Z790" s="105">
        <f t="shared" si="305"/>
        <v>5.8465541932278988</v>
      </c>
    </row>
    <row r="791" spans="1:26">
      <c r="A791" s="106" t="s">
        <v>180</v>
      </c>
      <c r="B791" s="105">
        <v>45.511800000000001</v>
      </c>
      <c r="C791" s="105">
        <v>15.0489</v>
      </c>
      <c r="D791" s="105">
        <v>11.059200000000001</v>
      </c>
      <c r="E791" s="105">
        <v>4.5949999999999998</v>
      </c>
      <c r="F791" s="105">
        <v>9.4507999999999992</v>
      </c>
      <c r="G791" s="105">
        <v>3.6755</v>
      </c>
      <c r="H791" s="105">
        <v>2.0150000000000001</v>
      </c>
      <c r="I791" s="105">
        <v>4.069</v>
      </c>
      <c r="J791" s="105">
        <v>0.19919999999999999</v>
      </c>
      <c r="K791" s="105">
        <v>1.548</v>
      </c>
      <c r="L791" s="105">
        <v>97.172300000000007</v>
      </c>
      <c r="M791" s="187"/>
      <c r="N791" s="105"/>
      <c r="O791" s="105">
        <f t="shared" ref="O791:X791" si="306">(100*B791)/$L791</f>
        <v>46.83618685571917</v>
      </c>
      <c r="P791" s="105">
        <f t="shared" si="306"/>
        <v>15.486820832685856</v>
      </c>
      <c r="Q791" s="105">
        <f t="shared" si="306"/>
        <v>11.381021134623756</v>
      </c>
      <c r="R791" s="105">
        <f t="shared" si="306"/>
        <v>4.7287138412901619</v>
      </c>
      <c r="S791" s="105">
        <f t="shared" si="306"/>
        <v>9.7258169251937012</v>
      </c>
      <c r="T791" s="105">
        <f t="shared" si="306"/>
        <v>3.7824565231038063</v>
      </c>
      <c r="U791" s="105">
        <f t="shared" si="306"/>
        <v>2.0736362111424755</v>
      </c>
      <c r="V791" s="105">
        <f t="shared" si="306"/>
        <v>4.1874073166941601</v>
      </c>
      <c r="W791" s="105">
        <f t="shared" si="306"/>
        <v>0.20499669144396085</v>
      </c>
      <c r="X791" s="105">
        <f t="shared" si="306"/>
        <v>1.5930465780886116</v>
      </c>
      <c r="Y791" s="105"/>
      <c r="Z791" s="105">
        <f t="shared" si="305"/>
        <v>5.8560927342462819</v>
      </c>
    </row>
    <row r="792" spans="1:26">
      <c r="A792" s="106" t="s">
        <v>180</v>
      </c>
      <c r="B792" s="105">
        <v>45.1569</v>
      </c>
      <c r="C792" s="105">
        <v>14.818300000000001</v>
      </c>
      <c r="D792" s="105">
        <v>11.3588</v>
      </c>
      <c r="E792" s="105">
        <v>4.6166999999999998</v>
      </c>
      <c r="F792" s="105">
        <v>9.3952000000000009</v>
      </c>
      <c r="G792" s="105">
        <v>3.7772999999999999</v>
      </c>
      <c r="H792" s="105">
        <v>2.0705</v>
      </c>
      <c r="I792" s="105">
        <v>4.0307000000000004</v>
      </c>
      <c r="J792" s="105">
        <v>0.20349999999999999</v>
      </c>
      <c r="K792" s="105">
        <v>1.5866</v>
      </c>
      <c r="L792" s="105">
        <v>97.014399999999995</v>
      </c>
      <c r="M792" s="187"/>
      <c r="N792" s="105"/>
      <c r="O792" s="105">
        <f t="shared" ref="O792:X792" si="307">(100*B792)/$L792</f>
        <v>46.546595144638317</v>
      </c>
      <c r="P792" s="105">
        <f t="shared" si="307"/>
        <v>15.2743304086816</v>
      </c>
      <c r="Q792" s="105">
        <f t="shared" si="307"/>
        <v>11.708364943760929</v>
      </c>
      <c r="R792" s="105">
        <f t="shared" si="307"/>
        <v>4.7587780783059008</v>
      </c>
      <c r="S792" s="105">
        <f t="shared" si="307"/>
        <v>9.6843355213246713</v>
      </c>
      <c r="T792" s="105">
        <f t="shared" si="307"/>
        <v>3.8935457004321008</v>
      </c>
      <c r="U792" s="105">
        <f t="shared" si="307"/>
        <v>2.1342192499257844</v>
      </c>
      <c r="V792" s="105">
        <f t="shared" si="307"/>
        <v>4.1547440379984835</v>
      </c>
      <c r="W792" s="105">
        <f t="shared" si="307"/>
        <v>0.20976267440709831</v>
      </c>
      <c r="X792" s="105">
        <f t="shared" si="307"/>
        <v>1.6354273180063992</v>
      </c>
      <c r="Y792" s="105"/>
      <c r="Z792" s="105">
        <f t="shared" si="305"/>
        <v>6.0277649503578852</v>
      </c>
    </row>
    <row r="793" spans="1:26">
      <c r="A793" s="106" t="s">
        <v>180</v>
      </c>
      <c r="B793" s="105">
        <v>45.551699999999997</v>
      </c>
      <c r="C793" s="105">
        <v>15.009600000000001</v>
      </c>
      <c r="D793" s="105">
        <v>11.396100000000001</v>
      </c>
      <c r="E793" s="105">
        <v>4.5622999999999996</v>
      </c>
      <c r="F793" s="105">
        <v>9.3331</v>
      </c>
      <c r="G793" s="105">
        <v>3.9243999999999999</v>
      </c>
      <c r="H793" s="105">
        <v>2.0764999999999998</v>
      </c>
      <c r="I793" s="105">
        <v>4.0873999999999997</v>
      </c>
      <c r="J793" s="105">
        <v>0.20899999999999999</v>
      </c>
      <c r="K793" s="105">
        <v>1.7259</v>
      </c>
      <c r="L793" s="105">
        <v>97.876099999999994</v>
      </c>
      <c r="M793" s="187"/>
      <c r="N793" s="105"/>
      <c r="O793" s="105">
        <f t="shared" ref="O793:X793" si="308">(100*B793)/$L793</f>
        <v>46.54016659838306</v>
      </c>
      <c r="P793" s="105">
        <f t="shared" si="308"/>
        <v>15.335306576375643</v>
      </c>
      <c r="Q793" s="105">
        <f t="shared" si="308"/>
        <v>11.643394046146099</v>
      </c>
      <c r="R793" s="105">
        <f t="shared" si="308"/>
        <v>4.6613013800100331</v>
      </c>
      <c r="S793" s="105">
        <f t="shared" si="308"/>
        <v>9.5356271857991892</v>
      </c>
      <c r="T793" s="105">
        <f t="shared" si="308"/>
        <v>4.0095590241131394</v>
      </c>
      <c r="U793" s="105">
        <f t="shared" si="308"/>
        <v>2.1215598087786498</v>
      </c>
      <c r="V793" s="105">
        <f t="shared" si="308"/>
        <v>4.1760961051778729</v>
      </c>
      <c r="W793" s="105">
        <f t="shared" si="308"/>
        <v>0.21353527572103914</v>
      </c>
      <c r="X793" s="105">
        <f t="shared" si="308"/>
        <v>1.7633518295068971</v>
      </c>
      <c r="Y793" s="105"/>
      <c r="Z793" s="105">
        <f t="shared" si="305"/>
        <v>6.1311188328917892</v>
      </c>
    </row>
    <row r="794" spans="1:26">
      <c r="A794" s="106" t="s">
        <v>180</v>
      </c>
      <c r="B794" s="105">
        <v>45.010599999999997</v>
      </c>
      <c r="C794" s="105">
        <v>14.9154</v>
      </c>
      <c r="D794" s="105">
        <v>11.520799999999999</v>
      </c>
      <c r="E794" s="105">
        <v>4.6736000000000004</v>
      </c>
      <c r="F794" s="105">
        <v>9.3991000000000007</v>
      </c>
      <c r="G794" s="105">
        <v>3.7427000000000001</v>
      </c>
      <c r="H794" s="105">
        <v>1.9816</v>
      </c>
      <c r="I794" s="105">
        <v>4.1093999999999999</v>
      </c>
      <c r="J794" s="105">
        <v>0.22489999999999999</v>
      </c>
      <c r="K794" s="105">
        <v>1.5464</v>
      </c>
      <c r="L794" s="105">
        <v>97.124499999999998</v>
      </c>
      <c r="M794" s="188"/>
      <c r="N794" s="105"/>
      <c r="O794" s="105">
        <f t="shared" ref="O794:X794" si="309">(100*B794)/$L794</f>
        <v>46.34319867798547</v>
      </c>
      <c r="P794" s="105">
        <f t="shared" si="309"/>
        <v>15.356990254776086</v>
      </c>
      <c r="Q794" s="105">
        <f t="shared" si="309"/>
        <v>11.861888606891155</v>
      </c>
      <c r="R794" s="105">
        <f t="shared" si="309"/>
        <v>4.8119681439801498</v>
      </c>
      <c r="S794" s="105">
        <f t="shared" si="309"/>
        <v>9.6773728564883221</v>
      </c>
      <c r="T794" s="105">
        <f t="shared" si="309"/>
        <v>3.8535076113647952</v>
      </c>
      <c r="U794" s="105">
        <f t="shared" si="309"/>
        <v>2.040267903567071</v>
      </c>
      <c r="V794" s="105">
        <f t="shared" si="309"/>
        <v>4.2310642525830247</v>
      </c>
      <c r="W794" s="105">
        <f t="shared" si="309"/>
        <v>0.23155846362143434</v>
      </c>
      <c r="X794" s="105">
        <f t="shared" si="309"/>
        <v>1.5921832287424902</v>
      </c>
      <c r="Y794" s="105"/>
      <c r="Z794" s="105">
        <f t="shared" si="305"/>
        <v>5.8937755149318658</v>
      </c>
    </row>
    <row r="795" spans="1:26">
      <c r="A795" s="106"/>
      <c r="B795" s="105"/>
      <c r="C795" s="105"/>
      <c r="D795" s="105"/>
      <c r="E795" s="105"/>
      <c r="F795" s="105"/>
      <c r="G795" s="105"/>
      <c r="H795" s="105"/>
      <c r="I795" s="105"/>
      <c r="J795" s="105"/>
      <c r="K795" s="105"/>
      <c r="L795" s="105"/>
      <c r="M795" s="105"/>
      <c r="N795" s="105"/>
      <c r="O795" s="105"/>
      <c r="P795" s="105"/>
      <c r="Q795" s="105"/>
      <c r="R795" s="105"/>
      <c r="S795" s="105"/>
      <c r="T795" s="105"/>
      <c r="U795" s="105"/>
      <c r="V795" s="105"/>
      <c r="W795" s="105"/>
      <c r="X795" s="105"/>
      <c r="Y795" s="105"/>
      <c r="Z795" s="105"/>
    </row>
    <row r="796" spans="1:26">
      <c r="A796" s="109" t="s">
        <v>140</v>
      </c>
      <c r="B796" s="109">
        <f t="shared" ref="B796:L796" si="310">AVERAGE(B786:B794)</f>
        <v>45.224866666666664</v>
      </c>
      <c r="C796" s="109">
        <f t="shared" si="310"/>
        <v>14.765355555555557</v>
      </c>
      <c r="D796" s="109">
        <f t="shared" si="310"/>
        <v>11.474055555555557</v>
      </c>
      <c r="E796" s="109">
        <f t="shared" si="310"/>
        <v>4.644966666666666</v>
      </c>
      <c r="F796" s="109">
        <f t="shared" si="310"/>
        <v>9.4192</v>
      </c>
      <c r="G796" s="109">
        <f t="shared" si="310"/>
        <v>3.7580777777777774</v>
      </c>
      <c r="H796" s="109">
        <f t="shared" si="310"/>
        <v>2.0228888888888887</v>
      </c>
      <c r="I796" s="109">
        <f t="shared" si="310"/>
        <v>4.1361000000000008</v>
      </c>
      <c r="J796" s="109">
        <f t="shared" si="310"/>
        <v>0.20416666666666666</v>
      </c>
      <c r="K796" s="109">
        <f t="shared" si="310"/>
        <v>1.5171666666666668</v>
      </c>
      <c r="L796" s="109">
        <f t="shared" si="310"/>
        <v>97.190711111111099</v>
      </c>
      <c r="M796" s="105"/>
      <c r="N796" s="105"/>
      <c r="O796" s="109">
        <f t="shared" ref="O796:X796" si="311">AVERAGE(O786:O794)</f>
        <v>46.531685951887226</v>
      </c>
      <c r="P796" s="109">
        <f t="shared" si="311"/>
        <v>15.191954917265308</v>
      </c>
      <c r="Q796" s="109">
        <f t="shared" si="311"/>
        <v>11.805933117182361</v>
      </c>
      <c r="R796" s="109">
        <f t="shared" si="311"/>
        <v>4.7795819493996925</v>
      </c>
      <c r="S796" s="109">
        <f t="shared" si="311"/>
        <v>9.6918736997210058</v>
      </c>
      <c r="T796" s="109">
        <f t="shared" si="311"/>
        <v>3.8665392924003594</v>
      </c>
      <c r="U796" s="109">
        <f t="shared" si="311"/>
        <v>2.081278500242802</v>
      </c>
      <c r="V796" s="109">
        <f t="shared" si="311"/>
        <v>4.2557385538716641</v>
      </c>
      <c r="W796" s="109">
        <f t="shared" si="311"/>
        <v>0.20999665561167546</v>
      </c>
      <c r="X796" s="109">
        <f t="shared" si="311"/>
        <v>1.5608611170321227</v>
      </c>
      <c r="Y796" s="105"/>
      <c r="Z796" s="109">
        <f>AVERAGE(Z786:Z794)</f>
        <v>5.9478177926431606</v>
      </c>
    </row>
    <row r="797" spans="1:26">
      <c r="A797" s="106"/>
      <c r="B797" s="105"/>
      <c r="C797" s="105"/>
      <c r="D797" s="105"/>
      <c r="E797" s="105"/>
      <c r="F797" s="105"/>
      <c r="G797" s="105"/>
      <c r="H797" s="105"/>
      <c r="I797" s="105"/>
      <c r="J797" s="105"/>
      <c r="K797" s="105"/>
      <c r="L797" s="105"/>
      <c r="M797" s="105"/>
      <c r="N797" s="105"/>
      <c r="O797" s="105"/>
      <c r="P797" s="105"/>
      <c r="Q797" s="105"/>
      <c r="R797" s="105"/>
      <c r="S797" s="105"/>
      <c r="T797" s="105"/>
      <c r="U797" s="105"/>
      <c r="V797" s="105"/>
      <c r="W797" s="105"/>
      <c r="X797" s="105"/>
      <c r="Y797" s="105"/>
      <c r="Z797" s="105"/>
    </row>
    <row r="798" spans="1:26">
      <c r="A798" s="106" t="s">
        <v>87</v>
      </c>
      <c r="B798" s="105">
        <v>49.401299999999999</v>
      </c>
      <c r="C798" s="105">
        <v>16.105799999999999</v>
      </c>
      <c r="D798" s="105">
        <v>9.4056999999999995</v>
      </c>
      <c r="E798" s="105">
        <v>2.9784999999999999</v>
      </c>
      <c r="F798" s="105">
        <v>6.7900999999999998</v>
      </c>
      <c r="G798" s="105">
        <v>4.9119000000000002</v>
      </c>
      <c r="H798" s="105">
        <v>2.8626999999999998</v>
      </c>
      <c r="I798" s="105">
        <v>2.7665000000000002</v>
      </c>
      <c r="J798" s="105">
        <v>0.1517</v>
      </c>
      <c r="K798" s="105">
        <v>1.3181</v>
      </c>
      <c r="L798" s="105">
        <v>96.741299999999995</v>
      </c>
      <c r="M798" s="189" t="s">
        <v>169</v>
      </c>
      <c r="N798" s="105"/>
      <c r="O798" s="105">
        <v>51.065367118283511</v>
      </c>
      <c r="P798" s="105">
        <v>16.648318763547728</v>
      </c>
      <c r="Q798" s="105">
        <v>9.7225280206075375</v>
      </c>
      <c r="R798" s="105">
        <v>3.0788298275917318</v>
      </c>
      <c r="S798" s="105">
        <v>7.0188223643883223</v>
      </c>
      <c r="T798" s="105">
        <v>5.0773557932341209</v>
      </c>
      <c r="U798" s="105">
        <v>2.9591291413284706</v>
      </c>
      <c r="V798" s="105">
        <v>2.8596886748472476</v>
      </c>
      <c r="W798" s="105">
        <v>0.15680996637423728</v>
      </c>
      <c r="X798" s="105">
        <v>1.3624997803420051</v>
      </c>
      <c r="Y798" s="105"/>
      <c r="Z798" s="105">
        <f t="shared" ref="Z798:Z807" si="312">SUM(T798,U798)</f>
        <v>8.0364849345625906</v>
      </c>
    </row>
    <row r="799" spans="1:26">
      <c r="A799" s="106" t="s">
        <v>87</v>
      </c>
      <c r="B799" s="105">
        <v>49.738399999999999</v>
      </c>
      <c r="C799" s="105">
        <v>15.6547</v>
      </c>
      <c r="D799" s="105">
        <v>9.0391999999999992</v>
      </c>
      <c r="E799" s="105">
        <v>3.1802999999999999</v>
      </c>
      <c r="F799" s="105">
        <v>6.5922000000000001</v>
      </c>
      <c r="G799" s="105">
        <v>4.8365999999999998</v>
      </c>
      <c r="H799" s="105">
        <v>2.7965</v>
      </c>
      <c r="I799" s="105">
        <v>2.6110000000000002</v>
      </c>
      <c r="J799" s="105">
        <v>0.2215</v>
      </c>
      <c r="K799" s="105">
        <v>1.3492</v>
      </c>
      <c r="L799" s="105">
        <v>96.046499999999995</v>
      </c>
      <c r="M799" s="187"/>
      <c r="N799" s="105"/>
      <c r="O799" s="105">
        <v>51.785749610865572</v>
      </c>
      <c r="P799" s="105">
        <v>16.299084297709964</v>
      </c>
      <c r="Q799" s="105">
        <v>9.4112747471276936</v>
      </c>
      <c r="R799" s="105">
        <v>3.3112086333182362</v>
      </c>
      <c r="S799" s="105">
        <v>6.8635504677421881</v>
      </c>
      <c r="T799" s="105">
        <v>5.0356858396714088</v>
      </c>
      <c r="U799" s="105">
        <v>2.9116105219867459</v>
      </c>
      <c r="V799" s="105">
        <v>2.7184749053843715</v>
      </c>
      <c r="W799" s="105">
        <v>0.2306174613338331</v>
      </c>
      <c r="X799" s="105">
        <v>1.4047362475467613</v>
      </c>
      <c r="Y799" s="105"/>
      <c r="Z799" s="105">
        <f t="shared" si="312"/>
        <v>7.9472963616581547</v>
      </c>
    </row>
    <row r="800" spans="1:26">
      <c r="A800" s="106" t="s">
        <v>87</v>
      </c>
      <c r="B800" s="105">
        <v>49.521700000000003</v>
      </c>
      <c r="C800" s="105">
        <v>15.8643</v>
      </c>
      <c r="D800" s="105">
        <v>9.4266000000000005</v>
      </c>
      <c r="E800" s="105">
        <v>3.1093000000000002</v>
      </c>
      <c r="F800" s="105">
        <v>6.4782000000000002</v>
      </c>
      <c r="G800" s="105">
        <v>4.8103999999999996</v>
      </c>
      <c r="H800" s="105">
        <v>2.9649999999999999</v>
      </c>
      <c r="I800" s="105">
        <v>2.5167999999999999</v>
      </c>
      <c r="J800" s="105">
        <v>0.21229999999999999</v>
      </c>
      <c r="K800" s="105">
        <v>1.2265999999999999</v>
      </c>
      <c r="L800" s="105">
        <v>96.155699999999996</v>
      </c>
      <c r="M800" s="187"/>
      <c r="N800" s="105"/>
      <c r="O800" s="105">
        <v>51.501575049633054</v>
      </c>
      <c r="P800" s="105">
        <v>16.498553907880655</v>
      </c>
      <c r="Q800" s="105">
        <v>9.803474989002213</v>
      </c>
      <c r="R800" s="105">
        <v>3.2336096560058327</v>
      </c>
      <c r="S800" s="105">
        <v>6.7371981068205011</v>
      </c>
      <c r="T800" s="105">
        <v>5.0027195475671231</v>
      </c>
      <c r="U800" s="105">
        <v>3.0835405493382089</v>
      </c>
      <c r="V800" s="105">
        <v>2.6174215361127837</v>
      </c>
      <c r="W800" s="105">
        <v>0.22078774321231087</v>
      </c>
      <c r="X800" s="105">
        <v>1.2756394056722586</v>
      </c>
      <c r="Y800" s="105"/>
      <c r="Z800" s="105">
        <f t="shared" si="312"/>
        <v>8.0862600969053311</v>
      </c>
    </row>
    <row r="801" spans="1:26">
      <c r="A801" s="106" t="s">
        <v>87</v>
      </c>
      <c r="B801" s="105">
        <v>49.613199999999999</v>
      </c>
      <c r="C801" s="105">
        <v>15.751799999999999</v>
      </c>
      <c r="D801" s="105">
        <v>9.6956000000000007</v>
      </c>
      <c r="E801" s="105">
        <v>3.1892999999999998</v>
      </c>
      <c r="F801" s="105">
        <v>6.5583</v>
      </c>
      <c r="G801" s="105">
        <v>4.8383000000000003</v>
      </c>
      <c r="H801" s="105">
        <v>3.0009999999999999</v>
      </c>
      <c r="I801" s="105">
        <v>2.7471000000000001</v>
      </c>
      <c r="J801" s="105">
        <v>0.1925</v>
      </c>
      <c r="K801" s="105">
        <v>1.2302999999999999</v>
      </c>
      <c r="L801" s="105">
        <v>96.900800000000004</v>
      </c>
      <c r="M801" s="187"/>
      <c r="N801" s="105"/>
      <c r="O801" s="105">
        <v>51.199990092961045</v>
      </c>
      <c r="P801" s="105">
        <v>16.255593349074516</v>
      </c>
      <c r="Q801" s="105">
        <v>10.005696547396926</v>
      </c>
      <c r="R801" s="105">
        <v>3.291304096560606</v>
      </c>
      <c r="S801" s="105">
        <v>6.7680555784885161</v>
      </c>
      <c r="T801" s="105">
        <v>4.9930444330696959</v>
      </c>
      <c r="U801" s="105">
        <v>3.0969816554662084</v>
      </c>
      <c r="V801" s="105">
        <v>2.8349611148721165</v>
      </c>
      <c r="W801" s="105">
        <v>0.19865677063553655</v>
      </c>
      <c r="X801" s="105">
        <v>1.2696489605864967</v>
      </c>
      <c r="Y801" s="105"/>
      <c r="Z801" s="105">
        <f t="shared" si="312"/>
        <v>8.0900260885359039</v>
      </c>
    </row>
    <row r="802" spans="1:26">
      <c r="A802" s="106" t="s">
        <v>87</v>
      </c>
      <c r="B802" s="105">
        <v>49.359699999999997</v>
      </c>
      <c r="C802" s="105">
        <v>15.7003</v>
      </c>
      <c r="D802" s="105">
        <v>9.3256999999999994</v>
      </c>
      <c r="E802" s="105">
        <v>3.0413999999999999</v>
      </c>
      <c r="F802" s="105">
        <v>6.4991000000000003</v>
      </c>
      <c r="G802" s="105">
        <v>4.7710999999999997</v>
      </c>
      <c r="H802" s="105">
        <v>2.9796</v>
      </c>
      <c r="I802" s="105">
        <v>2.8570000000000002</v>
      </c>
      <c r="J802" s="105">
        <v>0.2009</v>
      </c>
      <c r="K802" s="105">
        <v>1.2043999999999999</v>
      </c>
      <c r="L802" s="105">
        <v>95.998199999999997</v>
      </c>
      <c r="M802" s="187"/>
      <c r="N802" s="105"/>
      <c r="O802" s="105">
        <v>51.41731824138369</v>
      </c>
      <c r="P802" s="105">
        <v>16.354785818900773</v>
      </c>
      <c r="Q802" s="105">
        <v>9.7144529793266958</v>
      </c>
      <c r="R802" s="105">
        <v>3.1681844034575648</v>
      </c>
      <c r="S802" s="105">
        <v>6.7700227712602947</v>
      </c>
      <c r="T802" s="105">
        <v>4.9699890206274704</v>
      </c>
      <c r="U802" s="105">
        <v>3.103808196403683</v>
      </c>
      <c r="V802" s="105">
        <v>2.976097468494201</v>
      </c>
      <c r="W802" s="105">
        <v>0.2092747572350315</v>
      </c>
      <c r="X802" s="105">
        <v>1.254606857211906</v>
      </c>
      <c r="Y802" s="105"/>
      <c r="Z802" s="105">
        <f t="shared" si="312"/>
        <v>8.0737972170311529</v>
      </c>
    </row>
    <row r="803" spans="1:26">
      <c r="A803" s="106" t="s">
        <v>87</v>
      </c>
      <c r="B803" s="105">
        <v>49.776000000000003</v>
      </c>
      <c r="C803" s="105">
        <v>16.404900000000001</v>
      </c>
      <c r="D803" s="105">
        <v>9.5372000000000003</v>
      </c>
      <c r="E803" s="105">
        <v>3.1543000000000001</v>
      </c>
      <c r="F803" s="105">
        <v>6.6993</v>
      </c>
      <c r="G803" s="105">
        <v>4.9832999999999998</v>
      </c>
      <c r="H803" s="105">
        <v>2.8668</v>
      </c>
      <c r="I803" s="105">
        <v>2.6855000000000002</v>
      </c>
      <c r="J803" s="105">
        <v>0.17599999999999999</v>
      </c>
      <c r="K803" s="105">
        <v>1.0759000000000001</v>
      </c>
      <c r="L803" s="105">
        <v>97.359300000000005</v>
      </c>
      <c r="M803" s="187"/>
      <c r="N803" s="105"/>
      <c r="O803" s="105">
        <f t="shared" ref="O803:X803" si="313">(100*B803)/$L803</f>
        <v>51.126086568001206</v>
      </c>
      <c r="P803" s="105">
        <f t="shared" si="313"/>
        <v>16.849854097143265</v>
      </c>
      <c r="Q803" s="105">
        <f t="shared" si="313"/>
        <v>9.7958797978210601</v>
      </c>
      <c r="R803" s="105">
        <f t="shared" si="313"/>
        <v>3.23985484694323</v>
      </c>
      <c r="S803" s="105">
        <f t="shared" si="313"/>
        <v>6.8810067451183388</v>
      </c>
      <c r="T803" s="105">
        <f t="shared" si="313"/>
        <v>5.1184632592880179</v>
      </c>
      <c r="U803" s="105">
        <f t="shared" si="313"/>
        <v>2.9445569144396067</v>
      </c>
      <c r="V803" s="105">
        <f t="shared" si="313"/>
        <v>2.7583394703947133</v>
      </c>
      <c r="W803" s="105">
        <f t="shared" si="313"/>
        <v>0.18077369085439191</v>
      </c>
      <c r="X803" s="105">
        <f t="shared" si="313"/>
        <v>1.1050818976718197</v>
      </c>
      <c r="Y803" s="105"/>
      <c r="Z803" s="105">
        <f t="shared" si="312"/>
        <v>8.0630201737276241</v>
      </c>
    </row>
    <row r="804" spans="1:26">
      <c r="A804" s="106" t="s">
        <v>87</v>
      </c>
      <c r="B804" s="105">
        <v>50.044199999999996</v>
      </c>
      <c r="C804" s="105">
        <v>16.415299999999998</v>
      </c>
      <c r="D804" s="105">
        <v>9.5687999999999995</v>
      </c>
      <c r="E804" s="105">
        <v>3.1878000000000002</v>
      </c>
      <c r="F804" s="105">
        <v>6.6727999999999996</v>
      </c>
      <c r="G804" s="105">
        <v>5.0701000000000001</v>
      </c>
      <c r="H804" s="105">
        <v>2.9117999999999999</v>
      </c>
      <c r="I804" s="105">
        <v>2.6840000000000002</v>
      </c>
      <c r="J804" s="105">
        <v>0.19270000000000001</v>
      </c>
      <c r="K804" s="105">
        <v>1.288</v>
      </c>
      <c r="L804" s="105">
        <v>98.035499999999999</v>
      </c>
      <c r="M804" s="187"/>
      <c r="N804" s="105"/>
      <c r="O804" s="105">
        <f t="shared" ref="O804:X804" si="314">(100*B804)/$L804</f>
        <v>51.047018682008051</v>
      </c>
      <c r="P804" s="105">
        <f t="shared" si="314"/>
        <v>16.744240606718993</v>
      </c>
      <c r="Q804" s="105">
        <f t="shared" si="314"/>
        <v>9.760545924690545</v>
      </c>
      <c r="R804" s="105">
        <f t="shared" si="314"/>
        <v>3.251679238643145</v>
      </c>
      <c r="S804" s="105">
        <f t="shared" si="314"/>
        <v>6.8065139668793444</v>
      </c>
      <c r="T804" s="105">
        <f t="shared" si="314"/>
        <v>5.1716980073544789</v>
      </c>
      <c r="U804" s="105">
        <f t="shared" si="314"/>
        <v>2.9701485686307514</v>
      </c>
      <c r="V804" s="105">
        <f t="shared" si="314"/>
        <v>2.7377837620045802</v>
      </c>
      <c r="W804" s="105">
        <f t="shared" si="314"/>
        <v>0.19656144967894282</v>
      </c>
      <c r="X804" s="105">
        <f t="shared" si="314"/>
        <v>1.3138097933911697</v>
      </c>
      <c r="Y804" s="105"/>
      <c r="Z804" s="105">
        <f t="shared" si="312"/>
        <v>8.1418465759852303</v>
      </c>
    </row>
    <row r="805" spans="1:26">
      <c r="A805" s="106" t="s">
        <v>87</v>
      </c>
      <c r="B805" s="105">
        <v>50.355200000000004</v>
      </c>
      <c r="C805" s="105">
        <v>16.523399999999999</v>
      </c>
      <c r="D805" s="105">
        <v>9.57</v>
      </c>
      <c r="E805" s="105">
        <v>3.1810999999999998</v>
      </c>
      <c r="F805" s="105">
        <v>6.7655000000000003</v>
      </c>
      <c r="G805" s="105">
        <v>4.8201000000000001</v>
      </c>
      <c r="H805" s="105">
        <v>2.8626</v>
      </c>
      <c r="I805" s="105">
        <v>2.7038000000000002</v>
      </c>
      <c r="J805" s="105">
        <v>0.17080000000000001</v>
      </c>
      <c r="K805" s="105">
        <v>1.2456</v>
      </c>
      <c r="L805" s="105">
        <v>98.198099999999997</v>
      </c>
      <c r="M805" s="187"/>
      <c r="N805" s="105"/>
      <c r="O805" s="105">
        <f t="shared" ref="O805:X805" si="315">(100*B805)/$L805</f>
        <v>51.279199903053119</v>
      </c>
      <c r="P805" s="105">
        <f t="shared" si="315"/>
        <v>16.826598477974624</v>
      </c>
      <c r="Q805" s="105">
        <f t="shared" si="315"/>
        <v>9.7456060758813052</v>
      </c>
      <c r="R805" s="105">
        <f t="shared" si="315"/>
        <v>3.2394720468114961</v>
      </c>
      <c r="S805" s="105">
        <f t="shared" si="315"/>
        <v>6.889644504323404</v>
      </c>
      <c r="T805" s="105">
        <f t="shared" si="315"/>
        <v>4.9085471103819724</v>
      </c>
      <c r="U805" s="105">
        <f t="shared" si="315"/>
        <v>2.9151276857698876</v>
      </c>
      <c r="V805" s="105">
        <f t="shared" si="315"/>
        <v>2.7534137625880746</v>
      </c>
      <c r="W805" s="105">
        <f t="shared" si="315"/>
        <v>0.17393411888824736</v>
      </c>
      <c r="X805" s="105">
        <f t="shared" si="315"/>
        <v>1.268456314327874</v>
      </c>
      <c r="Y805" s="105"/>
      <c r="Z805" s="105">
        <f t="shared" si="312"/>
        <v>7.8236747961518596</v>
      </c>
    </row>
    <row r="806" spans="1:26">
      <c r="A806" s="106" t="s">
        <v>87</v>
      </c>
      <c r="B806" s="105">
        <v>49.906599999999997</v>
      </c>
      <c r="C806" s="105">
        <v>16.5167</v>
      </c>
      <c r="D806" s="105">
        <v>9.6904000000000003</v>
      </c>
      <c r="E806" s="105">
        <v>3.1852</v>
      </c>
      <c r="F806" s="105">
        <v>6.6158000000000001</v>
      </c>
      <c r="G806" s="105">
        <v>4.9295999999999998</v>
      </c>
      <c r="H806" s="105">
        <v>2.9171999999999998</v>
      </c>
      <c r="I806" s="105">
        <v>2.6955</v>
      </c>
      <c r="J806" s="105">
        <v>0.22500000000000001</v>
      </c>
      <c r="K806" s="105">
        <v>1.2465999999999999</v>
      </c>
      <c r="L806" s="105">
        <v>97.9285</v>
      </c>
      <c r="M806" s="187"/>
      <c r="N806" s="105"/>
      <c r="O806" s="105">
        <f t="shared" ref="O806:X806" si="316">(100*B806)/$L806</f>
        <v>50.962283706990306</v>
      </c>
      <c r="P806" s="105">
        <f t="shared" si="316"/>
        <v>16.866080865120981</v>
      </c>
      <c r="Q806" s="105">
        <f t="shared" si="316"/>
        <v>9.8953828558591219</v>
      </c>
      <c r="R806" s="105">
        <f t="shared" si="316"/>
        <v>3.2525771353589605</v>
      </c>
      <c r="S806" s="105">
        <f t="shared" si="316"/>
        <v>6.7557452631256485</v>
      </c>
      <c r="T806" s="105">
        <f t="shared" si="316"/>
        <v>5.0338767570217042</v>
      </c>
      <c r="U806" s="105">
        <f t="shared" si="316"/>
        <v>2.9789080808957551</v>
      </c>
      <c r="V806" s="105">
        <f t="shared" si="316"/>
        <v>2.752518419050634</v>
      </c>
      <c r="W806" s="105">
        <f t="shared" si="316"/>
        <v>0.22975946736649699</v>
      </c>
      <c r="X806" s="105">
        <f t="shared" si="316"/>
        <v>1.2729695645292227</v>
      </c>
      <c r="Y806" s="105"/>
      <c r="Z806" s="105">
        <f t="shared" si="312"/>
        <v>8.0127848379174598</v>
      </c>
    </row>
    <row r="807" spans="1:26">
      <c r="A807" s="106" t="s">
        <v>87</v>
      </c>
      <c r="B807" s="105">
        <v>49.570300000000003</v>
      </c>
      <c r="C807" s="105">
        <v>16.3812</v>
      </c>
      <c r="D807" s="105">
        <v>9.6303000000000001</v>
      </c>
      <c r="E807" s="105">
        <v>3.1577999999999999</v>
      </c>
      <c r="F807" s="105">
        <v>6.7363999999999997</v>
      </c>
      <c r="G807" s="105">
        <v>4.9337</v>
      </c>
      <c r="H807" s="105">
        <v>2.9487999999999999</v>
      </c>
      <c r="I807" s="105">
        <v>2.6583999999999999</v>
      </c>
      <c r="J807" s="105">
        <v>0.14749999999999999</v>
      </c>
      <c r="K807" s="105">
        <v>1.2851999999999999</v>
      </c>
      <c r="L807" s="105">
        <v>97.4495</v>
      </c>
      <c r="M807" s="188"/>
      <c r="N807" s="105"/>
      <c r="O807" s="105">
        <f t="shared" ref="O807:X807" si="317">(100*B807)/$L807</f>
        <v>50.867680183069183</v>
      </c>
      <c r="P807" s="105">
        <f t="shared" si="317"/>
        <v>16.809937454784272</v>
      </c>
      <c r="Q807" s="105">
        <f t="shared" si="317"/>
        <v>9.8823493193910696</v>
      </c>
      <c r="R807" s="105">
        <f t="shared" si="317"/>
        <v>3.2404476164577547</v>
      </c>
      <c r="S807" s="105">
        <f t="shared" si="317"/>
        <v>6.912708633702584</v>
      </c>
      <c r="T807" s="105">
        <f t="shared" si="317"/>
        <v>5.0628274131729771</v>
      </c>
      <c r="U807" s="105">
        <f t="shared" si="317"/>
        <v>3.0259775576067605</v>
      </c>
      <c r="V807" s="105">
        <f t="shared" si="317"/>
        <v>2.7279770547822202</v>
      </c>
      <c r="W807" s="105">
        <f t="shared" si="317"/>
        <v>0.15136044823216127</v>
      </c>
      <c r="X807" s="105">
        <f t="shared" si="317"/>
        <v>1.3188369360540586</v>
      </c>
      <c r="Y807" s="105"/>
      <c r="Z807" s="105">
        <f t="shared" si="312"/>
        <v>8.0888049707797371</v>
      </c>
    </row>
    <row r="808" spans="1:26">
      <c r="A808" s="106"/>
      <c r="B808" s="105"/>
      <c r="C808" s="105"/>
      <c r="D808" s="105"/>
      <c r="E808" s="105"/>
      <c r="F808" s="105"/>
      <c r="G808" s="105"/>
      <c r="H808" s="105"/>
      <c r="I808" s="105"/>
      <c r="J808" s="105"/>
      <c r="K808" s="105"/>
      <c r="L808" s="105"/>
      <c r="M808" s="105"/>
      <c r="N808" s="105"/>
      <c r="O808" s="105"/>
      <c r="P808" s="105"/>
      <c r="Q808" s="105"/>
      <c r="R808" s="105"/>
      <c r="S808" s="105"/>
      <c r="T808" s="105"/>
      <c r="U808" s="105"/>
      <c r="V808" s="105"/>
      <c r="W808" s="105"/>
      <c r="X808" s="105"/>
      <c r="Y808" s="105"/>
      <c r="Z808" s="105"/>
    </row>
    <row r="809" spans="1:26">
      <c r="A809" s="109" t="s">
        <v>140</v>
      </c>
      <c r="B809" s="109">
        <f t="shared" ref="B809:L809" si="318">AVERAGE(B798:B807)</f>
        <v>49.728660000000005</v>
      </c>
      <c r="C809" s="109">
        <f t="shared" si="318"/>
        <v>16.131840000000004</v>
      </c>
      <c r="D809" s="109">
        <f t="shared" si="318"/>
        <v>9.4889499999999991</v>
      </c>
      <c r="E809" s="109">
        <f t="shared" si="318"/>
        <v>3.1365000000000003</v>
      </c>
      <c r="F809" s="109">
        <f t="shared" si="318"/>
        <v>6.6407700000000007</v>
      </c>
      <c r="G809" s="109">
        <f t="shared" si="318"/>
        <v>4.8905099999999999</v>
      </c>
      <c r="H809" s="109">
        <f t="shared" si="318"/>
        <v>2.9112</v>
      </c>
      <c r="I809" s="109">
        <f t="shared" si="318"/>
        <v>2.6925600000000003</v>
      </c>
      <c r="J809" s="109">
        <f t="shared" si="318"/>
        <v>0.18909000000000001</v>
      </c>
      <c r="K809" s="109">
        <f t="shared" si="318"/>
        <v>1.2469899999999998</v>
      </c>
      <c r="L809" s="109">
        <f t="shared" si="318"/>
        <v>97.081339999999983</v>
      </c>
      <c r="M809" s="105"/>
      <c r="N809" s="105"/>
      <c r="O809" s="109">
        <f t="shared" ref="O809:X809" si="319">AVERAGE(O798:O807)</f>
        <v>51.225226915624873</v>
      </c>
      <c r="P809" s="109">
        <f t="shared" si="319"/>
        <v>16.615304763885575</v>
      </c>
      <c r="Q809" s="109">
        <f t="shared" si="319"/>
        <v>9.7737191257104161</v>
      </c>
      <c r="R809" s="109">
        <f t="shared" si="319"/>
        <v>3.2307167501148562</v>
      </c>
      <c r="S809" s="109">
        <f t="shared" si="319"/>
        <v>6.8403268401849147</v>
      </c>
      <c r="T809" s="109">
        <f t="shared" si="319"/>
        <v>5.0374207181388959</v>
      </c>
      <c r="U809" s="109">
        <f t="shared" si="319"/>
        <v>2.9989788871866083</v>
      </c>
      <c r="V809" s="109">
        <f t="shared" si="319"/>
        <v>2.773667616853094</v>
      </c>
      <c r="W809" s="109">
        <f t="shared" si="319"/>
        <v>0.19485358738111896</v>
      </c>
      <c r="X809" s="109">
        <f t="shared" si="319"/>
        <v>1.2846285757333571</v>
      </c>
      <c r="Y809" s="105"/>
      <c r="Z809" s="109">
        <f>AVERAGE(Z798:Z807)</f>
        <v>8.0363996053255047</v>
      </c>
    </row>
    <row r="810" spans="1:26">
      <c r="A810" s="106"/>
      <c r="B810" s="105"/>
      <c r="C810" s="105"/>
      <c r="D810" s="105"/>
      <c r="E810" s="105"/>
      <c r="F810" s="105"/>
      <c r="G810" s="105"/>
      <c r="H810" s="105"/>
      <c r="I810" s="105"/>
      <c r="J810" s="105"/>
      <c r="K810" s="105"/>
      <c r="L810" s="105"/>
      <c r="M810" s="105"/>
      <c r="N810" s="105"/>
      <c r="O810" s="105"/>
      <c r="P810" s="105"/>
      <c r="Q810" s="105"/>
      <c r="R810" s="105"/>
      <c r="S810" s="105"/>
      <c r="T810" s="105"/>
      <c r="U810" s="105"/>
      <c r="V810" s="105"/>
      <c r="W810" s="105"/>
      <c r="X810" s="105"/>
      <c r="Y810" s="105"/>
      <c r="Z810" s="105"/>
    </row>
    <row r="811" spans="1:26">
      <c r="A811" s="106" t="s">
        <v>84</v>
      </c>
      <c r="B811" s="105">
        <v>48.936</v>
      </c>
      <c r="C811" s="105">
        <v>15.841799999999999</v>
      </c>
      <c r="D811" s="105">
        <v>9.5416000000000007</v>
      </c>
      <c r="E811" s="105">
        <v>3.3613</v>
      </c>
      <c r="F811" s="105">
        <v>7.0621</v>
      </c>
      <c r="G811" s="105">
        <v>4.8338999999999999</v>
      </c>
      <c r="H811" s="105">
        <v>2.7724000000000002</v>
      </c>
      <c r="I811" s="105">
        <v>3.0922999999999998</v>
      </c>
      <c r="J811" s="105">
        <v>0.14299999999999999</v>
      </c>
      <c r="K811" s="105">
        <v>1.2965</v>
      </c>
      <c r="L811" s="105">
        <v>96.880899999999997</v>
      </c>
      <c r="M811" s="189" t="s">
        <v>169</v>
      </c>
      <c r="N811" s="105"/>
      <c r="O811" s="105">
        <v>50.511504331607156</v>
      </c>
      <c r="P811" s="105">
        <v>16.351829927261203</v>
      </c>
      <c r="Q811" s="105">
        <v>9.8487937250789379</v>
      </c>
      <c r="R811" s="105">
        <v>3.4695177274364712</v>
      </c>
      <c r="S811" s="105">
        <v>7.2894657254422706</v>
      </c>
      <c r="T811" s="105">
        <v>4.98952837969094</v>
      </c>
      <c r="U811" s="105">
        <v>2.8616579738627532</v>
      </c>
      <c r="V811" s="105">
        <v>3.1918572185023053</v>
      </c>
      <c r="W811" s="105">
        <v>0.1476039136713222</v>
      </c>
      <c r="X811" s="105">
        <v>1.338241077446638</v>
      </c>
      <c r="Y811" s="105"/>
      <c r="Z811" s="105">
        <f t="shared" ref="Z811:Z820" si="320">SUM(T811,U811)</f>
        <v>7.8511863535536932</v>
      </c>
    </row>
    <row r="812" spans="1:26">
      <c r="A812" s="106" t="s">
        <v>84</v>
      </c>
      <c r="B812" s="105">
        <v>49.282899999999998</v>
      </c>
      <c r="C812" s="105">
        <v>15.4938</v>
      </c>
      <c r="D812" s="105">
        <v>9.1979000000000006</v>
      </c>
      <c r="E812" s="105">
        <v>3.3426999999999998</v>
      </c>
      <c r="F812" s="105">
        <v>7.0750999999999999</v>
      </c>
      <c r="G812" s="105">
        <v>4.7618999999999998</v>
      </c>
      <c r="H812" s="105">
        <v>2.7227000000000001</v>
      </c>
      <c r="I812" s="105">
        <v>2.67</v>
      </c>
      <c r="J812" s="105">
        <v>0.20930000000000001</v>
      </c>
      <c r="K812" s="105">
        <v>1.3814</v>
      </c>
      <c r="L812" s="105">
        <v>96.137799999999999</v>
      </c>
      <c r="M812" s="187"/>
      <c r="N812" s="105"/>
      <c r="O812" s="105">
        <v>51.262770731179621</v>
      </c>
      <c r="P812" s="105">
        <v>16.116241478377912</v>
      </c>
      <c r="Q812" s="105">
        <v>9.5674126098163264</v>
      </c>
      <c r="R812" s="105">
        <v>3.476988239797457</v>
      </c>
      <c r="S812" s="105">
        <v>7.3593321253450776</v>
      </c>
      <c r="T812" s="105">
        <v>4.9532025904482939</v>
      </c>
      <c r="U812" s="105">
        <v>2.8320806176134679</v>
      </c>
      <c r="V812" s="105">
        <v>2.7772634697278282</v>
      </c>
      <c r="W812" s="105">
        <v>0.21770833116630506</v>
      </c>
      <c r="X812" s="105">
        <v>1.4368957891692966</v>
      </c>
      <c r="Y812" s="105"/>
      <c r="Z812" s="105">
        <f t="shared" si="320"/>
        <v>7.7852832080617613</v>
      </c>
    </row>
    <row r="813" spans="1:26">
      <c r="A813" s="106" t="s">
        <v>84</v>
      </c>
      <c r="B813" s="105">
        <v>49.4</v>
      </c>
      <c r="C813" s="105">
        <v>15.6097</v>
      </c>
      <c r="D813" s="105">
        <v>9.1488999999999994</v>
      </c>
      <c r="E813" s="105">
        <v>3.1661000000000001</v>
      </c>
      <c r="F813" s="105">
        <v>7.1359000000000004</v>
      </c>
      <c r="G813" s="105">
        <v>4.8528000000000002</v>
      </c>
      <c r="H813" s="105">
        <v>2.6821999999999999</v>
      </c>
      <c r="I813" s="105">
        <v>2.9156</v>
      </c>
      <c r="J813" s="105">
        <v>0.13850000000000001</v>
      </c>
      <c r="K813" s="105">
        <v>1.3238000000000001</v>
      </c>
      <c r="L813" s="105">
        <v>96.437200000000004</v>
      </c>
      <c r="M813" s="187"/>
      <c r="N813" s="105"/>
      <c r="O813" s="105">
        <v>51.225045936630266</v>
      </c>
      <c r="P813" s="105">
        <v>16.186388655000354</v>
      </c>
      <c r="Q813" s="105">
        <v>9.4868992463489175</v>
      </c>
      <c r="R813" s="105">
        <v>3.2830691890681192</v>
      </c>
      <c r="S813" s="105">
        <v>7.3995304716437227</v>
      </c>
      <c r="T813" s="105">
        <v>5.0320830550866269</v>
      </c>
      <c r="U813" s="105">
        <v>2.7812918666240827</v>
      </c>
      <c r="V813" s="105">
        <v>3.0233146545109149</v>
      </c>
      <c r="W813" s="105">
        <v>0.14361677858751601</v>
      </c>
      <c r="X813" s="105">
        <v>1.3727067977917236</v>
      </c>
      <c r="Y813" s="105"/>
      <c r="Z813" s="105">
        <f t="shared" si="320"/>
        <v>7.8133749217107091</v>
      </c>
    </row>
    <row r="814" spans="1:26">
      <c r="A814" s="106" t="s">
        <v>84</v>
      </c>
      <c r="B814" s="105">
        <v>48.749200000000002</v>
      </c>
      <c r="C814" s="105">
        <v>15.778</v>
      </c>
      <c r="D814" s="105">
        <v>9.5791000000000004</v>
      </c>
      <c r="E814" s="105">
        <v>3.3877999999999999</v>
      </c>
      <c r="F814" s="105">
        <v>7.0885999999999996</v>
      </c>
      <c r="G814" s="105">
        <v>4.7234999999999996</v>
      </c>
      <c r="H814" s="105">
        <v>2.7686999999999999</v>
      </c>
      <c r="I814" s="105">
        <v>2.8039000000000001</v>
      </c>
      <c r="J814" s="105">
        <v>0.2195</v>
      </c>
      <c r="K814" s="105">
        <v>1.4067000000000001</v>
      </c>
      <c r="L814" s="105">
        <v>96.505200000000002</v>
      </c>
      <c r="M814" s="187"/>
      <c r="N814" s="105"/>
      <c r="O814" s="105">
        <v>50.514583670102752</v>
      </c>
      <c r="P814" s="105">
        <v>16.349378064601698</v>
      </c>
      <c r="Q814" s="105">
        <v>9.9259936252139784</v>
      </c>
      <c r="R814" s="105">
        <v>3.5104844091302851</v>
      </c>
      <c r="S814" s="105">
        <v>7.345303672755457</v>
      </c>
      <c r="T814" s="105">
        <v>4.8945549048134191</v>
      </c>
      <c r="U814" s="105">
        <v>2.868964573929695</v>
      </c>
      <c r="V814" s="105">
        <v>2.9054392923904619</v>
      </c>
      <c r="W814" s="105">
        <v>0.22744888358347529</v>
      </c>
      <c r="X814" s="105">
        <v>1.4576416607602494</v>
      </c>
      <c r="Y814" s="105"/>
      <c r="Z814" s="105">
        <f t="shared" si="320"/>
        <v>7.7635194787431141</v>
      </c>
    </row>
    <row r="815" spans="1:26">
      <c r="A815" s="106" t="s">
        <v>84</v>
      </c>
      <c r="B815" s="105">
        <v>49.5929</v>
      </c>
      <c r="C815" s="105">
        <v>15.819800000000001</v>
      </c>
      <c r="D815" s="105">
        <v>9.3695000000000004</v>
      </c>
      <c r="E815" s="105">
        <v>3.3412000000000002</v>
      </c>
      <c r="F815" s="105">
        <v>7.1276000000000002</v>
      </c>
      <c r="G815" s="105">
        <v>4.7178000000000004</v>
      </c>
      <c r="H815" s="105">
        <v>2.8475999999999999</v>
      </c>
      <c r="I815" s="105">
        <v>2.9102000000000001</v>
      </c>
      <c r="J815" s="105">
        <v>0.13669999999999999</v>
      </c>
      <c r="K815" s="105">
        <v>0.99</v>
      </c>
      <c r="L815" s="105">
        <v>96.882800000000003</v>
      </c>
      <c r="M815" s="187"/>
      <c r="N815" s="105"/>
      <c r="O815" s="105">
        <v>51.188549463888322</v>
      </c>
      <c r="P815" s="105">
        <v>16.328801397152024</v>
      </c>
      <c r="Q815" s="105">
        <v>9.6709632669576031</v>
      </c>
      <c r="R815" s="105">
        <v>3.4487029689480488</v>
      </c>
      <c r="S815" s="105">
        <v>7.356930229101553</v>
      </c>
      <c r="T815" s="105">
        <v>4.8695950158335641</v>
      </c>
      <c r="U815" s="105">
        <v>2.9392214097858438</v>
      </c>
      <c r="V815" s="105">
        <v>3.0038355621431254</v>
      </c>
      <c r="W815" s="105">
        <v>0.14109831672907883</v>
      </c>
      <c r="X815" s="105">
        <v>1.0218532082062037</v>
      </c>
      <c r="Y815" s="105"/>
      <c r="Z815" s="105">
        <f t="shared" si="320"/>
        <v>7.8088164256194084</v>
      </c>
    </row>
    <row r="816" spans="1:26">
      <c r="A816" s="106" t="s">
        <v>84</v>
      </c>
      <c r="B816" s="105">
        <v>49.104999999999997</v>
      </c>
      <c r="C816" s="105">
        <v>15.6882</v>
      </c>
      <c r="D816" s="105">
        <v>9.5067000000000004</v>
      </c>
      <c r="E816" s="105">
        <v>3.3935</v>
      </c>
      <c r="F816" s="105">
        <v>7.0270000000000001</v>
      </c>
      <c r="G816" s="105">
        <v>4.8251999999999997</v>
      </c>
      <c r="H816" s="105">
        <v>2.7458999999999998</v>
      </c>
      <c r="I816" s="105">
        <v>2.9314</v>
      </c>
      <c r="J816" s="105">
        <v>0.2656</v>
      </c>
      <c r="K816" s="105">
        <v>1.0745</v>
      </c>
      <c r="L816" s="105">
        <v>96.563000000000002</v>
      </c>
      <c r="M816" s="187"/>
      <c r="N816" s="105"/>
      <c r="O816" s="105">
        <v>50.852811118130127</v>
      </c>
      <c r="P816" s="105">
        <v>16.24659548688421</v>
      </c>
      <c r="Q816" s="105">
        <v>9.8450752358563829</v>
      </c>
      <c r="R816" s="105">
        <v>3.5142860101695268</v>
      </c>
      <c r="S816" s="105">
        <v>7.2771144227084905</v>
      </c>
      <c r="T816" s="105">
        <v>4.9969449996375417</v>
      </c>
      <c r="U816" s="105">
        <v>2.843635761109327</v>
      </c>
      <c r="V816" s="105">
        <v>3.0357383262740387</v>
      </c>
      <c r="W816" s="105">
        <v>0.27505359195551093</v>
      </c>
      <c r="X816" s="105">
        <v>1.1127450472748361</v>
      </c>
      <c r="Y816" s="105"/>
      <c r="Z816" s="105">
        <f t="shared" si="320"/>
        <v>7.8405807607468692</v>
      </c>
    </row>
    <row r="817" spans="1:26">
      <c r="A817" s="106" t="s">
        <v>84</v>
      </c>
      <c r="B817" s="105">
        <v>49.206099999999999</v>
      </c>
      <c r="C817" s="105">
        <v>16.186</v>
      </c>
      <c r="D817" s="105">
        <v>9.5244999999999997</v>
      </c>
      <c r="E817" s="105">
        <v>3.3410000000000002</v>
      </c>
      <c r="F817" s="105">
        <v>7.2373000000000003</v>
      </c>
      <c r="G817" s="105">
        <v>4.6424000000000003</v>
      </c>
      <c r="H817" s="105">
        <v>2.7732999999999999</v>
      </c>
      <c r="I817" s="105">
        <v>2.9087000000000001</v>
      </c>
      <c r="J817" s="105">
        <v>0.20649999999999999</v>
      </c>
      <c r="K817" s="105">
        <v>1.1960999999999999</v>
      </c>
      <c r="L817" s="105">
        <v>97.221800000000002</v>
      </c>
      <c r="M817" s="187"/>
      <c r="N817" s="105"/>
      <c r="O817" s="105">
        <f t="shared" ref="O817:X817" si="321">(100*B817)/$L817</f>
        <v>50.612208373019214</v>
      </c>
      <c r="P817" s="105">
        <f t="shared" si="321"/>
        <v>16.648529445042161</v>
      </c>
      <c r="Q817" s="105">
        <f t="shared" si="321"/>
        <v>9.7966711169717069</v>
      </c>
      <c r="R817" s="105">
        <f t="shared" si="321"/>
        <v>3.4364720669644053</v>
      </c>
      <c r="S817" s="105">
        <f t="shared" si="321"/>
        <v>7.4441123287163986</v>
      </c>
      <c r="T817" s="105">
        <f t="shared" si="321"/>
        <v>4.7750607374066307</v>
      </c>
      <c r="U817" s="105">
        <f t="shared" si="321"/>
        <v>2.8525495310722491</v>
      </c>
      <c r="V817" s="105">
        <f t="shared" si="321"/>
        <v>2.9918187073269573</v>
      </c>
      <c r="W817" s="105">
        <f t="shared" si="321"/>
        <v>0.21240092242686309</v>
      </c>
      <c r="X817" s="105">
        <f t="shared" si="321"/>
        <v>1.2302796286429587</v>
      </c>
      <c r="Y817" s="105"/>
      <c r="Z817" s="105">
        <f t="shared" si="320"/>
        <v>7.6276102684788798</v>
      </c>
    </row>
    <row r="818" spans="1:26">
      <c r="A818" s="106" t="s">
        <v>84</v>
      </c>
      <c r="B818" s="105">
        <v>49.225700000000003</v>
      </c>
      <c r="C818" s="105">
        <v>16.182400000000001</v>
      </c>
      <c r="D818" s="105">
        <v>9.5731999999999999</v>
      </c>
      <c r="E818" s="105">
        <v>3.3784999999999998</v>
      </c>
      <c r="F818" s="105">
        <v>7.3182</v>
      </c>
      <c r="G818" s="105">
        <v>4.6308999999999996</v>
      </c>
      <c r="H818" s="105">
        <v>2.7526000000000002</v>
      </c>
      <c r="I818" s="105">
        <v>2.9539</v>
      </c>
      <c r="J818" s="105">
        <v>0.2382</v>
      </c>
      <c r="K818" s="105">
        <v>1.3029999999999999</v>
      </c>
      <c r="L818" s="105">
        <v>97.556600000000003</v>
      </c>
      <c r="M818" s="187"/>
      <c r="N818" s="105"/>
      <c r="O818" s="105">
        <f t="shared" ref="O818:X818" si="322">(100*B818)/$L818</f>
        <v>50.458605568459753</v>
      </c>
      <c r="P818" s="105">
        <f t="shared" si="322"/>
        <v>16.587703958522543</v>
      </c>
      <c r="Q818" s="105">
        <f t="shared" si="322"/>
        <v>9.8129701117095092</v>
      </c>
      <c r="R818" s="105">
        <f t="shared" si="322"/>
        <v>3.4631178208342641</v>
      </c>
      <c r="S818" s="105">
        <f t="shared" si="322"/>
        <v>7.5014914418911687</v>
      </c>
      <c r="T818" s="105">
        <f t="shared" si="322"/>
        <v>4.7468853978100913</v>
      </c>
      <c r="U818" s="105">
        <f t="shared" si="322"/>
        <v>2.8215415461383442</v>
      </c>
      <c r="V818" s="105">
        <f t="shared" si="322"/>
        <v>3.0278833005660299</v>
      </c>
      <c r="W818" s="105">
        <f t="shared" si="322"/>
        <v>0.2441659508428953</v>
      </c>
      <c r="X818" s="105">
        <f t="shared" si="322"/>
        <v>1.3356349032254093</v>
      </c>
      <c r="Y818" s="105"/>
      <c r="Z818" s="105">
        <f t="shared" si="320"/>
        <v>7.5684269439484355</v>
      </c>
    </row>
    <row r="819" spans="1:26">
      <c r="A819" s="106" t="s">
        <v>84</v>
      </c>
      <c r="B819" s="105">
        <v>48.819400000000002</v>
      </c>
      <c r="C819" s="105">
        <v>16.293700000000001</v>
      </c>
      <c r="D819" s="105">
        <v>9.5914999999999999</v>
      </c>
      <c r="E819" s="105">
        <v>3.3738999999999999</v>
      </c>
      <c r="F819" s="105">
        <v>7.2705000000000002</v>
      </c>
      <c r="G819" s="105">
        <v>4.6676000000000002</v>
      </c>
      <c r="H819" s="105">
        <v>2.7793000000000001</v>
      </c>
      <c r="I819" s="105">
        <v>2.9843000000000002</v>
      </c>
      <c r="J819" s="105">
        <v>0.13500000000000001</v>
      </c>
      <c r="K819" s="105">
        <v>1.2286999999999999</v>
      </c>
      <c r="L819" s="105">
        <v>97.143799999999999</v>
      </c>
      <c r="M819" s="187"/>
      <c r="N819" s="105"/>
      <c r="O819" s="105">
        <f t="shared" ref="O819:X819" si="323">(100*B819)/$L819</f>
        <v>50.254776938929716</v>
      </c>
      <c r="P819" s="105">
        <f t="shared" si="323"/>
        <v>16.772763676117261</v>
      </c>
      <c r="Q819" s="105">
        <f t="shared" si="323"/>
        <v>9.8735071100780498</v>
      </c>
      <c r="R819" s="105">
        <f t="shared" si="323"/>
        <v>3.4730986434543429</v>
      </c>
      <c r="S819" s="105">
        <f t="shared" si="323"/>
        <v>7.4842655938927658</v>
      </c>
      <c r="T819" s="105">
        <f t="shared" si="323"/>
        <v>4.8048357177709748</v>
      </c>
      <c r="U819" s="105">
        <f t="shared" si="323"/>
        <v>2.8610163489589659</v>
      </c>
      <c r="V819" s="105">
        <f t="shared" si="323"/>
        <v>3.072043712516908</v>
      </c>
      <c r="W819" s="105">
        <f t="shared" si="323"/>
        <v>0.13896923941620568</v>
      </c>
      <c r="X819" s="105">
        <f t="shared" si="323"/>
        <v>1.2648259590421622</v>
      </c>
      <c r="Y819" s="105"/>
      <c r="Z819" s="105">
        <f t="shared" si="320"/>
        <v>7.6658520667299408</v>
      </c>
    </row>
    <row r="820" spans="1:26">
      <c r="A820" s="106" t="s">
        <v>84</v>
      </c>
      <c r="B820" s="105">
        <v>49.339500000000001</v>
      </c>
      <c r="C820" s="105">
        <v>16.140999999999998</v>
      </c>
      <c r="D820" s="105">
        <v>9.4269999999999996</v>
      </c>
      <c r="E820" s="105">
        <v>3.3765000000000001</v>
      </c>
      <c r="F820" s="105">
        <v>7.3491999999999997</v>
      </c>
      <c r="G820" s="105">
        <v>4.7215999999999996</v>
      </c>
      <c r="H820" s="105">
        <v>2.7711999999999999</v>
      </c>
      <c r="I820" s="105">
        <v>2.8557999999999999</v>
      </c>
      <c r="J820" s="105">
        <v>0.17510000000000001</v>
      </c>
      <c r="K820" s="105">
        <v>1.1333</v>
      </c>
      <c r="L820" s="105">
        <v>97.290199999999999</v>
      </c>
      <c r="M820" s="188"/>
      <c r="N820" s="105"/>
      <c r="O820" s="105">
        <f t="shared" ref="O820:X820" si="324">(100*B820)/$L820</f>
        <v>50.713740952326134</v>
      </c>
      <c r="P820" s="105">
        <f t="shared" si="324"/>
        <v>16.590571301117688</v>
      </c>
      <c r="Q820" s="105">
        <f t="shared" si="324"/>
        <v>9.6895679112593047</v>
      </c>
      <c r="R820" s="105">
        <f t="shared" si="324"/>
        <v>3.4705448236307457</v>
      </c>
      <c r="S820" s="105">
        <f t="shared" si="324"/>
        <v>7.5538954591521037</v>
      </c>
      <c r="T820" s="105">
        <f t="shared" si="324"/>
        <v>4.853109562936452</v>
      </c>
      <c r="U820" s="105">
        <f t="shared" si="324"/>
        <v>2.8483855516794088</v>
      </c>
      <c r="V820" s="105">
        <f t="shared" si="324"/>
        <v>2.9353418946615384</v>
      </c>
      <c r="W820" s="105">
        <f t="shared" si="324"/>
        <v>0.17997701721242224</v>
      </c>
      <c r="X820" s="105">
        <f t="shared" si="324"/>
        <v>1.1648655260242038</v>
      </c>
      <c r="Y820" s="105"/>
      <c r="Z820" s="105">
        <f t="shared" si="320"/>
        <v>7.7014951146158612</v>
      </c>
    </row>
    <row r="821" spans="1:26">
      <c r="A821" s="106"/>
      <c r="B821" s="105"/>
      <c r="C821" s="105"/>
      <c r="D821" s="105"/>
      <c r="E821" s="105"/>
      <c r="F821" s="105"/>
      <c r="G821" s="105"/>
      <c r="H821" s="105"/>
      <c r="I821" s="105"/>
      <c r="J821" s="105"/>
      <c r="K821" s="105"/>
      <c r="L821" s="105"/>
      <c r="M821" s="105"/>
      <c r="N821" s="105"/>
      <c r="O821" s="105"/>
      <c r="P821" s="105"/>
      <c r="Q821" s="105"/>
      <c r="R821" s="105"/>
      <c r="S821" s="105"/>
      <c r="T821" s="105"/>
      <c r="U821" s="105"/>
      <c r="V821" s="105"/>
      <c r="W821" s="105"/>
      <c r="X821" s="105"/>
      <c r="Y821" s="105"/>
      <c r="Z821" s="105"/>
    </row>
    <row r="822" spans="1:26">
      <c r="A822" s="109" t="s">
        <v>140</v>
      </c>
      <c r="B822" s="109">
        <f t="shared" ref="B822:L822" si="325">AVERAGE(B811:B820)</f>
        <v>49.165670000000006</v>
      </c>
      <c r="C822" s="109">
        <f t="shared" si="325"/>
        <v>15.90344</v>
      </c>
      <c r="D822" s="109">
        <f t="shared" si="325"/>
        <v>9.4459900000000001</v>
      </c>
      <c r="E822" s="109">
        <f t="shared" si="325"/>
        <v>3.3462499999999999</v>
      </c>
      <c r="F822" s="109">
        <f t="shared" si="325"/>
        <v>7.1691499999999992</v>
      </c>
      <c r="G822" s="109">
        <f t="shared" si="325"/>
        <v>4.7377599999999997</v>
      </c>
      <c r="H822" s="109">
        <f t="shared" si="325"/>
        <v>2.76159</v>
      </c>
      <c r="I822" s="109">
        <f t="shared" si="325"/>
        <v>2.9026100000000001</v>
      </c>
      <c r="J822" s="109">
        <f t="shared" si="325"/>
        <v>0.18673999999999999</v>
      </c>
      <c r="K822" s="109">
        <f t="shared" si="325"/>
        <v>1.2334000000000001</v>
      </c>
      <c r="L822" s="109">
        <f t="shared" si="325"/>
        <v>96.861930000000001</v>
      </c>
      <c r="M822" s="105"/>
      <c r="N822" s="105"/>
      <c r="O822" s="109">
        <f t="shared" ref="O822:X822" si="326">AVERAGE(O811:O820)</f>
        <v>50.759459708427308</v>
      </c>
      <c r="P822" s="109">
        <f t="shared" si="326"/>
        <v>16.417880339007702</v>
      </c>
      <c r="Q822" s="109">
        <f t="shared" si="326"/>
        <v>9.7517853959290726</v>
      </c>
      <c r="R822" s="109">
        <f t="shared" si="326"/>
        <v>3.4546281899433664</v>
      </c>
      <c r="S822" s="109">
        <f t="shared" si="326"/>
        <v>7.401144147064902</v>
      </c>
      <c r="T822" s="109">
        <f t="shared" si="326"/>
        <v>4.8915800361434538</v>
      </c>
      <c r="U822" s="109">
        <f t="shared" si="326"/>
        <v>2.8510345180774137</v>
      </c>
      <c r="V822" s="109">
        <f t="shared" si="326"/>
        <v>2.9964536138620108</v>
      </c>
      <c r="W822" s="109">
        <f t="shared" si="326"/>
        <v>0.19280429455915943</v>
      </c>
      <c r="X822" s="109">
        <f t="shared" si="326"/>
        <v>1.2735689597583684</v>
      </c>
      <c r="Y822" s="105"/>
      <c r="Z822" s="109">
        <f>AVERAGE(Z811:Z820)</f>
        <v>7.7426145542208689</v>
      </c>
    </row>
    <row r="823" spans="1:26">
      <c r="A823" s="106"/>
      <c r="B823" s="105"/>
      <c r="C823" s="105"/>
      <c r="D823" s="105"/>
      <c r="E823" s="105"/>
      <c r="F823" s="105"/>
      <c r="G823" s="105"/>
      <c r="H823" s="105"/>
      <c r="I823" s="105"/>
      <c r="J823" s="105"/>
      <c r="K823" s="105"/>
      <c r="L823" s="105"/>
      <c r="M823" s="105"/>
      <c r="N823" s="105"/>
      <c r="O823" s="105"/>
      <c r="P823" s="105"/>
      <c r="Q823" s="105"/>
      <c r="R823" s="105"/>
      <c r="S823" s="105"/>
      <c r="T823" s="105"/>
      <c r="U823" s="105"/>
      <c r="V823" s="105"/>
      <c r="W823" s="105"/>
      <c r="X823" s="105"/>
      <c r="Y823" s="105"/>
      <c r="Z823" s="105"/>
    </row>
    <row r="824" spans="1:26">
      <c r="A824" s="106"/>
      <c r="B824" s="105"/>
      <c r="C824" s="105"/>
      <c r="D824" s="105"/>
      <c r="E824" s="105"/>
      <c r="F824" s="105"/>
      <c r="G824" s="105"/>
      <c r="H824" s="105"/>
      <c r="I824" s="105"/>
      <c r="J824" s="105"/>
      <c r="K824" s="105"/>
      <c r="L824" s="105"/>
      <c r="M824" s="105"/>
      <c r="N824" s="105"/>
      <c r="O824" s="105"/>
      <c r="P824" s="105"/>
      <c r="Q824" s="105"/>
      <c r="R824" s="105"/>
      <c r="S824" s="105"/>
      <c r="T824" s="105"/>
      <c r="U824" s="105"/>
      <c r="V824" s="105"/>
      <c r="W824" s="105"/>
      <c r="X824" s="105"/>
      <c r="Y824" s="105"/>
      <c r="Z824" s="105"/>
    </row>
    <row r="825" spans="1:26">
      <c r="A825" s="106"/>
      <c r="B825" s="105"/>
      <c r="C825" s="105"/>
      <c r="D825" s="105"/>
      <c r="E825" s="105"/>
      <c r="F825" s="105"/>
      <c r="G825" s="105"/>
      <c r="H825" s="105"/>
      <c r="I825" s="105"/>
      <c r="J825" s="105"/>
      <c r="K825" s="105"/>
      <c r="L825" s="105"/>
      <c r="M825" s="105"/>
      <c r="N825" s="105"/>
      <c r="O825" s="105"/>
      <c r="P825" s="105"/>
      <c r="Q825" s="105"/>
      <c r="R825" s="105"/>
      <c r="S825" s="105"/>
      <c r="T825" s="105"/>
      <c r="U825" s="105"/>
      <c r="V825" s="105"/>
      <c r="W825" s="105"/>
      <c r="X825" s="105"/>
      <c r="Y825" s="105"/>
      <c r="Z825" s="105"/>
    </row>
    <row r="826" spans="1:26">
      <c r="A826" s="190"/>
      <c r="B826" s="161"/>
      <c r="C826" s="105"/>
      <c r="D826" s="105"/>
      <c r="E826" s="105"/>
      <c r="F826" s="105"/>
      <c r="G826" s="105"/>
      <c r="H826" s="105"/>
      <c r="I826" s="105"/>
      <c r="J826" s="105"/>
      <c r="K826" s="105"/>
      <c r="L826" s="105"/>
      <c r="M826" s="105"/>
      <c r="N826" s="105"/>
      <c r="O826" s="105"/>
      <c r="P826" s="105"/>
      <c r="Q826" s="105"/>
      <c r="R826" s="105"/>
      <c r="S826" s="105"/>
      <c r="T826" s="105"/>
      <c r="U826" s="105"/>
      <c r="V826" s="105"/>
      <c r="W826" s="105"/>
      <c r="X826" s="105"/>
      <c r="Y826" s="105"/>
      <c r="Z826" s="105"/>
    </row>
    <row r="827" spans="1:26">
      <c r="A827" s="106"/>
      <c r="B827" s="105"/>
      <c r="C827" s="105"/>
      <c r="D827" s="105"/>
      <c r="E827" s="105"/>
      <c r="F827" s="105"/>
      <c r="G827" s="105"/>
      <c r="H827" s="105"/>
      <c r="I827" s="105"/>
      <c r="J827" s="105"/>
      <c r="K827" s="105"/>
      <c r="L827" s="105"/>
      <c r="M827" s="105"/>
      <c r="N827" s="105"/>
      <c r="O827" s="105"/>
      <c r="P827" s="105"/>
      <c r="Q827" s="105"/>
      <c r="R827" s="105"/>
      <c r="S827" s="105"/>
      <c r="T827" s="105"/>
      <c r="U827" s="105"/>
      <c r="V827" s="105"/>
      <c r="W827" s="105"/>
      <c r="X827" s="105"/>
      <c r="Y827" s="105"/>
      <c r="Z827" s="105"/>
    </row>
    <row r="828" spans="1:26">
      <c r="A828" s="106"/>
      <c r="B828" s="105"/>
      <c r="C828" s="105"/>
      <c r="D828" s="105"/>
      <c r="E828" s="105"/>
      <c r="F828" s="105"/>
      <c r="G828" s="105"/>
      <c r="H828" s="105"/>
      <c r="I828" s="105"/>
      <c r="J828" s="105"/>
      <c r="K828" s="105"/>
      <c r="L828" s="105"/>
      <c r="M828" s="191"/>
      <c r="N828" s="105"/>
      <c r="O828" s="105"/>
      <c r="P828" s="105"/>
      <c r="Q828" s="105"/>
      <c r="R828" s="105"/>
      <c r="S828" s="105"/>
      <c r="T828" s="105"/>
      <c r="U828" s="105"/>
      <c r="V828" s="105"/>
      <c r="W828" s="105"/>
      <c r="X828" s="105"/>
      <c r="Y828" s="105"/>
      <c r="Z828" s="105"/>
    </row>
    <row r="829" spans="1:26">
      <c r="A829" s="106"/>
      <c r="B829" s="105"/>
      <c r="C829" s="105"/>
      <c r="D829" s="105"/>
      <c r="E829" s="105"/>
      <c r="F829" s="105"/>
      <c r="G829" s="105"/>
      <c r="H829" s="105"/>
      <c r="I829" s="105"/>
      <c r="J829" s="105"/>
      <c r="K829" s="105"/>
      <c r="L829" s="105"/>
      <c r="M829" s="161"/>
      <c r="N829" s="105"/>
      <c r="O829" s="105"/>
      <c r="P829" s="105"/>
      <c r="Q829" s="105"/>
      <c r="R829" s="105"/>
      <c r="S829" s="105"/>
      <c r="T829" s="105"/>
      <c r="U829" s="105"/>
      <c r="V829" s="105"/>
      <c r="W829" s="105"/>
      <c r="X829" s="105"/>
      <c r="Y829" s="105"/>
      <c r="Z829" s="105"/>
    </row>
    <row r="830" spans="1:26">
      <c r="A830" s="106"/>
      <c r="B830" s="105"/>
      <c r="C830" s="105"/>
      <c r="D830" s="105"/>
      <c r="E830" s="105"/>
      <c r="F830" s="105"/>
      <c r="G830" s="105"/>
      <c r="H830" s="105"/>
      <c r="I830" s="105"/>
      <c r="J830" s="105"/>
      <c r="K830" s="105"/>
      <c r="L830" s="105"/>
      <c r="M830" s="161"/>
      <c r="N830" s="105"/>
      <c r="O830" s="105"/>
      <c r="P830" s="105"/>
      <c r="Q830" s="105"/>
      <c r="R830" s="105"/>
      <c r="S830" s="105"/>
      <c r="T830" s="105"/>
      <c r="U830" s="105"/>
      <c r="V830" s="105"/>
      <c r="W830" s="105"/>
      <c r="X830" s="105"/>
      <c r="Y830" s="105"/>
      <c r="Z830" s="105"/>
    </row>
    <row r="831" spans="1:26">
      <c r="A831" s="106"/>
      <c r="B831" s="105"/>
      <c r="C831" s="105"/>
      <c r="D831" s="105"/>
      <c r="E831" s="105"/>
      <c r="F831" s="105"/>
      <c r="G831" s="105"/>
      <c r="H831" s="105"/>
      <c r="I831" s="105"/>
      <c r="J831" s="105"/>
      <c r="K831" s="105"/>
      <c r="L831" s="105"/>
      <c r="M831" s="161"/>
      <c r="N831" s="105"/>
      <c r="O831" s="105"/>
      <c r="P831" s="105"/>
      <c r="Q831" s="105"/>
      <c r="R831" s="105"/>
      <c r="S831" s="105"/>
      <c r="T831" s="105"/>
      <c r="U831" s="105"/>
      <c r="V831" s="105"/>
      <c r="W831" s="105"/>
      <c r="X831" s="105"/>
      <c r="Y831" s="105"/>
      <c r="Z831" s="105"/>
    </row>
    <row r="832" spans="1:26">
      <c r="A832" s="106"/>
      <c r="B832" s="105"/>
      <c r="C832" s="105"/>
      <c r="D832" s="105"/>
      <c r="E832" s="105"/>
      <c r="F832" s="105"/>
      <c r="G832" s="105"/>
      <c r="H832" s="105"/>
      <c r="I832" s="105"/>
      <c r="J832" s="105"/>
      <c r="K832" s="105"/>
      <c r="L832" s="105"/>
      <c r="M832" s="161"/>
      <c r="N832" s="105"/>
      <c r="O832" s="105"/>
      <c r="P832" s="105"/>
      <c r="Q832" s="105"/>
      <c r="R832" s="105"/>
      <c r="S832" s="105"/>
      <c r="T832" s="105"/>
      <c r="U832" s="105"/>
      <c r="V832" s="105"/>
      <c r="W832" s="105"/>
      <c r="X832" s="105"/>
      <c r="Y832" s="105"/>
      <c r="Z832" s="105"/>
    </row>
    <row r="833" spans="1:26">
      <c r="A833" s="106"/>
      <c r="B833" s="105"/>
      <c r="C833" s="105"/>
      <c r="D833" s="105"/>
      <c r="E833" s="105"/>
      <c r="F833" s="105"/>
      <c r="G833" s="105"/>
      <c r="H833" s="105"/>
      <c r="I833" s="105"/>
      <c r="J833" s="105"/>
      <c r="K833" s="105"/>
      <c r="L833" s="105"/>
      <c r="M833" s="161"/>
      <c r="N833" s="105"/>
      <c r="O833" s="105"/>
      <c r="P833" s="105"/>
      <c r="Q833" s="105"/>
      <c r="R833" s="105"/>
      <c r="S833" s="105"/>
      <c r="T833" s="105"/>
      <c r="U833" s="105"/>
      <c r="V833" s="105"/>
      <c r="W833" s="105"/>
      <c r="X833" s="105"/>
      <c r="Y833" s="105"/>
      <c r="Z833" s="105"/>
    </row>
    <row r="834" spans="1:26">
      <c r="A834" s="106"/>
      <c r="B834" s="105"/>
      <c r="C834" s="105"/>
      <c r="D834" s="105"/>
      <c r="E834" s="105"/>
      <c r="F834" s="105"/>
      <c r="G834" s="105"/>
      <c r="H834" s="105"/>
      <c r="I834" s="105"/>
      <c r="J834" s="105"/>
      <c r="K834" s="105"/>
      <c r="L834" s="105"/>
      <c r="M834" s="161"/>
      <c r="N834" s="105"/>
      <c r="O834" s="105"/>
      <c r="P834" s="105"/>
      <c r="Q834" s="105"/>
      <c r="R834" s="105"/>
      <c r="S834" s="105"/>
      <c r="T834" s="105"/>
      <c r="U834" s="105"/>
      <c r="V834" s="105"/>
      <c r="W834" s="105"/>
      <c r="X834" s="105"/>
      <c r="Y834" s="105"/>
      <c r="Z834" s="105"/>
    </row>
    <row r="835" spans="1:26">
      <c r="A835" s="106"/>
      <c r="B835" s="105"/>
      <c r="C835" s="105"/>
      <c r="D835" s="105"/>
      <c r="E835" s="105"/>
      <c r="F835" s="105"/>
      <c r="G835" s="105"/>
      <c r="H835" s="105"/>
      <c r="I835" s="105"/>
      <c r="J835" s="105"/>
      <c r="K835" s="105"/>
      <c r="L835" s="105"/>
      <c r="M835" s="161"/>
      <c r="N835" s="105"/>
      <c r="O835" s="105"/>
      <c r="P835" s="105"/>
      <c r="Q835" s="105"/>
      <c r="R835" s="105"/>
      <c r="S835" s="105"/>
      <c r="T835" s="105"/>
      <c r="U835" s="105"/>
      <c r="V835" s="105"/>
      <c r="W835" s="105"/>
      <c r="X835" s="105"/>
      <c r="Y835" s="105"/>
      <c r="Z835" s="105"/>
    </row>
    <row r="836" spans="1:26">
      <c r="A836" s="106"/>
      <c r="B836" s="105"/>
      <c r="C836" s="105"/>
      <c r="D836" s="105"/>
      <c r="E836" s="105"/>
      <c r="F836" s="105"/>
      <c r="G836" s="105"/>
      <c r="H836" s="105"/>
      <c r="I836" s="105"/>
      <c r="J836" s="105"/>
      <c r="K836" s="105"/>
      <c r="L836" s="105"/>
      <c r="M836" s="161"/>
      <c r="N836" s="105"/>
      <c r="O836" s="105"/>
      <c r="P836" s="105"/>
      <c r="Q836" s="105"/>
      <c r="R836" s="105"/>
      <c r="S836" s="105"/>
      <c r="T836" s="105"/>
      <c r="U836" s="105"/>
      <c r="V836" s="105"/>
      <c r="W836" s="105"/>
      <c r="X836" s="105"/>
      <c r="Y836" s="105"/>
      <c r="Z836" s="105"/>
    </row>
    <row r="837" spans="1:26">
      <c r="A837" s="106"/>
      <c r="B837" s="105"/>
      <c r="C837" s="105"/>
      <c r="D837" s="105"/>
      <c r="E837" s="105"/>
      <c r="F837" s="105"/>
      <c r="G837" s="105"/>
      <c r="H837" s="105"/>
      <c r="I837" s="105"/>
      <c r="J837" s="105"/>
      <c r="K837" s="105"/>
      <c r="L837" s="105"/>
      <c r="M837" s="161"/>
      <c r="N837" s="105"/>
      <c r="O837" s="105"/>
      <c r="P837" s="105"/>
      <c r="Q837" s="105"/>
      <c r="R837" s="105"/>
      <c r="S837" s="105"/>
      <c r="T837" s="105"/>
      <c r="U837" s="105"/>
      <c r="V837" s="105"/>
      <c r="W837" s="105"/>
      <c r="X837" s="105"/>
      <c r="Y837" s="105"/>
      <c r="Z837" s="105"/>
    </row>
    <row r="838" spans="1:26">
      <c r="A838" s="106"/>
      <c r="B838" s="105"/>
      <c r="C838" s="105"/>
      <c r="D838" s="105"/>
      <c r="E838" s="105"/>
      <c r="F838" s="105"/>
      <c r="G838" s="105"/>
      <c r="H838" s="105"/>
      <c r="I838" s="105"/>
      <c r="J838" s="105"/>
      <c r="K838" s="105"/>
      <c r="L838" s="105"/>
      <c r="M838" s="105"/>
      <c r="N838" s="105"/>
      <c r="O838" s="105"/>
      <c r="P838" s="105"/>
      <c r="Q838" s="105"/>
      <c r="R838" s="105"/>
      <c r="S838" s="105"/>
      <c r="T838" s="105"/>
      <c r="U838" s="105"/>
      <c r="V838" s="105"/>
      <c r="W838" s="105"/>
      <c r="X838" s="105"/>
      <c r="Y838" s="105"/>
      <c r="Z838" s="105"/>
    </row>
    <row r="839" spans="1:26">
      <c r="A839" s="112"/>
      <c r="B839" s="112"/>
      <c r="C839" s="112"/>
      <c r="D839" s="112"/>
      <c r="E839" s="112"/>
      <c r="F839" s="112"/>
      <c r="G839" s="112"/>
      <c r="H839" s="112"/>
      <c r="I839" s="112"/>
      <c r="J839" s="112"/>
      <c r="K839" s="112"/>
      <c r="L839" s="112"/>
      <c r="M839" s="105"/>
      <c r="N839" s="105"/>
      <c r="O839" s="112"/>
      <c r="P839" s="112"/>
      <c r="Q839" s="112"/>
      <c r="R839" s="112"/>
      <c r="S839" s="112"/>
      <c r="T839" s="112"/>
      <c r="U839" s="112"/>
      <c r="V839" s="112"/>
      <c r="W839" s="112"/>
      <c r="X839" s="112"/>
      <c r="Y839" s="105"/>
      <c r="Z839" s="112"/>
    </row>
    <row r="840" spans="1:26">
      <c r="A840" s="106"/>
      <c r="B840" s="105"/>
      <c r="C840" s="105"/>
      <c r="D840" s="105"/>
      <c r="E840" s="105"/>
      <c r="F840" s="105"/>
      <c r="G840" s="105"/>
      <c r="H840" s="105"/>
      <c r="I840" s="105"/>
      <c r="J840" s="105"/>
      <c r="K840" s="105"/>
      <c r="L840" s="105"/>
      <c r="M840" s="105"/>
      <c r="N840" s="105"/>
      <c r="O840" s="105"/>
      <c r="P840" s="105"/>
      <c r="Q840" s="105"/>
      <c r="R840" s="105"/>
      <c r="S840" s="105"/>
      <c r="T840" s="105"/>
      <c r="U840" s="105"/>
      <c r="V840" s="105"/>
      <c r="W840" s="105"/>
      <c r="X840" s="105"/>
      <c r="Y840" s="105"/>
      <c r="Z840" s="105"/>
    </row>
    <row r="841" spans="1:26">
      <c r="A841" s="106"/>
      <c r="B841" s="105"/>
      <c r="C841" s="105"/>
      <c r="D841" s="105"/>
      <c r="E841" s="105"/>
      <c r="F841" s="105"/>
      <c r="G841" s="105"/>
      <c r="H841" s="105"/>
      <c r="I841" s="105"/>
      <c r="J841" s="105"/>
      <c r="K841" s="105"/>
      <c r="L841" s="105"/>
      <c r="M841" s="105"/>
      <c r="N841" s="105"/>
      <c r="O841" s="105"/>
      <c r="P841" s="105"/>
      <c r="Q841" s="105"/>
      <c r="R841" s="105"/>
      <c r="S841" s="105"/>
      <c r="T841" s="105"/>
      <c r="U841" s="105"/>
      <c r="V841" s="105"/>
      <c r="W841" s="105"/>
      <c r="X841" s="105"/>
      <c r="Y841" s="105"/>
      <c r="Z841" s="105"/>
    </row>
    <row r="842" spans="1:26">
      <c r="A842" s="106"/>
      <c r="B842" s="105"/>
      <c r="C842" s="105"/>
      <c r="D842" s="105"/>
      <c r="E842" s="105"/>
      <c r="F842" s="105"/>
      <c r="G842" s="105"/>
      <c r="H842" s="105"/>
      <c r="I842" s="105"/>
      <c r="J842" s="105"/>
      <c r="K842" s="105"/>
      <c r="L842" s="105"/>
      <c r="M842" s="105"/>
      <c r="N842" s="105"/>
      <c r="O842" s="105"/>
      <c r="P842" s="105"/>
      <c r="Q842" s="105"/>
      <c r="R842" s="105"/>
      <c r="S842" s="105"/>
      <c r="T842" s="105"/>
      <c r="U842" s="105"/>
      <c r="V842" s="105"/>
      <c r="W842" s="105"/>
      <c r="X842" s="105"/>
      <c r="Y842" s="105"/>
      <c r="Z842" s="105"/>
    </row>
    <row r="843" spans="1:26">
      <c r="A843" s="106"/>
      <c r="B843" s="105"/>
      <c r="C843" s="105"/>
      <c r="D843" s="105"/>
      <c r="E843" s="105"/>
      <c r="F843" s="105"/>
      <c r="G843" s="105"/>
      <c r="H843" s="105"/>
      <c r="I843" s="105"/>
      <c r="J843" s="105"/>
      <c r="K843" s="105"/>
      <c r="L843" s="105"/>
      <c r="M843" s="105"/>
      <c r="N843" s="105"/>
      <c r="O843" s="105"/>
      <c r="P843" s="105"/>
      <c r="Q843" s="105"/>
      <c r="R843" s="105"/>
      <c r="S843" s="105"/>
      <c r="T843" s="105"/>
      <c r="U843" s="105"/>
      <c r="V843" s="105"/>
      <c r="W843" s="105"/>
      <c r="X843" s="105"/>
      <c r="Y843" s="105"/>
      <c r="Z843" s="105"/>
    </row>
    <row r="844" spans="1:26">
      <c r="A844" s="106"/>
      <c r="B844" s="105"/>
      <c r="C844" s="105"/>
      <c r="D844" s="105"/>
      <c r="E844" s="105"/>
      <c r="F844" s="105"/>
      <c r="G844" s="105"/>
      <c r="H844" s="105"/>
      <c r="I844" s="105"/>
      <c r="J844" s="105"/>
      <c r="K844" s="105"/>
      <c r="L844" s="105"/>
      <c r="M844" s="105"/>
      <c r="N844" s="105"/>
      <c r="O844" s="105"/>
      <c r="P844" s="105"/>
      <c r="Q844" s="105"/>
      <c r="R844" s="105"/>
      <c r="S844" s="105"/>
      <c r="T844" s="105"/>
      <c r="U844" s="105"/>
      <c r="V844" s="105"/>
      <c r="W844" s="105"/>
      <c r="X844" s="105"/>
      <c r="Y844" s="105"/>
      <c r="Z844" s="105"/>
    </row>
    <row r="845" spans="1:26">
      <c r="A845" s="106"/>
      <c r="B845" s="105"/>
      <c r="C845" s="105"/>
      <c r="D845" s="105"/>
      <c r="E845" s="105"/>
      <c r="F845" s="105"/>
      <c r="G845" s="105"/>
      <c r="H845" s="105"/>
      <c r="I845" s="105"/>
      <c r="J845" s="105"/>
      <c r="K845" s="105"/>
      <c r="L845" s="105"/>
      <c r="M845" s="105"/>
      <c r="N845" s="105"/>
      <c r="O845" s="105"/>
      <c r="P845" s="105"/>
      <c r="Q845" s="105"/>
      <c r="R845" s="105"/>
      <c r="S845" s="105"/>
      <c r="T845" s="105"/>
      <c r="U845" s="105"/>
      <c r="V845" s="105"/>
      <c r="W845" s="105"/>
      <c r="X845" s="105"/>
      <c r="Y845" s="105"/>
      <c r="Z845" s="105"/>
    </row>
    <row r="846" spans="1:26">
      <c r="A846" s="106"/>
      <c r="B846" s="105"/>
      <c r="C846" s="105"/>
      <c r="D846" s="105"/>
      <c r="E846" s="105"/>
      <c r="F846" s="105"/>
      <c r="G846" s="105"/>
      <c r="H846" s="105"/>
      <c r="I846" s="105"/>
      <c r="J846" s="105"/>
      <c r="K846" s="105"/>
      <c r="L846" s="105"/>
      <c r="M846" s="105"/>
      <c r="N846" s="105"/>
      <c r="O846" s="105"/>
      <c r="P846" s="105"/>
      <c r="Q846" s="105"/>
      <c r="R846" s="105"/>
      <c r="S846" s="105"/>
      <c r="T846" s="105"/>
      <c r="U846" s="105"/>
      <c r="V846" s="105"/>
      <c r="W846" s="105"/>
      <c r="X846" s="105"/>
      <c r="Y846" s="105"/>
      <c r="Z846" s="105"/>
    </row>
    <row r="847" spans="1:26">
      <c r="A847" s="106"/>
      <c r="B847" s="105"/>
      <c r="C847" s="105"/>
      <c r="D847" s="105"/>
      <c r="E847" s="105"/>
      <c r="F847" s="105"/>
      <c r="G847" s="105"/>
      <c r="H847" s="105"/>
      <c r="I847" s="105"/>
      <c r="J847" s="105"/>
      <c r="K847" s="105"/>
      <c r="L847" s="105"/>
      <c r="M847" s="105"/>
      <c r="N847" s="105"/>
      <c r="O847" s="105"/>
      <c r="P847" s="105"/>
      <c r="Q847" s="105"/>
      <c r="R847" s="105"/>
      <c r="S847" s="105"/>
      <c r="T847" s="105"/>
      <c r="U847" s="105"/>
      <c r="V847" s="105"/>
      <c r="W847" s="105"/>
      <c r="X847" s="105"/>
      <c r="Y847" s="105"/>
      <c r="Z847" s="105"/>
    </row>
    <row r="848" spans="1:26">
      <c r="A848" s="106"/>
      <c r="B848" s="105"/>
      <c r="C848" s="105"/>
      <c r="D848" s="105"/>
      <c r="E848" s="105"/>
      <c r="F848" s="105"/>
      <c r="G848" s="105"/>
      <c r="H848" s="105"/>
      <c r="I848" s="105"/>
      <c r="J848" s="105"/>
      <c r="K848" s="105"/>
      <c r="L848" s="105"/>
      <c r="M848" s="105"/>
      <c r="N848" s="105"/>
      <c r="O848" s="105"/>
      <c r="P848" s="105"/>
      <c r="Q848" s="105"/>
      <c r="R848" s="105"/>
      <c r="S848" s="105"/>
      <c r="T848" s="105"/>
      <c r="U848" s="105"/>
      <c r="V848" s="105"/>
      <c r="W848" s="105"/>
      <c r="X848" s="105"/>
      <c r="Y848" s="105"/>
      <c r="Z848" s="105"/>
    </row>
    <row r="849" spans="1:26">
      <c r="A849" s="106"/>
      <c r="B849" s="105"/>
      <c r="C849" s="105"/>
      <c r="D849" s="105"/>
      <c r="E849" s="105"/>
      <c r="F849" s="105"/>
      <c r="G849" s="105"/>
      <c r="H849" s="105"/>
      <c r="I849" s="105"/>
      <c r="J849" s="105"/>
      <c r="K849" s="105"/>
      <c r="L849" s="105"/>
      <c r="M849" s="105"/>
      <c r="N849" s="105"/>
      <c r="O849" s="105"/>
      <c r="P849" s="105"/>
      <c r="Q849" s="105"/>
      <c r="R849" s="105"/>
      <c r="S849" s="105"/>
      <c r="T849" s="105"/>
      <c r="U849" s="105"/>
      <c r="V849" s="105"/>
      <c r="W849" s="105"/>
      <c r="X849" s="105"/>
      <c r="Y849" s="105"/>
      <c r="Z849" s="105"/>
    </row>
    <row r="850" spans="1:26">
      <c r="A850" s="106"/>
      <c r="B850" s="105"/>
      <c r="C850" s="105"/>
      <c r="D850" s="105"/>
      <c r="E850" s="105"/>
      <c r="F850" s="105"/>
      <c r="G850" s="105"/>
      <c r="H850" s="105"/>
      <c r="I850" s="105"/>
      <c r="J850" s="105"/>
      <c r="K850" s="105"/>
      <c r="L850" s="105"/>
      <c r="M850" s="105"/>
      <c r="N850" s="105"/>
      <c r="O850" s="105"/>
      <c r="P850" s="105"/>
      <c r="Q850" s="105"/>
      <c r="R850" s="105"/>
      <c r="S850" s="105"/>
      <c r="T850" s="105"/>
      <c r="U850" s="105"/>
      <c r="V850" s="105"/>
      <c r="W850" s="105"/>
      <c r="X850" s="105"/>
      <c r="Y850" s="105"/>
      <c r="Z850" s="105"/>
    </row>
    <row r="851" spans="1:26">
      <c r="A851" s="106"/>
      <c r="B851" s="105"/>
      <c r="C851" s="105"/>
      <c r="D851" s="105"/>
      <c r="E851" s="105"/>
      <c r="F851" s="105"/>
      <c r="G851" s="105"/>
      <c r="H851" s="105"/>
      <c r="I851" s="105"/>
      <c r="J851" s="105"/>
      <c r="K851" s="105"/>
      <c r="L851" s="105"/>
      <c r="M851" s="105"/>
      <c r="N851" s="105"/>
      <c r="O851" s="105"/>
      <c r="P851" s="105"/>
      <c r="Q851" s="105"/>
      <c r="R851" s="105"/>
      <c r="S851" s="105"/>
      <c r="T851" s="105"/>
      <c r="U851" s="105"/>
      <c r="V851" s="105"/>
      <c r="W851" s="105"/>
      <c r="X851" s="105"/>
      <c r="Y851" s="105"/>
      <c r="Z851" s="105"/>
    </row>
    <row r="852" spans="1:26">
      <c r="A852" s="106"/>
      <c r="B852" s="105"/>
      <c r="C852" s="105"/>
      <c r="D852" s="105"/>
      <c r="E852" s="105"/>
      <c r="F852" s="105"/>
      <c r="G852" s="105"/>
      <c r="H852" s="105"/>
      <c r="I852" s="105"/>
      <c r="J852" s="105"/>
      <c r="K852" s="105"/>
      <c r="L852" s="105"/>
      <c r="M852" s="105"/>
      <c r="N852" s="105"/>
      <c r="O852" s="105"/>
      <c r="P852" s="105"/>
      <c r="Q852" s="105"/>
      <c r="R852" s="105"/>
      <c r="S852" s="105"/>
      <c r="T852" s="105"/>
      <c r="U852" s="105"/>
      <c r="V852" s="105"/>
      <c r="W852" s="105"/>
      <c r="X852" s="105"/>
      <c r="Y852" s="105"/>
      <c r="Z852" s="105"/>
    </row>
    <row r="853" spans="1:26">
      <c r="A853" s="106"/>
      <c r="B853" s="105"/>
      <c r="C853" s="105"/>
      <c r="D853" s="105"/>
      <c r="E853" s="105"/>
      <c r="F853" s="105"/>
      <c r="G853" s="105"/>
      <c r="H853" s="105"/>
      <c r="I853" s="105"/>
      <c r="J853" s="105"/>
      <c r="K853" s="105"/>
      <c r="L853" s="105"/>
      <c r="M853" s="105"/>
      <c r="N853" s="105"/>
      <c r="O853" s="105"/>
      <c r="P853" s="105"/>
      <c r="Q853" s="105"/>
      <c r="R853" s="105"/>
      <c r="S853" s="105"/>
      <c r="T853" s="105"/>
      <c r="U853" s="105"/>
      <c r="V853" s="105"/>
      <c r="W853" s="105"/>
      <c r="X853" s="105"/>
      <c r="Y853" s="105"/>
      <c r="Z853" s="105"/>
    </row>
    <row r="854" spans="1:26">
      <c r="A854" s="106"/>
      <c r="B854" s="105"/>
      <c r="C854" s="105"/>
      <c r="D854" s="105"/>
      <c r="E854" s="105"/>
      <c r="F854" s="105"/>
      <c r="G854" s="105"/>
      <c r="H854" s="105"/>
      <c r="I854" s="105"/>
      <c r="J854" s="105"/>
      <c r="K854" s="105"/>
      <c r="L854" s="105"/>
      <c r="M854" s="105"/>
      <c r="N854" s="105"/>
      <c r="O854" s="105"/>
      <c r="P854" s="105"/>
      <c r="Q854" s="105"/>
      <c r="R854" s="105"/>
      <c r="S854" s="105"/>
      <c r="T854" s="105"/>
      <c r="U854" s="105"/>
      <c r="V854" s="105"/>
      <c r="W854" s="105"/>
      <c r="X854" s="105"/>
      <c r="Y854" s="105"/>
      <c r="Z854" s="105"/>
    </row>
    <row r="855" spans="1:26">
      <c r="A855" s="106"/>
      <c r="B855" s="105"/>
      <c r="C855" s="105"/>
      <c r="D855" s="105"/>
      <c r="E855" s="105"/>
      <c r="F855" s="105"/>
      <c r="G855" s="105"/>
      <c r="H855" s="105"/>
      <c r="I855" s="105"/>
      <c r="J855" s="105"/>
      <c r="K855" s="105"/>
      <c r="L855" s="105"/>
      <c r="M855" s="105"/>
      <c r="N855" s="105"/>
      <c r="O855" s="105"/>
      <c r="P855" s="105"/>
      <c r="Q855" s="105"/>
      <c r="R855" s="105"/>
      <c r="S855" s="105"/>
      <c r="T855" s="105"/>
      <c r="U855" s="105"/>
      <c r="V855" s="105"/>
      <c r="W855" s="105"/>
      <c r="X855" s="105"/>
      <c r="Y855" s="105"/>
      <c r="Z855" s="105"/>
    </row>
    <row r="856" spans="1:26">
      <c r="A856" s="106"/>
      <c r="B856" s="105"/>
      <c r="C856" s="105"/>
      <c r="D856" s="105"/>
      <c r="E856" s="105"/>
      <c r="F856" s="105"/>
      <c r="G856" s="105"/>
      <c r="H856" s="105"/>
      <c r="I856" s="105"/>
      <c r="J856" s="105"/>
      <c r="K856" s="105"/>
      <c r="L856" s="105"/>
      <c r="M856" s="105"/>
      <c r="N856" s="105"/>
      <c r="O856" s="105"/>
      <c r="P856" s="105"/>
      <c r="Q856" s="105"/>
      <c r="R856" s="105"/>
      <c r="S856" s="105"/>
      <c r="T856" s="105"/>
      <c r="U856" s="105"/>
      <c r="V856" s="105"/>
      <c r="W856" s="105"/>
      <c r="X856" s="105"/>
      <c r="Y856" s="105"/>
      <c r="Z856" s="105"/>
    </row>
    <row r="857" spans="1:26">
      <c r="A857" s="106"/>
      <c r="B857" s="105"/>
      <c r="C857" s="105"/>
      <c r="D857" s="105"/>
      <c r="E857" s="105"/>
      <c r="F857" s="105"/>
      <c r="G857" s="105"/>
      <c r="H857" s="105"/>
      <c r="I857" s="105"/>
      <c r="J857" s="105"/>
      <c r="K857" s="105"/>
      <c r="L857" s="105"/>
      <c r="M857" s="105"/>
      <c r="N857" s="105"/>
      <c r="O857" s="105"/>
      <c r="P857" s="105"/>
      <c r="Q857" s="105"/>
      <c r="R857" s="105"/>
      <c r="S857" s="105"/>
      <c r="T857" s="105"/>
      <c r="U857" s="105"/>
      <c r="V857" s="105"/>
      <c r="W857" s="105"/>
      <c r="X857" s="105"/>
      <c r="Y857" s="105"/>
      <c r="Z857" s="105"/>
    </row>
    <row r="858" spans="1:26">
      <c r="A858" s="106"/>
      <c r="B858" s="105"/>
      <c r="C858" s="105"/>
      <c r="D858" s="105"/>
      <c r="E858" s="105"/>
      <c r="F858" s="105"/>
      <c r="G858" s="105"/>
      <c r="H858" s="105"/>
      <c r="I858" s="105"/>
      <c r="J858" s="105"/>
      <c r="K858" s="105"/>
      <c r="L858" s="105"/>
      <c r="M858" s="105"/>
      <c r="N858" s="105"/>
      <c r="O858" s="105"/>
      <c r="P858" s="105"/>
      <c r="Q858" s="105"/>
      <c r="R858" s="105"/>
      <c r="S858" s="105"/>
      <c r="T858" s="105"/>
      <c r="U858" s="105"/>
      <c r="V858" s="105"/>
      <c r="W858" s="105"/>
      <c r="X858" s="105"/>
      <c r="Y858" s="105"/>
      <c r="Z858" s="105"/>
    </row>
    <row r="859" spans="1:26">
      <c r="A859" s="106"/>
      <c r="B859" s="105"/>
      <c r="C859" s="105"/>
      <c r="D859" s="105"/>
      <c r="E859" s="105"/>
      <c r="F859" s="105"/>
      <c r="G859" s="105"/>
      <c r="H859" s="105"/>
      <c r="I859" s="105"/>
      <c r="J859" s="105"/>
      <c r="K859" s="105"/>
      <c r="L859" s="105"/>
      <c r="M859" s="105"/>
      <c r="N859" s="105"/>
      <c r="O859" s="105"/>
      <c r="P859" s="105"/>
      <c r="Q859" s="105"/>
      <c r="R859" s="105"/>
      <c r="S859" s="105"/>
      <c r="T859" s="105"/>
      <c r="U859" s="105"/>
      <c r="V859" s="105"/>
      <c r="W859" s="105"/>
      <c r="X859" s="105"/>
      <c r="Y859" s="105"/>
      <c r="Z859" s="105"/>
    </row>
    <row r="860" spans="1:26">
      <c r="A860" s="106"/>
      <c r="B860" s="105"/>
      <c r="C860" s="105"/>
      <c r="D860" s="105"/>
      <c r="E860" s="105"/>
      <c r="F860" s="105"/>
      <c r="G860" s="105"/>
      <c r="H860" s="105"/>
      <c r="I860" s="105"/>
      <c r="J860" s="105"/>
      <c r="K860" s="105"/>
      <c r="L860" s="105"/>
      <c r="M860" s="105"/>
      <c r="N860" s="105"/>
      <c r="O860" s="105"/>
      <c r="P860" s="105"/>
      <c r="Q860" s="105"/>
      <c r="R860" s="105"/>
      <c r="S860" s="105"/>
      <c r="T860" s="105"/>
      <c r="U860" s="105"/>
      <c r="V860" s="105"/>
      <c r="W860" s="105"/>
      <c r="X860" s="105"/>
      <c r="Y860" s="105"/>
      <c r="Z860" s="105"/>
    </row>
    <row r="861" spans="1:26">
      <c r="A861" s="106"/>
      <c r="B861" s="105"/>
      <c r="C861" s="105"/>
      <c r="D861" s="105"/>
      <c r="E861" s="105"/>
      <c r="F861" s="105"/>
      <c r="G861" s="105"/>
      <c r="H861" s="105"/>
      <c r="I861" s="105"/>
      <c r="J861" s="105"/>
      <c r="K861" s="105"/>
      <c r="L861" s="105"/>
      <c r="M861" s="105"/>
      <c r="N861" s="105"/>
      <c r="O861" s="105"/>
      <c r="P861" s="105"/>
      <c r="Q861" s="105"/>
      <c r="R861" s="105"/>
      <c r="S861" s="105"/>
      <c r="T861" s="105"/>
      <c r="U861" s="105"/>
      <c r="V861" s="105"/>
      <c r="W861" s="105"/>
      <c r="X861" s="105"/>
      <c r="Y861" s="105"/>
      <c r="Z861" s="105"/>
    </row>
    <row r="862" spans="1:26">
      <c r="A862" s="106"/>
      <c r="B862" s="105"/>
      <c r="C862" s="105"/>
      <c r="D862" s="105"/>
      <c r="E862" s="105"/>
      <c r="F862" s="105"/>
      <c r="G862" s="105"/>
      <c r="H862" s="105"/>
      <c r="I862" s="105"/>
      <c r="J862" s="105"/>
      <c r="K862" s="105"/>
      <c r="L862" s="105"/>
      <c r="M862" s="105"/>
      <c r="N862" s="105"/>
      <c r="O862" s="105"/>
      <c r="P862" s="105"/>
      <c r="Q862" s="105"/>
      <c r="R862" s="105"/>
      <c r="S862" s="105"/>
      <c r="T862" s="105"/>
      <c r="U862" s="105"/>
      <c r="V862" s="105"/>
      <c r="W862" s="105"/>
      <c r="X862" s="105"/>
      <c r="Y862" s="105"/>
      <c r="Z862" s="105"/>
    </row>
    <row r="863" spans="1:26">
      <c r="A863" s="106"/>
      <c r="B863" s="105"/>
      <c r="C863" s="105"/>
      <c r="D863" s="105"/>
      <c r="E863" s="105"/>
      <c r="F863" s="105"/>
      <c r="G863" s="105"/>
      <c r="H863" s="105"/>
      <c r="I863" s="105"/>
      <c r="J863" s="105"/>
      <c r="K863" s="105"/>
      <c r="L863" s="105"/>
      <c r="M863" s="105"/>
      <c r="N863" s="105"/>
      <c r="O863" s="105"/>
      <c r="P863" s="105"/>
      <c r="Q863" s="105"/>
      <c r="R863" s="105"/>
      <c r="S863" s="105"/>
      <c r="T863" s="105"/>
      <c r="U863" s="105"/>
      <c r="V863" s="105"/>
      <c r="W863" s="105"/>
      <c r="X863" s="105"/>
      <c r="Y863" s="105"/>
      <c r="Z863" s="105"/>
    </row>
    <row r="864" spans="1:26">
      <c r="A864" s="106"/>
      <c r="B864" s="105"/>
      <c r="C864" s="105"/>
      <c r="D864" s="105"/>
      <c r="E864" s="105"/>
      <c r="F864" s="105"/>
      <c r="G864" s="105"/>
      <c r="H864" s="105"/>
      <c r="I864" s="105"/>
      <c r="J864" s="105"/>
      <c r="K864" s="105"/>
      <c r="L864" s="105"/>
      <c r="M864" s="105"/>
      <c r="N864" s="105"/>
      <c r="O864" s="105"/>
      <c r="P864" s="105"/>
      <c r="Q864" s="105"/>
      <c r="R864" s="105"/>
      <c r="S864" s="105"/>
      <c r="T864" s="105"/>
      <c r="U864" s="105"/>
      <c r="V864" s="105"/>
      <c r="W864" s="105"/>
      <c r="X864" s="105"/>
      <c r="Y864" s="105"/>
      <c r="Z864" s="105"/>
    </row>
    <row r="865" spans="1:26">
      <c r="A865" s="106"/>
      <c r="B865" s="105"/>
      <c r="C865" s="105"/>
      <c r="D865" s="105"/>
      <c r="E865" s="105"/>
      <c r="F865" s="105"/>
      <c r="G865" s="105"/>
      <c r="H865" s="105"/>
      <c r="I865" s="105"/>
      <c r="J865" s="105"/>
      <c r="K865" s="105"/>
      <c r="L865" s="105"/>
      <c r="M865" s="105"/>
      <c r="N865" s="105"/>
      <c r="O865" s="105"/>
      <c r="P865" s="105"/>
      <c r="Q865" s="105"/>
      <c r="R865" s="105"/>
      <c r="S865" s="105"/>
      <c r="T865" s="105"/>
      <c r="U865" s="105"/>
      <c r="V865" s="105"/>
      <c r="W865" s="105"/>
      <c r="X865" s="105"/>
      <c r="Y865" s="105"/>
      <c r="Z865" s="105"/>
    </row>
    <row r="866" spans="1:26">
      <c r="A866" s="106"/>
      <c r="B866" s="105"/>
      <c r="C866" s="105"/>
      <c r="D866" s="105"/>
      <c r="E866" s="105"/>
      <c r="F866" s="105"/>
      <c r="G866" s="105"/>
      <c r="H866" s="105"/>
      <c r="I866" s="105"/>
      <c r="J866" s="105"/>
      <c r="K866" s="105"/>
      <c r="L866" s="105"/>
      <c r="M866" s="105"/>
      <c r="N866" s="105"/>
      <c r="O866" s="105"/>
      <c r="P866" s="105"/>
      <c r="Q866" s="105"/>
      <c r="R866" s="105"/>
      <c r="S866" s="105"/>
      <c r="T866" s="105"/>
      <c r="U866" s="105"/>
      <c r="V866" s="105"/>
      <c r="W866" s="105"/>
      <c r="X866" s="105"/>
      <c r="Y866" s="105"/>
      <c r="Z866" s="105"/>
    </row>
    <row r="867" spans="1:26">
      <c r="A867" s="106"/>
      <c r="B867" s="105"/>
      <c r="C867" s="105"/>
      <c r="D867" s="105"/>
      <c r="E867" s="105"/>
      <c r="F867" s="105"/>
      <c r="G867" s="105"/>
      <c r="H867" s="105"/>
      <c r="I867" s="105"/>
      <c r="J867" s="105"/>
      <c r="K867" s="105"/>
      <c r="L867" s="105"/>
      <c r="M867" s="105"/>
      <c r="N867" s="105"/>
      <c r="O867" s="105"/>
      <c r="P867" s="105"/>
      <c r="Q867" s="105"/>
      <c r="R867" s="105"/>
      <c r="S867" s="105"/>
      <c r="T867" s="105"/>
      <c r="U867" s="105"/>
      <c r="V867" s="105"/>
      <c r="W867" s="105"/>
      <c r="X867" s="105"/>
      <c r="Y867" s="105"/>
      <c r="Z867" s="105"/>
    </row>
    <row r="868" spans="1:26">
      <c r="A868" s="106"/>
      <c r="B868" s="105"/>
      <c r="C868" s="105"/>
      <c r="D868" s="105"/>
      <c r="E868" s="105"/>
      <c r="F868" s="105"/>
      <c r="G868" s="105"/>
      <c r="H868" s="105"/>
      <c r="I868" s="105"/>
      <c r="J868" s="105"/>
      <c r="K868" s="105"/>
      <c r="L868" s="105"/>
      <c r="M868" s="105"/>
      <c r="N868" s="105"/>
      <c r="O868" s="105"/>
      <c r="P868" s="105"/>
      <c r="Q868" s="105"/>
      <c r="R868" s="105"/>
      <c r="S868" s="105"/>
      <c r="T868" s="105"/>
      <c r="U868" s="105"/>
      <c r="V868" s="105"/>
      <c r="W868" s="105"/>
      <c r="X868" s="105"/>
      <c r="Y868" s="105"/>
      <c r="Z868" s="105"/>
    </row>
    <row r="869" spans="1:26">
      <c r="A869" s="106"/>
      <c r="B869" s="105"/>
      <c r="C869" s="105"/>
      <c r="D869" s="105"/>
      <c r="E869" s="105"/>
      <c r="F869" s="105"/>
      <c r="G869" s="105"/>
      <c r="H869" s="105"/>
      <c r="I869" s="105"/>
      <c r="J869" s="105"/>
      <c r="K869" s="105"/>
      <c r="L869" s="105"/>
      <c r="M869" s="105"/>
      <c r="N869" s="105"/>
      <c r="O869" s="105"/>
      <c r="P869" s="105"/>
      <c r="Q869" s="105"/>
      <c r="R869" s="105"/>
      <c r="S869" s="105"/>
      <c r="T869" s="105"/>
      <c r="U869" s="105"/>
      <c r="V869" s="105"/>
      <c r="W869" s="105"/>
      <c r="X869" s="105"/>
      <c r="Y869" s="105"/>
      <c r="Z869" s="105"/>
    </row>
    <row r="870" spans="1:26">
      <c r="A870" s="106"/>
      <c r="B870" s="105"/>
      <c r="C870" s="105"/>
      <c r="D870" s="105"/>
      <c r="E870" s="105"/>
      <c r="F870" s="105"/>
      <c r="G870" s="105"/>
      <c r="H870" s="105"/>
      <c r="I870" s="105"/>
      <c r="J870" s="105"/>
      <c r="K870" s="105"/>
      <c r="L870" s="105"/>
      <c r="M870" s="105"/>
      <c r="N870" s="105"/>
      <c r="O870" s="105"/>
      <c r="P870" s="105"/>
      <c r="Q870" s="105"/>
      <c r="R870" s="105"/>
      <c r="S870" s="105"/>
      <c r="T870" s="105"/>
      <c r="U870" s="105"/>
      <c r="V870" s="105"/>
      <c r="W870" s="105"/>
      <c r="X870" s="105"/>
      <c r="Y870" s="105"/>
      <c r="Z870" s="105"/>
    </row>
    <row r="871" spans="1:26">
      <c r="A871" s="106"/>
      <c r="B871" s="105"/>
      <c r="C871" s="105"/>
      <c r="D871" s="105"/>
      <c r="E871" s="105"/>
      <c r="F871" s="105"/>
      <c r="G871" s="105"/>
      <c r="H871" s="105"/>
      <c r="I871" s="105"/>
      <c r="J871" s="105"/>
      <c r="K871" s="105"/>
      <c r="L871" s="105"/>
      <c r="M871" s="105"/>
      <c r="N871" s="105"/>
      <c r="O871" s="105"/>
      <c r="P871" s="105"/>
      <c r="Q871" s="105"/>
      <c r="R871" s="105"/>
      <c r="S871" s="105"/>
      <c r="T871" s="105"/>
      <c r="U871" s="105"/>
      <c r="V871" s="105"/>
      <c r="W871" s="105"/>
      <c r="X871" s="105"/>
      <c r="Y871" s="105"/>
      <c r="Z871" s="105"/>
    </row>
    <row r="872" spans="1:26">
      <c r="A872" s="106"/>
      <c r="B872" s="105"/>
      <c r="C872" s="105"/>
      <c r="D872" s="105"/>
      <c r="E872" s="105"/>
      <c r="F872" s="105"/>
      <c r="G872" s="105"/>
      <c r="H872" s="105"/>
      <c r="I872" s="105"/>
      <c r="J872" s="105"/>
      <c r="K872" s="105"/>
      <c r="L872" s="105"/>
      <c r="M872" s="105"/>
      <c r="N872" s="105"/>
      <c r="O872" s="105"/>
      <c r="P872" s="105"/>
      <c r="Q872" s="105"/>
      <c r="R872" s="105"/>
      <c r="S872" s="105"/>
      <c r="T872" s="105"/>
      <c r="U872" s="105"/>
      <c r="V872" s="105"/>
      <c r="W872" s="105"/>
      <c r="X872" s="105"/>
      <c r="Y872" s="105"/>
      <c r="Z872" s="105"/>
    </row>
    <row r="873" spans="1:26">
      <c r="A873" s="106"/>
      <c r="B873" s="105"/>
      <c r="C873" s="105"/>
      <c r="D873" s="105"/>
      <c r="E873" s="105"/>
      <c r="F873" s="105"/>
      <c r="G873" s="105"/>
      <c r="H873" s="105"/>
      <c r="I873" s="105"/>
      <c r="J873" s="105"/>
      <c r="K873" s="105"/>
      <c r="L873" s="105"/>
      <c r="M873" s="105"/>
      <c r="N873" s="105"/>
      <c r="O873" s="105"/>
      <c r="P873" s="105"/>
      <c r="Q873" s="105"/>
      <c r="R873" s="105"/>
      <c r="S873" s="105"/>
      <c r="T873" s="105"/>
      <c r="U873" s="105"/>
      <c r="V873" s="105"/>
      <c r="W873" s="105"/>
      <c r="X873" s="105"/>
      <c r="Y873" s="105"/>
      <c r="Z873" s="105"/>
    </row>
    <row r="874" spans="1:26">
      <c r="A874" s="106"/>
      <c r="B874" s="105"/>
      <c r="C874" s="105"/>
      <c r="D874" s="105"/>
      <c r="E874" s="105"/>
      <c r="F874" s="105"/>
      <c r="G874" s="105"/>
      <c r="H874" s="105"/>
      <c r="I874" s="105"/>
      <c r="J874" s="105"/>
      <c r="K874" s="105"/>
      <c r="L874" s="105"/>
      <c r="M874" s="105"/>
      <c r="N874" s="105"/>
      <c r="O874" s="105"/>
      <c r="P874" s="105"/>
      <c r="Q874" s="105"/>
      <c r="R874" s="105"/>
      <c r="S874" s="105"/>
      <c r="T874" s="105"/>
      <c r="U874" s="105"/>
      <c r="V874" s="105"/>
      <c r="W874" s="105"/>
      <c r="X874" s="105"/>
      <c r="Y874" s="105"/>
      <c r="Z874" s="105"/>
    </row>
    <row r="875" spans="1:26">
      <c r="A875" s="106"/>
      <c r="B875" s="105"/>
      <c r="C875" s="105"/>
      <c r="D875" s="105"/>
      <c r="E875" s="105"/>
      <c r="F875" s="105"/>
      <c r="G875" s="105"/>
      <c r="H875" s="105"/>
      <c r="I875" s="105"/>
      <c r="J875" s="105"/>
      <c r="K875" s="105"/>
      <c r="L875" s="105"/>
      <c r="M875" s="105"/>
      <c r="N875" s="105"/>
      <c r="O875" s="105"/>
      <c r="P875" s="105"/>
      <c r="Q875" s="105"/>
      <c r="R875" s="105"/>
      <c r="S875" s="105"/>
      <c r="T875" s="105"/>
      <c r="U875" s="105"/>
      <c r="V875" s="105"/>
      <c r="W875" s="105"/>
      <c r="X875" s="105"/>
      <c r="Y875" s="105"/>
      <c r="Z875" s="105"/>
    </row>
    <row r="876" spans="1:26">
      <c r="A876" s="106"/>
      <c r="B876" s="105"/>
      <c r="C876" s="105"/>
      <c r="D876" s="105"/>
      <c r="E876" s="105"/>
      <c r="F876" s="105"/>
      <c r="G876" s="105"/>
      <c r="H876" s="105"/>
      <c r="I876" s="105"/>
      <c r="J876" s="105"/>
      <c r="K876" s="105"/>
      <c r="L876" s="105"/>
      <c r="M876" s="105"/>
      <c r="N876" s="105"/>
      <c r="O876" s="105"/>
      <c r="P876" s="105"/>
      <c r="Q876" s="105"/>
      <c r="R876" s="105"/>
      <c r="S876" s="105"/>
      <c r="T876" s="105"/>
      <c r="U876" s="105"/>
      <c r="V876" s="105"/>
      <c r="W876" s="105"/>
      <c r="X876" s="105"/>
      <c r="Y876" s="105"/>
      <c r="Z876" s="105"/>
    </row>
    <row r="877" spans="1:26">
      <c r="A877" s="106"/>
      <c r="B877" s="105"/>
      <c r="C877" s="105"/>
      <c r="D877" s="105"/>
      <c r="E877" s="105"/>
      <c r="F877" s="105"/>
      <c r="G877" s="105"/>
      <c r="H877" s="105"/>
      <c r="I877" s="105"/>
      <c r="J877" s="105"/>
      <c r="K877" s="105"/>
      <c r="L877" s="105"/>
      <c r="M877" s="105"/>
      <c r="N877" s="105"/>
      <c r="O877" s="105"/>
      <c r="P877" s="105"/>
      <c r="Q877" s="105"/>
      <c r="R877" s="105"/>
      <c r="S877" s="105"/>
      <c r="T877" s="105"/>
      <c r="U877" s="105"/>
      <c r="V877" s="105"/>
      <c r="W877" s="105"/>
      <c r="X877" s="105"/>
      <c r="Y877" s="105"/>
      <c r="Z877" s="105"/>
    </row>
    <row r="878" spans="1:26">
      <c r="A878" s="106"/>
      <c r="B878" s="105"/>
      <c r="C878" s="105"/>
      <c r="D878" s="105"/>
      <c r="E878" s="105"/>
      <c r="F878" s="105"/>
      <c r="G878" s="105"/>
      <c r="H878" s="105"/>
      <c r="I878" s="105"/>
      <c r="J878" s="105"/>
      <c r="K878" s="105"/>
      <c r="L878" s="105"/>
      <c r="M878" s="105"/>
      <c r="N878" s="105"/>
      <c r="O878" s="105"/>
      <c r="P878" s="105"/>
      <c r="Q878" s="105"/>
      <c r="R878" s="105"/>
      <c r="S878" s="105"/>
      <c r="T878" s="105"/>
      <c r="U878" s="105"/>
      <c r="V878" s="105"/>
      <c r="W878" s="105"/>
      <c r="X878" s="105"/>
      <c r="Y878" s="105"/>
      <c r="Z878" s="105"/>
    </row>
    <row r="879" spans="1:26">
      <c r="A879" s="106"/>
      <c r="B879" s="105"/>
      <c r="C879" s="105"/>
      <c r="D879" s="105"/>
      <c r="E879" s="105"/>
      <c r="F879" s="105"/>
      <c r="G879" s="105"/>
      <c r="H879" s="105"/>
      <c r="I879" s="105"/>
      <c r="J879" s="105"/>
      <c r="K879" s="105"/>
      <c r="L879" s="105"/>
      <c r="M879" s="105"/>
      <c r="N879" s="105"/>
      <c r="O879" s="105"/>
      <c r="P879" s="105"/>
      <c r="Q879" s="105"/>
      <c r="R879" s="105"/>
      <c r="S879" s="105"/>
      <c r="T879" s="105"/>
      <c r="U879" s="105"/>
      <c r="V879" s="105"/>
      <c r="W879" s="105"/>
      <c r="X879" s="105"/>
      <c r="Y879" s="105"/>
      <c r="Z879" s="105"/>
    </row>
    <row r="880" spans="1:26">
      <c r="A880" s="106"/>
      <c r="B880" s="105"/>
      <c r="C880" s="105"/>
      <c r="D880" s="105"/>
      <c r="E880" s="105"/>
      <c r="F880" s="105"/>
      <c r="G880" s="105"/>
      <c r="H880" s="105"/>
      <c r="I880" s="105"/>
      <c r="J880" s="105"/>
      <c r="K880" s="105"/>
      <c r="L880" s="105"/>
      <c r="M880" s="105"/>
      <c r="N880" s="105"/>
      <c r="O880" s="105"/>
      <c r="P880" s="105"/>
      <c r="Q880" s="105"/>
      <c r="R880" s="105"/>
      <c r="S880" s="105"/>
      <c r="T880" s="105"/>
      <c r="U880" s="105"/>
      <c r="V880" s="105"/>
      <c r="W880" s="105"/>
      <c r="X880" s="105"/>
      <c r="Y880" s="105"/>
      <c r="Z880" s="105"/>
    </row>
    <row r="881" spans="1:26">
      <c r="A881" s="106"/>
      <c r="B881" s="105"/>
      <c r="C881" s="105"/>
      <c r="D881" s="105"/>
      <c r="E881" s="105"/>
      <c r="F881" s="105"/>
      <c r="G881" s="105"/>
      <c r="H881" s="105"/>
      <c r="I881" s="105"/>
      <c r="J881" s="105"/>
      <c r="K881" s="105"/>
      <c r="L881" s="105"/>
      <c r="M881" s="105"/>
      <c r="N881" s="105"/>
      <c r="O881" s="105"/>
      <c r="P881" s="105"/>
      <c r="Q881" s="105"/>
      <c r="R881" s="105"/>
      <c r="S881" s="105"/>
      <c r="T881" s="105"/>
      <c r="U881" s="105"/>
      <c r="V881" s="105"/>
      <c r="W881" s="105"/>
      <c r="X881" s="105"/>
      <c r="Y881" s="105"/>
      <c r="Z881" s="105"/>
    </row>
    <row r="882" spans="1:26">
      <c r="A882" s="106"/>
      <c r="B882" s="105"/>
      <c r="C882" s="105"/>
      <c r="D882" s="105"/>
      <c r="E882" s="105"/>
      <c r="F882" s="105"/>
      <c r="G882" s="105"/>
      <c r="H882" s="105"/>
      <c r="I882" s="105"/>
      <c r="J882" s="105"/>
      <c r="K882" s="105"/>
      <c r="L882" s="105"/>
      <c r="M882" s="105"/>
      <c r="N882" s="105"/>
      <c r="O882" s="105"/>
      <c r="P882" s="105"/>
      <c r="Q882" s="105"/>
      <c r="R882" s="105"/>
      <c r="S882" s="105"/>
      <c r="T882" s="105"/>
      <c r="U882" s="105"/>
      <c r="V882" s="105"/>
      <c r="W882" s="105"/>
      <c r="X882" s="105"/>
      <c r="Y882" s="105"/>
      <c r="Z882" s="105"/>
    </row>
    <row r="883" spans="1:26">
      <c r="A883" s="106"/>
      <c r="B883" s="105"/>
      <c r="C883" s="105"/>
      <c r="D883" s="105"/>
      <c r="E883" s="105"/>
      <c r="F883" s="105"/>
      <c r="G883" s="105"/>
      <c r="H883" s="105"/>
      <c r="I883" s="105"/>
      <c r="J883" s="105"/>
      <c r="K883" s="105"/>
      <c r="L883" s="105"/>
      <c r="M883" s="105"/>
      <c r="N883" s="105"/>
      <c r="O883" s="105"/>
      <c r="P883" s="105"/>
      <c r="Q883" s="105"/>
      <c r="R883" s="105"/>
      <c r="S883" s="105"/>
      <c r="T883" s="105"/>
      <c r="U883" s="105"/>
      <c r="V883" s="105"/>
      <c r="W883" s="105"/>
      <c r="X883" s="105"/>
      <c r="Y883" s="105"/>
      <c r="Z883" s="105"/>
    </row>
    <row r="884" spans="1:26">
      <c r="A884" s="106"/>
      <c r="B884" s="105"/>
      <c r="C884" s="105"/>
      <c r="D884" s="105"/>
      <c r="E884" s="105"/>
      <c r="F884" s="105"/>
      <c r="G884" s="105"/>
      <c r="H884" s="105"/>
      <c r="I884" s="105"/>
      <c r="J884" s="105"/>
      <c r="K884" s="105"/>
      <c r="L884" s="105"/>
      <c r="M884" s="105"/>
      <c r="N884" s="105"/>
      <c r="O884" s="105"/>
      <c r="P884" s="105"/>
      <c r="Q884" s="105"/>
      <c r="R884" s="105"/>
      <c r="S884" s="105"/>
      <c r="T884" s="105"/>
      <c r="U884" s="105"/>
      <c r="V884" s="105"/>
      <c r="W884" s="105"/>
      <c r="X884" s="105"/>
      <c r="Y884" s="105"/>
      <c r="Z884" s="105"/>
    </row>
    <row r="885" spans="1:26">
      <c r="A885" s="106"/>
      <c r="B885" s="105"/>
      <c r="C885" s="105"/>
      <c r="D885" s="105"/>
      <c r="E885" s="105"/>
      <c r="F885" s="105"/>
      <c r="G885" s="105"/>
      <c r="H885" s="105"/>
      <c r="I885" s="105"/>
      <c r="J885" s="105"/>
      <c r="K885" s="105"/>
      <c r="L885" s="105"/>
      <c r="M885" s="105"/>
      <c r="N885" s="105"/>
      <c r="O885" s="105"/>
      <c r="P885" s="105"/>
      <c r="Q885" s="105"/>
      <c r="R885" s="105"/>
      <c r="S885" s="105"/>
      <c r="T885" s="105"/>
      <c r="U885" s="105"/>
      <c r="V885" s="105"/>
      <c r="W885" s="105"/>
      <c r="X885" s="105"/>
      <c r="Y885" s="105"/>
      <c r="Z885" s="105"/>
    </row>
    <row r="886" spans="1:26">
      <c r="A886" s="106"/>
      <c r="B886" s="105"/>
      <c r="C886" s="105"/>
      <c r="D886" s="105"/>
      <c r="E886" s="105"/>
      <c r="F886" s="105"/>
      <c r="G886" s="105"/>
      <c r="H886" s="105"/>
      <c r="I886" s="105"/>
      <c r="J886" s="105"/>
      <c r="K886" s="105"/>
      <c r="L886" s="105"/>
      <c r="M886" s="105"/>
      <c r="N886" s="105"/>
      <c r="O886" s="105"/>
      <c r="P886" s="105"/>
      <c r="Q886" s="105"/>
      <c r="R886" s="105"/>
      <c r="S886" s="105"/>
      <c r="T886" s="105"/>
      <c r="U886" s="105"/>
      <c r="V886" s="105"/>
      <c r="W886" s="105"/>
      <c r="X886" s="105"/>
      <c r="Y886" s="105"/>
      <c r="Z886" s="105"/>
    </row>
    <row r="887" spans="1:26">
      <c r="A887" s="106"/>
      <c r="B887" s="105"/>
      <c r="C887" s="105"/>
      <c r="D887" s="105"/>
      <c r="E887" s="105"/>
      <c r="F887" s="105"/>
      <c r="G887" s="105"/>
      <c r="H887" s="105"/>
      <c r="I887" s="105"/>
      <c r="J887" s="105"/>
      <c r="K887" s="105"/>
      <c r="L887" s="105"/>
      <c r="M887" s="105"/>
      <c r="N887" s="105"/>
      <c r="O887" s="105"/>
      <c r="P887" s="105"/>
      <c r="Q887" s="105"/>
      <c r="R887" s="105"/>
      <c r="S887" s="105"/>
      <c r="T887" s="105"/>
      <c r="U887" s="105"/>
      <c r="V887" s="105"/>
      <c r="W887" s="105"/>
      <c r="X887" s="105"/>
      <c r="Y887" s="105"/>
      <c r="Z887" s="105"/>
    </row>
    <row r="888" spans="1:26">
      <c r="A888" s="106"/>
      <c r="B888" s="105"/>
      <c r="C888" s="105"/>
      <c r="D888" s="105"/>
      <c r="E888" s="105"/>
      <c r="F888" s="105"/>
      <c r="G888" s="105"/>
      <c r="H888" s="105"/>
      <c r="I888" s="105"/>
      <c r="J888" s="105"/>
      <c r="K888" s="105"/>
      <c r="L888" s="105"/>
      <c r="M888" s="105"/>
      <c r="N888" s="105"/>
      <c r="O888" s="105"/>
      <c r="P888" s="105"/>
      <c r="Q888" s="105"/>
      <c r="R888" s="105"/>
      <c r="S888" s="105"/>
      <c r="T888" s="105"/>
      <c r="U888" s="105"/>
      <c r="V888" s="105"/>
      <c r="W888" s="105"/>
      <c r="X888" s="105"/>
      <c r="Y888" s="105"/>
      <c r="Z888" s="105"/>
    </row>
    <row r="889" spans="1:26">
      <c r="A889" s="106"/>
      <c r="B889" s="105"/>
      <c r="C889" s="105"/>
      <c r="D889" s="105"/>
      <c r="E889" s="105"/>
      <c r="F889" s="105"/>
      <c r="G889" s="105"/>
      <c r="H889" s="105"/>
      <c r="I889" s="105"/>
      <c r="J889" s="105"/>
      <c r="K889" s="105"/>
      <c r="L889" s="105"/>
      <c r="M889" s="105"/>
      <c r="N889" s="105"/>
      <c r="O889" s="105"/>
      <c r="P889" s="105"/>
      <c r="Q889" s="105"/>
      <c r="R889" s="105"/>
      <c r="S889" s="105"/>
      <c r="T889" s="105"/>
      <c r="U889" s="105"/>
      <c r="V889" s="105"/>
      <c r="W889" s="105"/>
      <c r="X889" s="105"/>
      <c r="Y889" s="105"/>
      <c r="Z889" s="105"/>
    </row>
    <row r="890" spans="1:26">
      <c r="A890" s="106"/>
      <c r="B890" s="105"/>
      <c r="C890" s="105"/>
      <c r="D890" s="105"/>
      <c r="E890" s="105"/>
      <c r="F890" s="105"/>
      <c r="G890" s="105"/>
      <c r="H890" s="105"/>
      <c r="I890" s="105"/>
      <c r="J890" s="105"/>
      <c r="K890" s="105"/>
      <c r="L890" s="105"/>
      <c r="M890" s="105"/>
      <c r="N890" s="105"/>
      <c r="O890" s="105"/>
      <c r="P890" s="105"/>
      <c r="Q890" s="105"/>
      <c r="R890" s="105"/>
      <c r="S890" s="105"/>
      <c r="T890" s="105"/>
      <c r="U890" s="105"/>
      <c r="V890" s="105"/>
      <c r="W890" s="105"/>
      <c r="X890" s="105"/>
      <c r="Y890" s="105"/>
      <c r="Z890" s="105"/>
    </row>
    <row r="891" spans="1:26">
      <c r="A891" s="106"/>
      <c r="B891" s="105"/>
      <c r="C891" s="105"/>
      <c r="D891" s="105"/>
      <c r="E891" s="105"/>
      <c r="F891" s="105"/>
      <c r="G891" s="105"/>
      <c r="H891" s="105"/>
      <c r="I891" s="105"/>
      <c r="J891" s="105"/>
      <c r="K891" s="105"/>
      <c r="L891" s="105"/>
      <c r="M891" s="105"/>
      <c r="N891" s="105"/>
      <c r="O891" s="105"/>
      <c r="P891" s="105"/>
      <c r="Q891" s="105"/>
      <c r="R891" s="105"/>
      <c r="S891" s="105"/>
      <c r="T891" s="105"/>
      <c r="U891" s="105"/>
      <c r="V891" s="105"/>
      <c r="W891" s="105"/>
      <c r="X891" s="105"/>
      <c r="Y891" s="105"/>
      <c r="Z891" s="105"/>
    </row>
    <row r="892" spans="1:26">
      <c r="A892" s="106"/>
      <c r="B892" s="105"/>
      <c r="C892" s="105"/>
      <c r="D892" s="105"/>
      <c r="E892" s="105"/>
      <c r="F892" s="105"/>
      <c r="G892" s="105"/>
      <c r="H892" s="105"/>
      <c r="I892" s="105"/>
      <c r="J892" s="105"/>
      <c r="K892" s="105"/>
      <c r="L892" s="105"/>
      <c r="M892" s="105"/>
      <c r="N892" s="105"/>
      <c r="O892" s="105"/>
      <c r="P892" s="105"/>
      <c r="Q892" s="105"/>
      <c r="R892" s="105"/>
      <c r="S892" s="105"/>
      <c r="T892" s="105"/>
      <c r="U892" s="105"/>
      <c r="V892" s="105"/>
      <c r="W892" s="105"/>
      <c r="X892" s="105"/>
      <c r="Y892" s="105"/>
      <c r="Z892" s="105"/>
    </row>
    <row r="893" spans="1:26">
      <c r="A893" s="106"/>
      <c r="B893" s="105"/>
      <c r="C893" s="105"/>
      <c r="D893" s="105"/>
      <c r="E893" s="105"/>
      <c r="F893" s="105"/>
      <c r="G893" s="105"/>
      <c r="H893" s="105"/>
      <c r="I893" s="105"/>
      <c r="J893" s="105"/>
      <c r="K893" s="105"/>
      <c r="L893" s="105"/>
      <c r="M893" s="105"/>
      <c r="N893" s="105"/>
      <c r="O893" s="105"/>
      <c r="P893" s="105"/>
      <c r="Q893" s="105"/>
      <c r="R893" s="105"/>
      <c r="S893" s="105"/>
      <c r="T893" s="105"/>
      <c r="U893" s="105"/>
      <c r="V893" s="105"/>
      <c r="W893" s="105"/>
      <c r="X893" s="105"/>
      <c r="Y893" s="105"/>
      <c r="Z893" s="105"/>
    </row>
    <row r="894" spans="1:26">
      <c r="A894" s="106"/>
      <c r="B894" s="105"/>
      <c r="C894" s="105"/>
      <c r="D894" s="105"/>
      <c r="E894" s="105"/>
      <c r="F894" s="105"/>
      <c r="G894" s="105"/>
      <c r="H894" s="105"/>
      <c r="I894" s="105"/>
      <c r="J894" s="105"/>
      <c r="K894" s="105"/>
      <c r="L894" s="105"/>
      <c r="M894" s="105"/>
      <c r="N894" s="105"/>
      <c r="O894" s="105"/>
      <c r="P894" s="105"/>
      <c r="Q894" s="105"/>
      <c r="R894" s="105"/>
      <c r="S894" s="105"/>
      <c r="T894" s="105"/>
      <c r="U894" s="105"/>
      <c r="V894" s="105"/>
      <c r="W894" s="105"/>
      <c r="X894" s="105"/>
      <c r="Y894" s="105"/>
      <c r="Z894" s="105"/>
    </row>
    <row r="895" spans="1:26">
      <c r="A895" s="106"/>
      <c r="B895" s="105"/>
      <c r="C895" s="105"/>
      <c r="D895" s="105"/>
      <c r="E895" s="105"/>
      <c r="F895" s="105"/>
      <c r="G895" s="105"/>
      <c r="H895" s="105"/>
      <c r="I895" s="105"/>
      <c r="J895" s="105"/>
      <c r="K895" s="105"/>
      <c r="L895" s="105"/>
      <c r="M895" s="105"/>
      <c r="N895" s="105"/>
      <c r="O895" s="105"/>
      <c r="P895" s="105"/>
      <c r="Q895" s="105"/>
      <c r="R895" s="105"/>
      <c r="S895" s="105"/>
      <c r="T895" s="105"/>
      <c r="U895" s="105"/>
      <c r="V895" s="105"/>
      <c r="W895" s="105"/>
      <c r="X895" s="105"/>
      <c r="Y895" s="105"/>
      <c r="Z895" s="105"/>
    </row>
    <row r="896" spans="1:26">
      <c r="A896" s="106"/>
      <c r="B896" s="105"/>
      <c r="C896" s="105"/>
      <c r="D896" s="105"/>
      <c r="E896" s="105"/>
      <c r="F896" s="105"/>
      <c r="G896" s="105"/>
      <c r="H896" s="105"/>
      <c r="I896" s="105"/>
      <c r="J896" s="105"/>
      <c r="K896" s="105"/>
      <c r="L896" s="105"/>
      <c r="M896" s="105"/>
      <c r="N896" s="105"/>
      <c r="O896" s="105"/>
      <c r="P896" s="105"/>
      <c r="Q896" s="105"/>
      <c r="R896" s="105"/>
      <c r="S896" s="105"/>
      <c r="T896" s="105"/>
      <c r="U896" s="105"/>
      <c r="V896" s="105"/>
      <c r="W896" s="105"/>
      <c r="X896" s="105"/>
      <c r="Y896" s="105"/>
      <c r="Z896" s="105"/>
    </row>
    <row r="897" spans="1:26">
      <c r="A897" s="106"/>
      <c r="B897" s="105"/>
      <c r="C897" s="105"/>
      <c r="D897" s="105"/>
      <c r="E897" s="105"/>
      <c r="F897" s="105"/>
      <c r="G897" s="105"/>
      <c r="H897" s="105"/>
      <c r="I897" s="105"/>
      <c r="J897" s="105"/>
      <c r="K897" s="105"/>
      <c r="L897" s="105"/>
      <c r="M897" s="105"/>
      <c r="N897" s="105"/>
      <c r="O897" s="105"/>
      <c r="P897" s="105"/>
      <c r="Q897" s="105"/>
      <c r="R897" s="105"/>
      <c r="S897" s="105"/>
      <c r="T897" s="105"/>
      <c r="U897" s="105"/>
      <c r="V897" s="105"/>
      <c r="W897" s="105"/>
      <c r="X897" s="105"/>
      <c r="Y897" s="105"/>
      <c r="Z897" s="105"/>
    </row>
    <row r="898" spans="1:26">
      <c r="A898" s="106"/>
      <c r="B898" s="105"/>
      <c r="C898" s="105"/>
      <c r="D898" s="105"/>
      <c r="E898" s="105"/>
      <c r="F898" s="105"/>
      <c r="G898" s="105"/>
      <c r="H898" s="105"/>
      <c r="I898" s="105"/>
      <c r="J898" s="105"/>
      <c r="K898" s="105"/>
      <c r="L898" s="105"/>
      <c r="M898" s="105"/>
      <c r="N898" s="105"/>
      <c r="O898" s="105"/>
      <c r="P898" s="105"/>
      <c r="Q898" s="105"/>
      <c r="R898" s="105"/>
      <c r="S898" s="105"/>
      <c r="T898" s="105"/>
      <c r="U898" s="105"/>
      <c r="V898" s="105"/>
      <c r="W898" s="105"/>
      <c r="X898" s="105"/>
      <c r="Y898" s="105"/>
      <c r="Z898" s="105"/>
    </row>
    <row r="899" spans="1:26">
      <c r="A899" s="106"/>
      <c r="B899" s="105"/>
      <c r="C899" s="105"/>
      <c r="D899" s="105"/>
      <c r="E899" s="105"/>
      <c r="F899" s="105"/>
      <c r="G899" s="105"/>
      <c r="H899" s="105"/>
      <c r="I899" s="105"/>
      <c r="J899" s="105"/>
      <c r="K899" s="105"/>
      <c r="L899" s="105"/>
      <c r="M899" s="105"/>
      <c r="N899" s="105"/>
      <c r="O899" s="105"/>
      <c r="P899" s="105"/>
      <c r="Q899" s="105"/>
      <c r="R899" s="105"/>
      <c r="S899" s="105"/>
      <c r="T899" s="105"/>
      <c r="U899" s="105"/>
      <c r="V899" s="105"/>
      <c r="W899" s="105"/>
      <c r="X899" s="105"/>
      <c r="Y899" s="105"/>
      <c r="Z899" s="105"/>
    </row>
    <row r="900" spans="1:26">
      <c r="A900" s="106"/>
      <c r="B900" s="105"/>
      <c r="C900" s="105"/>
      <c r="D900" s="105"/>
      <c r="E900" s="105"/>
      <c r="F900" s="105"/>
      <c r="G900" s="105"/>
      <c r="H900" s="105"/>
      <c r="I900" s="105"/>
      <c r="J900" s="105"/>
      <c r="K900" s="105"/>
      <c r="L900" s="105"/>
      <c r="M900" s="105"/>
      <c r="N900" s="105"/>
      <c r="O900" s="105"/>
      <c r="P900" s="105"/>
      <c r="Q900" s="105"/>
      <c r="R900" s="105"/>
      <c r="S900" s="105"/>
      <c r="T900" s="105"/>
      <c r="U900" s="105"/>
      <c r="V900" s="105"/>
      <c r="W900" s="105"/>
      <c r="X900" s="105"/>
      <c r="Y900" s="105"/>
      <c r="Z900" s="105"/>
    </row>
    <row r="901" spans="1:26">
      <c r="A901" s="106"/>
      <c r="B901" s="105"/>
      <c r="C901" s="105"/>
      <c r="D901" s="105"/>
      <c r="E901" s="105"/>
      <c r="F901" s="105"/>
      <c r="G901" s="105"/>
      <c r="H901" s="105"/>
      <c r="I901" s="105"/>
      <c r="J901" s="105"/>
      <c r="K901" s="105"/>
      <c r="L901" s="105"/>
      <c r="M901" s="105"/>
      <c r="N901" s="105"/>
      <c r="O901" s="105"/>
      <c r="P901" s="105"/>
      <c r="Q901" s="105"/>
      <c r="R901" s="105"/>
      <c r="S901" s="105"/>
      <c r="T901" s="105"/>
      <c r="U901" s="105"/>
      <c r="V901" s="105"/>
      <c r="W901" s="105"/>
      <c r="X901" s="105"/>
      <c r="Y901" s="105"/>
      <c r="Z901" s="105"/>
    </row>
    <row r="902" spans="1:26">
      <c r="A902" s="106"/>
      <c r="B902" s="105"/>
      <c r="C902" s="105"/>
      <c r="D902" s="105"/>
      <c r="E902" s="105"/>
      <c r="F902" s="105"/>
      <c r="G902" s="105"/>
      <c r="H902" s="105"/>
      <c r="I902" s="105"/>
      <c r="J902" s="105"/>
      <c r="K902" s="105"/>
      <c r="L902" s="105"/>
      <c r="M902" s="105"/>
      <c r="N902" s="105"/>
      <c r="O902" s="105"/>
      <c r="P902" s="105"/>
      <c r="Q902" s="105"/>
      <c r="R902" s="105"/>
      <c r="S902" s="105"/>
      <c r="T902" s="105"/>
      <c r="U902" s="105"/>
      <c r="V902" s="105"/>
      <c r="W902" s="105"/>
      <c r="X902" s="105"/>
      <c r="Y902" s="105"/>
      <c r="Z902" s="105"/>
    </row>
    <row r="903" spans="1:26">
      <c r="A903" s="106"/>
      <c r="B903" s="105"/>
      <c r="C903" s="105"/>
      <c r="D903" s="105"/>
      <c r="E903" s="105"/>
      <c r="F903" s="105"/>
      <c r="G903" s="105"/>
      <c r="H903" s="105"/>
      <c r="I903" s="105"/>
      <c r="J903" s="105"/>
      <c r="K903" s="105"/>
      <c r="L903" s="105"/>
      <c r="M903" s="105"/>
      <c r="N903" s="105"/>
      <c r="O903" s="105"/>
      <c r="P903" s="105"/>
      <c r="Q903" s="105"/>
      <c r="R903" s="105"/>
      <c r="S903" s="105"/>
      <c r="T903" s="105"/>
      <c r="U903" s="105"/>
      <c r="V903" s="105"/>
      <c r="W903" s="105"/>
      <c r="X903" s="105"/>
      <c r="Y903" s="105"/>
      <c r="Z903" s="105"/>
    </row>
    <row r="904" spans="1:26">
      <c r="A904" s="106"/>
      <c r="B904" s="105"/>
      <c r="C904" s="105"/>
      <c r="D904" s="105"/>
      <c r="E904" s="105"/>
      <c r="F904" s="105"/>
      <c r="G904" s="105"/>
      <c r="H904" s="105"/>
      <c r="I904" s="105"/>
      <c r="J904" s="105"/>
      <c r="K904" s="105"/>
      <c r="L904" s="105"/>
      <c r="M904" s="105"/>
      <c r="N904" s="105"/>
      <c r="O904" s="105"/>
      <c r="P904" s="105"/>
      <c r="Q904" s="105"/>
      <c r="R904" s="105"/>
      <c r="S904" s="105"/>
      <c r="T904" s="105"/>
      <c r="U904" s="105"/>
      <c r="V904" s="105"/>
      <c r="W904" s="105"/>
      <c r="X904" s="105"/>
      <c r="Y904" s="105"/>
      <c r="Z904" s="105"/>
    </row>
    <row r="905" spans="1:26">
      <c r="A905" s="106"/>
      <c r="B905" s="105"/>
      <c r="C905" s="105"/>
      <c r="D905" s="105"/>
      <c r="E905" s="105"/>
      <c r="F905" s="105"/>
      <c r="G905" s="105"/>
      <c r="H905" s="105"/>
      <c r="I905" s="105"/>
      <c r="J905" s="105"/>
      <c r="K905" s="105"/>
      <c r="L905" s="105"/>
      <c r="M905" s="105"/>
      <c r="N905" s="105"/>
      <c r="O905" s="105"/>
      <c r="P905" s="105"/>
      <c r="Q905" s="105"/>
      <c r="R905" s="105"/>
      <c r="S905" s="105"/>
      <c r="T905" s="105"/>
      <c r="U905" s="105"/>
      <c r="V905" s="105"/>
      <c r="W905" s="105"/>
      <c r="X905" s="105"/>
      <c r="Y905" s="105"/>
      <c r="Z905" s="105"/>
    </row>
    <row r="906" spans="1:26">
      <c r="A906" s="106"/>
      <c r="B906" s="105"/>
      <c r="C906" s="105"/>
      <c r="D906" s="105"/>
      <c r="E906" s="105"/>
      <c r="F906" s="105"/>
      <c r="G906" s="105"/>
      <c r="H906" s="105"/>
      <c r="I906" s="105"/>
      <c r="J906" s="105"/>
      <c r="K906" s="105"/>
      <c r="L906" s="105"/>
      <c r="M906" s="105"/>
      <c r="N906" s="105"/>
      <c r="O906" s="105"/>
      <c r="P906" s="105"/>
      <c r="Q906" s="105"/>
      <c r="R906" s="105"/>
      <c r="S906" s="105"/>
      <c r="T906" s="105"/>
      <c r="U906" s="105"/>
      <c r="V906" s="105"/>
      <c r="W906" s="105"/>
      <c r="X906" s="105"/>
      <c r="Y906" s="105"/>
      <c r="Z906" s="105"/>
    </row>
    <row r="907" spans="1:26">
      <c r="A907" s="106"/>
      <c r="B907" s="105"/>
      <c r="C907" s="105"/>
      <c r="D907" s="105"/>
      <c r="E907" s="105"/>
      <c r="F907" s="105"/>
      <c r="G907" s="105"/>
      <c r="H907" s="105"/>
      <c r="I907" s="105"/>
      <c r="J907" s="105"/>
      <c r="K907" s="105"/>
      <c r="L907" s="105"/>
      <c r="M907" s="105"/>
      <c r="N907" s="105"/>
      <c r="O907" s="105"/>
      <c r="P907" s="105"/>
      <c r="Q907" s="105"/>
      <c r="R907" s="105"/>
      <c r="S907" s="105"/>
      <c r="T907" s="105"/>
      <c r="U907" s="105"/>
      <c r="V907" s="105"/>
      <c r="W907" s="105"/>
      <c r="X907" s="105"/>
      <c r="Y907" s="105"/>
      <c r="Z907" s="105"/>
    </row>
    <row r="908" spans="1:26">
      <c r="A908" s="106"/>
      <c r="B908" s="105"/>
      <c r="C908" s="105"/>
      <c r="D908" s="105"/>
      <c r="E908" s="105"/>
      <c r="F908" s="105"/>
      <c r="G908" s="105"/>
      <c r="H908" s="105"/>
      <c r="I908" s="105"/>
      <c r="J908" s="105"/>
      <c r="K908" s="105"/>
      <c r="L908" s="105"/>
      <c r="M908" s="105"/>
      <c r="N908" s="105"/>
      <c r="O908" s="105"/>
      <c r="P908" s="105"/>
      <c r="Q908" s="105"/>
      <c r="R908" s="105"/>
      <c r="S908" s="105"/>
      <c r="T908" s="105"/>
      <c r="U908" s="105"/>
      <c r="V908" s="105"/>
      <c r="W908" s="105"/>
      <c r="X908" s="105"/>
      <c r="Y908" s="105"/>
      <c r="Z908" s="105"/>
    </row>
    <row r="909" spans="1:26">
      <c r="A909" s="106"/>
      <c r="B909" s="105"/>
      <c r="C909" s="105"/>
      <c r="D909" s="105"/>
      <c r="E909" s="105"/>
      <c r="F909" s="105"/>
      <c r="G909" s="105"/>
      <c r="H909" s="105"/>
      <c r="I909" s="105"/>
      <c r="J909" s="105"/>
      <c r="K909" s="105"/>
      <c r="L909" s="105"/>
      <c r="M909" s="105"/>
      <c r="N909" s="105"/>
      <c r="O909" s="105"/>
      <c r="P909" s="105"/>
      <c r="Q909" s="105"/>
      <c r="R909" s="105"/>
      <c r="S909" s="105"/>
      <c r="T909" s="105"/>
      <c r="U909" s="105"/>
      <c r="V909" s="105"/>
      <c r="W909" s="105"/>
      <c r="X909" s="105"/>
      <c r="Y909" s="105"/>
      <c r="Z909" s="105"/>
    </row>
    <row r="910" spans="1:26">
      <c r="A910" s="106"/>
      <c r="B910" s="105"/>
      <c r="C910" s="105"/>
      <c r="D910" s="105"/>
      <c r="E910" s="105"/>
      <c r="F910" s="105"/>
      <c r="G910" s="105"/>
      <c r="H910" s="105"/>
      <c r="I910" s="105"/>
      <c r="J910" s="105"/>
      <c r="K910" s="105"/>
      <c r="L910" s="105"/>
      <c r="M910" s="105"/>
      <c r="N910" s="105"/>
      <c r="O910" s="105"/>
      <c r="P910" s="105"/>
      <c r="Q910" s="105"/>
      <c r="R910" s="105"/>
      <c r="S910" s="105"/>
      <c r="T910" s="105"/>
      <c r="U910" s="105"/>
      <c r="V910" s="105"/>
      <c r="W910" s="105"/>
      <c r="X910" s="105"/>
      <c r="Y910" s="105"/>
      <c r="Z910" s="105"/>
    </row>
    <row r="911" spans="1:26">
      <c r="A911" s="106"/>
      <c r="B911" s="105"/>
      <c r="C911" s="105"/>
      <c r="D911" s="105"/>
      <c r="E911" s="105"/>
      <c r="F911" s="105"/>
      <c r="G911" s="105"/>
      <c r="H911" s="105"/>
      <c r="I911" s="105"/>
      <c r="J911" s="105"/>
      <c r="K911" s="105"/>
      <c r="L911" s="105"/>
      <c r="M911" s="105"/>
      <c r="N911" s="105"/>
      <c r="O911" s="105"/>
      <c r="P911" s="105"/>
      <c r="Q911" s="105"/>
      <c r="R911" s="105"/>
      <c r="S911" s="105"/>
      <c r="T911" s="105"/>
      <c r="U911" s="105"/>
      <c r="V911" s="105"/>
      <c r="W911" s="105"/>
      <c r="X911" s="105"/>
      <c r="Y911" s="105"/>
      <c r="Z911" s="105"/>
    </row>
    <row r="912" spans="1:26">
      <c r="A912" s="106"/>
      <c r="B912" s="105"/>
      <c r="C912" s="105"/>
      <c r="D912" s="105"/>
      <c r="E912" s="105"/>
      <c r="F912" s="105"/>
      <c r="G912" s="105"/>
      <c r="H912" s="105"/>
      <c r="I912" s="105"/>
      <c r="J912" s="105"/>
      <c r="K912" s="105"/>
      <c r="L912" s="105"/>
      <c r="M912" s="105"/>
      <c r="N912" s="105"/>
      <c r="O912" s="105"/>
      <c r="P912" s="105"/>
      <c r="Q912" s="105"/>
      <c r="R912" s="105"/>
      <c r="S912" s="105"/>
      <c r="T912" s="105"/>
      <c r="U912" s="105"/>
      <c r="V912" s="105"/>
      <c r="W912" s="105"/>
      <c r="X912" s="105"/>
      <c r="Y912" s="105"/>
      <c r="Z912" s="105"/>
    </row>
    <row r="913" spans="1:26">
      <c r="A913" s="106"/>
      <c r="B913" s="105"/>
      <c r="C913" s="105"/>
      <c r="D913" s="105"/>
      <c r="E913" s="105"/>
      <c r="F913" s="105"/>
      <c r="G913" s="105"/>
      <c r="H913" s="105"/>
      <c r="I913" s="105"/>
      <c r="J913" s="105"/>
      <c r="K913" s="105"/>
      <c r="L913" s="105"/>
      <c r="M913" s="105"/>
      <c r="N913" s="105"/>
      <c r="O913" s="105"/>
      <c r="P913" s="105"/>
      <c r="Q913" s="105"/>
      <c r="R913" s="105"/>
      <c r="S913" s="105"/>
      <c r="T913" s="105"/>
      <c r="U913" s="105"/>
      <c r="V913" s="105"/>
      <c r="W913" s="105"/>
      <c r="X913" s="105"/>
      <c r="Y913" s="105"/>
      <c r="Z913" s="105"/>
    </row>
    <row r="914" spans="1:26">
      <c r="A914" s="106"/>
      <c r="B914" s="105"/>
      <c r="C914" s="105"/>
      <c r="D914" s="105"/>
      <c r="E914" s="105"/>
      <c r="F914" s="105"/>
      <c r="G914" s="105"/>
      <c r="H914" s="105"/>
      <c r="I914" s="105"/>
      <c r="J914" s="105"/>
      <c r="K914" s="105"/>
      <c r="L914" s="105"/>
      <c r="M914" s="105"/>
      <c r="N914" s="105"/>
      <c r="O914" s="105"/>
      <c r="P914" s="105"/>
      <c r="Q914" s="105"/>
      <c r="R914" s="105"/>
      <c r="S914" s="105"/>
      <c r="T914" s="105"/>
      <c r="U914" s="105"/>
      <c r="V914" s="105"/>
      <c r="W914" s="105"/>
      <c r="X914" s="105"/>
      <c r="Y914" s="105"/>
      <c r="Z914" s="105"/>
    </row>
    <row r="915" spans="1:26">
      <c r="A915" s="106"/>
      <c r="B915" s="105"/>
      <c r="C915" s="105"/>
      <c r="D915" s="105"/>
      <c r="E915" s="105"/>
      <c r="F915" s="105"/>
      <c r="G915" s="105"/>
      <c r="H915" s="105"/>
      <c r="I915" s="105"/>
      <c r="J915" s="105"/>
      <c r="K915" s="105"/>
      <c r="L915" s="105"/>
      <c r="M915" s="105"/>
      <c r="N915" s="105"/>
      <c r="O915" s="105"/>
      <c r="P915" s="105"/>
      <c r="Q915" s="105"/>
      <c r="R915" s="105"/>
      <c r="S915" s="105"/>
      <c r="T915" s="105"/>
      <c r="U915" s="105"/>
      <c r="V915" s="105"/>
      <c r="W915" s="105"/>
      <c r="X915" s="105"/>
      <c r="Y915" s="105"/>
      <c r="Z915" s="105"/>
    </row>
    <row r="916" spans="1:26">
      <c r="A916" s="106"/>
      <c r="B916" s="105"/>
      <c r="C916" s="105"/>
      <c r="D916" s="105"/>
      <c r="E916" s="105"/>
      <c r="F916" s="105"/>
      <c r="G916" s="105"/>
      <c r="H916" s="105"/>
      <c r="I916" s="105"/>
      <c r="J916" s="105"/>
      <c r="K916" s="105"/>
      <c r="L916" s="105"/>
      <c r="M916" s="105"/>
      <c r="N916" s="105"/>
      <c r="O916" s="105"/>
      <c r="P916" s="105"/>
      <c r="Q916" s="105"/>
      <c r="R916" s="105"/>
      <c r="S916" s="105"/>
      <c r="T916" s="105"/>
      <c r="U916" s="105"/>
      <c r="V916" s="105"/>
      <c r="W916" s="105"/>
      <c r="X916" s="105"/>
      <c r="Y916" s="105"/>
      <c r="Z916" s="105"/>
    </row>
    <row r="917" spans="1:26">
      <c r="A917" s="106"/>
      <c r="B917" s="105"/>
      <c r="C917" s="105"/>
      <c r="D917" s="105"/>
      <c r="E917" s="105"/>
      <c r="F917" s="105"/>
      <c r="G917" s="105"/>
      <c r="H917" s="105"/>
      <c r="I917" s="105"/>
      <c r="J917" s="105"/>
      <c r="K917" s="105"/>
      <c r="L917" s="105"/>
      <c r="M917" s="105"/>
      <c r="N917" s="105"/>
      <c r="O917" s="105"/>
      <c r="P917" s="105"/>
      <c r="Q917" s="105"/>
      <c r="R917" s="105"/>
      <c r="S917" s="105"/>
      <c r="T917" s="105"/>
      <c r="U917" s="105"/>
      <c r="V917" s="105"/>
      <c r="W917" s="105"/>
      <c r="X917" s="105"/>
      <c r="Y917" s="105"/>
      <c r="Z917" s="105"/>
    </row>
    <row r="918" spans="1:26">
      <c r="A918" s="106"/>
      <c r="B918" s="105"/>
      <c r="C918" s="105"/>
      <c r="D918" s="105"/>
      <c r="E918" s="105"/>
      <c r="F918" s="105"/>
      <c r="G918" s="105"/>
      <c r="H918" s="105"/>
      <c r="I918" s="105"/>
      <c r="J918" s="105"/>
      <c r="K918" s="105"/>
      <c r="L918" s="105"/>
      <c r="M918" s="105"/>
      <c r="N918" s="105"/>
      <c r="O918" s="105"/>
      <c r="P918" s="105"/>
      <c r="Q918" s="105"/>
      <c r="R918" s="105"/>
      <c r="S918" s="105"/>
      <c r="T918" s="105"/>
      <c r="U918" s="105"/>
      <c r="V918" s="105"/>
      <c r="W918" s="105"/>
      <c r="X918" s="105"/>
      <c r="Y918" s="105"/>
      <c r="Z918" s="105"/>
    </row>
    <row r="919" spans="1:26">
      <c r="A919" s="106"/>
      <c r="B919" s="105"/>
      <c r="C919" s="105"/>
      <c r="D919" s="105"/>
      <c r="E919" s="105"/>
      <c r="F919" s="105"/>
      <c r="G919" s="105"/>
      <c r="H919" s="105"/>
      <c r="I919" s="105"/>
      <c r="J919" s="105"/>
      <c r="K919" s="105"/>
      <c r="L919" s="105"/>
      <c r="M919" s="105"/>
      <c r="N919" s="105"/>
      <c r="O919" s="105"/>
      <c r="P919" s="105"/>
      <c r="Q919" s="105"/>
      <c r="R919" s="105"/>
      <c r="S919" s="105"/>
      <c r="T919" s="105"/>
      <c r="U919" s="105"/>
      <c r="V919" s="105"/>
      <c r="W919" s="105"/>
      <c r="X919" s="105"/>
      <c r="Y919" s="105"/>
      <c r="Z919" s="105"/>
    </row>
    <row r="920" spans="1:26">
      <c r="A920" s="106"/>
      <c r="B920" s="105"/>
      <c r="C920" s="105"/>
      <c r="D920" s="105"/>
      <c r="E920" s="105"/>
      <c r="F920" s="105"/>
      <c r="G920" s="105"/>
      <c r="H920" s="105"/>
      <c r="I920" s="105"/>
      <c r="J920" s="105"/>
      <c r="K920" s="105"/>
      <c r="L920" s="105"/>
      <c r="M920" s="105"/>
      <c r="N920" s="105"/>
      <c r="O920" s="105"/>
      <c r="P920" s="105"/>
      <c r="Q920" s="105"/>
      <c r="R920" s="105"/>
      <c r="S920" s="105"/>
      <c r="T920" s="105"/>
      <c r="U920" s="105"/>
      <c r="V920" s="105"/>
      <c r="W920" s="105"/>
      <c r="X920" s="105"/>
      <c r="Y920" s="105"/>
      <c r="Z920" s="105"/>
    </row>
    <row r="921" spans="1:26">
      <c r="A921" s="106"/>
      <c r="B921" s="105"/>
      <c r="C921" s="105"/>
      <c r="D921" s="105"/>
      <c r="E921" s="105"/>
      <c r="F921" s="105"/>
      <c r="G921" s="105"/>
      <c r="H921" s="105"/>
      <c r="I921" s="105"/>
      <c r="J921" s="105"/>
      <c r="K921" s="105"/>
      <c r="L921" s="105"/>
      <c r="M921" s="105"/>
      <c r="N921" s="105"/>
      <c r="O921" s="105"/>
      <c r="P921" s="105"/>
      <c r="Q921" s="105"/>
      <c r="R921" s="105"/>
      <c r="S921" s="105"/>
      <c r="T921" s="105"/>
      <c r="U921" s="105"/>
      <c r="V921" s="105"/>
      <c r="W921" s="105"/>
      <c r="X921" s="105"/>
      <c r="Y921" s="105"/>
      <c r="Z921" s="105"/>
    </row>
    <row r="922" spans="1:26">
      <c r="A922" s="106"/>
      <c r="B922" s="105"/>
      <c r="C922" s="105"/>
      <c r="D922" s="105"/>
      <c r="E922" s="105"/>
      <c r="F922" s="105"/>
      <c r="G922" s="105"/>
      <c r="H922" s="105"/>
      <c r="I922" s="105"/>
      <c r="J922" s="105"/>
      <c r="K922" s="105"/>
      <c r="L922" s="105"/>
      <c r="M922" s="105"/>
      <c r="N922" s="105"/>
      <c r="O922" s="105"/>
      <c r="P922" s="105"/>
      <c r="Q922" s="105"/>
      <c r="R922" s="105"/>
      <c r="S922" s="105"/>
      <c r="T922" s="105"/>
      <c r="U922" s="105"/>
      <c r="V922" s="105"/>
      <c r="W922" s="105"/>
      <c r="X922" s="105"/>
      <c r="Y922" s="105"/>
      <c r="Z922" s="105"/>
    </row>
    <row r="923" spans="1:26">
      <c r="A923" s="106"/>
      <c r="B923" s="105"/>
      <c r="C923" s="105"/>
      <c r="D923" s="105"/>
      <c r="E923" s="105"/>
      <c r="F923" s="105"/>
      <c r="G923" s="105"/>
      <c r="H923" s="105"/>
      <c r="I923" s="105"/>
      <c r="J923" s="105"/>
      <c r="K923" s="105"/>
      <c r="L923" s="105"/>
      <c r="M923" s="105"/>
      <c r="N923" s="105"/>
      <c r="O923" s="105"/>
      <c r="P923" s="105"/>
      <c r="Q923" s="105"/>
      <c r="R923" s="105"/>
      <c r="S923" s="105"/>
      <c r="T923" s="105"/>
      <c r="U923" s="105"/>
      <c r="V923" s="105"/>
      <c r="W923" s="105"/>
      <c r="X923" s="105"/>
      <c r="Y923" s="105"/>
      <c r="Z923" s="105"/>
    </row>
    <row r="924" spans="1:26">
      <c r="A924" s="106"/>
      <c r="B924" s="105"/>
      <c r="C924" s="105"/>
      <c r="D924" s="105"/>
      <c r="E924" s="105"/>
      <c r="F924" s="105"/>
      <c r="G924" s="105"/>
      <c r="H924" s="105"/>
      <c r="I924" s="105"/>
      <c r="J924" s="105"/>
      <c r="K924" s="105"/>
      <c r="L924" s="105"/>
      <c r="M924" s="105"/>
      <c r="N924" s="105"/>
      <c r="O924" s="105"/>
      <c r="P924" s="105"/>
      <c r="Q924" s="105"/>
      <c r="R924" s="105"/>
      <c r="S924" s="105"/>
      <c r="T924" s="105"/>
      <c r="U924" s="105"/>
      <c r="V924" s="105"/>
      <c r="W924" s="105"/>
      <c r="X924" s="105"/>
      <c r="Y924" s="105"/>
      <c r="Z924" s="105"/>
    </row>
    <row r="925" spans="1:26">
      <c r="A925" s="106"/>
      <c r="B925" s="105"/>
      <c r="C925" s="105"/>
      <c r="D925" s="105"/>
      <c r="E925" s="105"/>
      <c r="F925" s="105"/>
      <c r="G925" s="105"/>
      <c r="H925" s="105"/>
      <c r="I925" s="105"/>
      <c r="J925" s="105"/>
      <c r="K925" s="105"/>
      <c r="L925" s="105"/>
      <c r="M925" s="105"/>
      <c r="N925" s="105"/>
      <c r="O925" s="105"/>
      <c r="P925" s="105"/>
      <c r="Q925" s="105"/>
      <c r="R925" s="105"/>
      <c r="S925" s="105"/>
      <c r="T925" s="105"/>
      <c r="U925" s="105"/>
      <c r="V925" s="105"/>
      <c r="W925" s="105"/>
      <c r="X925" s="105"/>
      <c r="Y925" s="105"/>
      <c r="Z925" s="105"/>
    </row>
    <row r="926" spans="1:26">
      <c r="A926" s="106"/>
      <c r="B926" s="105"/>
      <c r="C926" s="105"/>
      <c r="D926" s="105"/>
      <c r="E926" s="105"/>
      <c r="F926" s="105"/>
      <c r="G926" s="105"/>
      <c r="H926" s="105"/>
      <c r="I926" s="105"/>
      <c r="J926" s="105"/>
      <c r="K926" s="105"/>
      <c r="L926" s="105"/>
      <c r="M926" s="105"/>
      <c r="N926" s="105"/>
      <c r="O926" s="105"/>
      <c r="P926" s="105"/>
      <c r="Q926" s="105"/>
      <c r="R926" s="105"/>
      <c r="S926" s="105"/>
      <c r="T926" s="105"/>
      <c r="U926" s="105"/>
      <c r="V926" s="105"/>
      <c r="W926" s="105"/>
      <c r="X926" s="105"/>
      <c r="Y926" s="105"/>
      <c r="Z926" s="105"/>
    </row>
    <row r="927" spans="1:26">
      <c r="A927" s="106"/>
      <c r="B927" s="105"/>
      <c r="C927" s="105"/>
      <c r="D927" s="105"/>
      <c r="E927" s="105"/>
      <c r="F927" s="105"/>
      <c r="G927" s="105"/>
      <c r="H927" s="105"/>
      <c r="I927" s="105"/>
      <c r="J927" s="105"/>
      <c r="K927" s="105"/>
      <c r="L927" s="105"/>
      <c r="M927" s="105"/>
      <c r="N927" s="105"/>
      <c r="O927" s="105"/>
      <c r="P927" s="105"/>
      <c r="Q927" s="105"/>
      <c r="R927" s="105"/>
      <c r="S927" s="105"/>
      <c r="T927" s="105"/>
      <c r="U927" s="105"/>
      <c r="V927" s="105"/>
      <c r="W927" s="105"/>
      <c r="X927" s="105"/>
      <c r="Y927" s="105"/>
      <c r="Z927" s="105"/>
    </row>
    <row r="928" spans="1:26">
      <c r="A928" s="106"/>
      <c r="B928" s="105"/>
      <c r="C928" s="105"/>
      <c r="D928" s="105"/>
      <c r="E928" s="105"/>
      <c r="F928" s="105"/>
      <c r="G928" s="105"/>
      <c r="H928" s="105"/>
      <c r="I928" s="105"/>
      <c r="J928" s="105"/>
      <c r="K928" s="105"/>
      <c r="L928" s="105"/>
      <c r="M928" s="105"/>
      <c r="N928" s="105"/>
      <c r="O928" s="105"/>
      <c r="P928" s="105"/>
      <c r="Q928" s="105"/>
      <c r="R928" s="105"/>
      <c r="S928" s="105"/>
      <c r="T928" s="105"/>
      <c r="U928" s="105"/>
      <c r="V928" s="105"/>
      <c r="W928" s="105"/>
      <c r="X928" s="105"/>
      <c r="Y928" s="105"/>
      <c r="Z928" s="105"/>
    </row>
    <row r="929" spans="1:26">
      <c r="A929" s="106"/>
      <c r="B929" s="105"/>
      <c r="C929" s="105"/>
      <c r="D929" s="105"/>
      <c r="E929" s="105"/>
      <c r="F929" s="105"/>
      <c r="G929" s="105"/>
      <c r="H929" s="105"/>
      <c r="I929" s="105"/>
      <c r="J929" s="105"/>
      <c r="K929" s="105"/>
      <c r="L929" s="105"/>
      <c r="M929" s="105"/>
      <c r="N929" s="105"/>
      <c r="O929" s="105"/>
      <c r="P929" s="105"/>
      <c r="Q929" s="105"/>
      <c r="R929" s="105"/>
      <c r="S929" s="105"/>
      <c r="T929" s="105"/>
      <c r="U929" s="105"/>
      <c r="V929" s="105"/>
      <c r="W929" s="105"/>
      <c r="X929" s="105"/>
      <c r="Y929" s="105"/>
      <c r="Z929" s="105"/>
    </row>
    <row r="930" spans="1:26">
      <c r="A930" s="106"/>
      <c r="B930" s="105"/>
      <c r="C930" s="105"/>
      <c r="D930" s="105"/>
      <c r="E930" s="105"/>
      <c r="F930" s="105"/>
      <c r="G930" s="105"/>
      <c r="H930" s="105"/>
      <c r="I930" s="105"/>
      <c r="J930" s="105"/>
      <c r="K930" s="105"/>
      <c r="L930" s="105"/>
      <c r="M930" s="105"/>
      <c r="N930" s="105"/>
      <c r="O930" s="105"/>
      <c r="P930" s="105"/>
      <c r="Q930" s="105"/>
      <c r="R930" s="105"/>
      <c r="S930" s="105"/>
      <c r="T930" s="105"/>
      <c r="U930" s="105"/>
      <c r="V930" s="105"/>
      <c r="W930" s="105"/>
      <c r="X930" s="105"/>
      <c r="Y930" s="105"/>
      <c r="Z930" s="105"/>
    </row>
    <row r="931" spans="1:26">
      <c r="A931" s="106"/>
      <c r="B931" s="105"/>
      <c r="C931" s="105"/>
      <c r="D931" s="105"/>
      <c r="E931" s="105"/>
      <c r="F931" s="105"/>
      <c r="G931" s="105"/>
      <c r="H931" s="105"/>
      <c r="I931" s="105"/>
      <c r="J931" s="105"/>
      <c r="K931" s="105"/>
      <c r="L931" s="105"/>
      <c r="M931" s="105"/>
      <c r="N931" s="105"/>
      <c r="O931" s="105"/>
      <c r="P931" s="105"/>
      <c r="Q931" s="105"/>
      <c r="R931" s="105"/>
      <c r="S931" s="105"/>
      <c r="T931" s="105"/>
      <c r="U931" s="105"/>
      <c r="V931" s="105"/>
      <c r="W931" s="105"/>
      <c r="X931" s="105"/>
      <c r="Y931" s="105"/>
      <c r="Z931" s="105"/>
    </row>
    <row r="932" spans="1:26">
      <c r="A932" s="106"/>
      <c r="B932" s="105"/>
      <c r="C932" s="105"/>
      <c r="D932" s="105"/>
      <c r="E932" s="105"/>
      <c r="F932" s="105"/>
      <c r="G932" s="105"/>
      <c r="H932" s="105"/>
      <c r="I932" s="105"/>
      <c r="J932" s="105"/>
      <c r="K932" s="105"/>
      <c r="L932" s="105"/>
      <c r="M932" s="105"/>
      <c r="N932" s="105"/>
      <c r="O932" s="105"/>
      <c r="P932" s="105"/>
      <c r="Q932" s="105"/>
      <c r="R932" s="105"/>
      <c r="S932" s="105"/>
      <c r="T932" s="105"/>
      <c r="U932" s="105"/>
      <c r="V932" s="105"/>
      <c r="W932" s="105"/>
      <c r="X932" s="105"/>
      <c r="Y932" s="105"/>
      <c r="Z932" s="105"/>
    </row>
    <row r="933" spans="1:26">
      <c r="A933" s="106"/>
      <c r="B933" s="105"/>
      <c r="C933" s="105"/>
      <c r="D933" s="105"/>
      <c r="E933" s="105"/>
      <c r="F933" s="105"/>
      <c r="G933" s="105"/>
      <c r="H933" s="105"/>
      <c r="I933" s="105"/>
      <c r="J933" s="105"/>
      <c r="K933" s="105"/>
      <c r="L933" s="105"/>
      <c r="M933" s="105"/>
      <c r="N933" s="105"/>
      <c r="O933" s="105"/>
      <c r="P933" s="105"/>
      <c r="Q933" s="105"/>
      <c r="R933" s="105"/>
      <c r="S933" s="105"/>
      <c r="T933" s="105"/>
      <c r="U933" s="105"/>
      <c r="V933" s="105"/>
      <c r="W933" s="105"/>
      <c r="X933" s="105"/>
      <c r="Y933" s="105"/>
      <c r="Z933" s="105"/>
    </row>
    <row r="934" spans="1:26">
      <c r="A934" s="106"/>
      <c r="B934" s="105"/>
      <c r="C934" s="105"/>
      <c r="D934" s="105"/>
      <c r="E934" s="105"/>
      <c r="F934" s="105"/>
      <c r="G934" s="105"/>
      <c r="H934" s="105"/>
      <c r="I934" s="105"/>
      <c r="J934" s="105"/>
      <c r="K934" s="105"/>
      <c r="L934" s="105"/>
      <c r="M934" s="105"/>
      <c r="N934" s="105"/>
      <c r="O934" s="105"/>
      <c r="P934" s="105"/>
      <c r="Q934" s="105"/>
      <c r="R934" s="105"/>
      <c r="S934" s="105"/>
      <c r="T934" s="105"/>
      <c r="U934" s="105"/>
      <c r="V934" s="105"/>
      <c r="W934" s="105"/>
      <c r="X934" s="105"/>
      <c r="Y934" s="105"/>
      <c r="Z934" s="105"/>
    </row>
    <row r="935" spans="1:26">
      <c r="A935" s="106"/>
      <c r="B935" s="105"/>
      <c r="C935" s="105"/>
      <c r="D935" s="105"/>
      <c r="E935" s="105"/>
      <c r="F935" s="105"/>
      <c r="G935" s="105"/>
      <c r="H935" s="105"/>
      <c r="I935" s="105"/>
      <c r="J935" s="105"/>
      <c r="K935" s="105"/>
      <c r="L935" s="105"/>
      <c r="M935" s="105"/>
      <c r="N935" s="105"/>
      <c r="O935" s="105"/>
      <c r="P935" s="105"/>
      <c r="Q935" s="105"/>
      <c r="R935" s="105"/>
      <c r="S935" s="105"/>
      <c r="T935" s="105"/>
      <c r="U935" s="105"/>
      <c r="V935" s="105"/>
      <c r="W935" s="105"/>
      <c r="X935" s="105"/>
      <c r="Y935" s="105"/>
      <c r="Z935" s="105"/>
    </row>
    <row r="936" spans="1:26">
      <c r="A936" s="106"/>
      <c r="B936" s="105"/>
      <c r="C936" s="105"/>
      <c r="D936" s="105"/>
      <c r="E936" s="105"/>
      <c r="F936" s="105"/>
      <c r="G936" s="105"/>
      <c r="H936" s="105"/>
      <c r="I936" s="105"/>
      <c r="J936" s="105"/>
      <c r="K936" s="105"/>
      <c r="L936" s="105"/>
      <c r="M936" s="105"/>
      <c r="N936" s="105"/>
      <c r="O936" s="105"/>
      <c r="P936" s="105"/>
      <c r="Q936" s="105"/>
      <c r="R936" s="105"/>
      <c r="S936" s="105"/>
      <c r="T936" s="105"/>
      <c r="U936" s="105"/>
      <c r="V936" s="105"/>
      <c r="W936" s="105"/>
      <c r="X936" s="105"/>
      <c r="Y936" s="105"/>
      <c r="Z936" s="105"/>
    </row>
    <row r="937" spans="1:26">
      <c r="A937" s="106"/>
      <c r="B937" s="105"/>
      <c r="C937" s="105"/>
      <c r="D937" s="105"/>
      <c r="E937" s="105"/>
      <c r="F937" s="105"/>
      <c r="G937" s="105"/>
      <c r="H937" s="105"/>
      <c r="I937" s="105"/>
      <c r="J937" s="105"/>
      <c r="K937" s="105"/>
      <c r="L937" s="105"/>
      <c r="M937" s="105"/>
      <c r="N937" s="105"/>
      <c r="O937" s="105"/>
      <c r="P937" s="105"/>
      <c r="Q937" s="105"/>
      <c r="R937" s="105"/>
      <c r="S937" s="105"/>
      <c r="T937" s="105"/>
      <c r="U937" s="105"/>
      <c r="V937" s="105"/>
      <c r="W937" s="105"/>
      <c r="X937" s="105"/>
      <c r="Y937" s="105"/>
      <c r="Z937" s="105"/>
    </row>
    <row r="938" spans="1:26">
      <c r="A938" s="106"/>
      <c r="B938" s="105"/>
      <c r="C938" s="105"/>
      <c r="D938" s="105"/>
      <c r="E938" s="105"/>
      <c r="F938" s="105"/>
      <c r="G938" s="105"/>
      <c r="H938" s="105"/>
      <c r="I938" s="105"/>
      <c r="J938" s="105"/>
      <c r="K938" s="105"/>
      <c r="L938" s="105"/>
      <c r="M938" s="105"/>
      <c r="N938" s="105"/>
      <c r="O938" s="105"/>
      <c r="P938" s="105"/>
      <c r="Q938" s="105"/>
      <c r="R938" s="105"/>
      <c r="S938" s="105"/>
      <c r="T938" s="105"/>
      <c r="U938" s="105"/>
      <c r="V938" s="105"/>
      <c r="W938" s="105"/>
      <c r="X938" s="105"/>
      <c r="Y938" s="105"/>
      <c r="Z938" s="105"/>
    </row>
    <row r="939" spans="1:26">
      <c r="A939" s="106"/>
      <c r="B939" s="105"/>
      <c r="C939" s="105"/>
      <c r="D939" s="105"/>
      <c r="E939" s="105"/>
      <c r="F939" s="105"/>
      <c r="G939" s="105"/>
      <c r="H939" s="105"/>
      <c r="I939" s="105"/>
      <c r="J939" s="105"/>
      <c r="K939" s="105"/>
      <c r="L939" s="105"/>
      <c r="M939" s="105"/>
      <c r="N939" s="105"/>
      <c r="O939" s="105"/>
      <c r="P939" s="105"/>
      <c r="Q939" s="105"/>
      <c r="R939" s="105"/>
      <c r="S939" s="105"/>
      <c r="T939" s="105"/>
      <c r="U939" s="105"/>
      <c r="V939" s="105"/>
      <c r="W939" s="105"/>
      <c r="X939" s="105"/>
      <c r="Y939" s="105"/>
      <c r="Z939" s="105"/>
    </row>
    <row r="940" spans="1:26">
      <c r="A940" s="106"/>
      <c r="B940" s="105"/>
      <c r="C940" s="105"/>
      <c r="D940" s="105"/>
      <c r="E940" s="105"/>
      <c r="F940" s="105"/>
      <c r="G940" s="105"/>
      <c r="H940" s="105"/>
      <c r="I940" s="105"/>
      <c r="J940" s="105"/>
      <c r="K940" s="105"/>
      <c r="L940" s="105"/>
      <c r="M940" s="105"/>
      <c r="N940" s="105"/>
      <c r="O940" s="105"/>
      <c r="P940" s="105"/>
      <c r="Q940" s="105"/>
      <c r="R940" s="105"/>
      <c r="S940" s="105"/>
      <c r="T940" s="105"/>
      <c r="U940" s="105"/>
      <c r="V940" s="105"/>
      <c r="W940" s="105"/>
      <c r="X940" s="105"/>
      <c r="Y940" s="105"/>
      <c r="Z940" s="105"/>
    </row>
    <row r="941" spans="1:26">
      <c r="A941" s="106"/>
      <c r="B941" s="105"/>
      <c r="C941" s="105"/>
      <c r="D941" s="105"/>
      <c r="E941" s="105"/>
      <c r="F941" s="105"/>
      <c r="G941" s="105"/>
      <c r="H941" s="105"/>
      <c r="I941" s="105"/>
      <c r="J941" s="105"/>
      <c r="K941" s="105"/>
      <c r="L941" s="105"/>
      <c r="M941" s="105"/>
      <c r="N941" s="105"/>
      <c r="O941" s="105"/>
      <c r="P941" s="105"/>
      <c r="Q941" s="105"/>
      <c r="R941" s="105"/>
      <c r="S941" s="105"/>
      <c r="T941" s="105"/>
      <c r="U941" s="105"/>
      <c r="V941" s="105"/>
      <c r="W941" s="105"/>
      <c r="X941" s="105"/>
      <c r="Y941" s="105"/>
      <c r="Z941" s="105"/>
    </row>
    <row r="942" spans="1:26">
      <c r="A942" s="106"/>
      <c r="B942" s="105"/>
      <c r="C942" s="105"/>
      <c r="D942" s="105"/>
      <c r="E942" s="105"/>
      <c r="F942" s="105"/>
      <c r="G942" s="105"/>
      <c r="H942" s="105"/>
      <c r="I942" s="105"/>
      <c r="J942" s="105"/>
      <c r="K942" s="105"/>
      <c r="L942" s="105"/>
      <c r="M942" s="105"/>
      <c r="N942" s="105"/>
      <c r="O942" s="105"/>
      <c r="P942" s="105"/>
      <c r="Q942" s="105"/>
      <c r="R942" s="105"/>
      <c r="S942" s="105"/>
      <c r="T942" s="105"/>
      <c r="U942" s="105"/>
      <c r="V942" s="105"/>
      <c r="W942" s="105"/>
      <c r="X942" s="105"/>
      <c r="Y942" s="105"/>
      <c r="Z942" s="105"/>
    </row>
    <row r="943" spans="1:26">
      <c r="A943" s="106"/>
      <c r="B943" s="105"/>
      <c r="C943" s="105"/>
      <c r="D943" s="105"/>
      <c r="E943" s="105"/>
      <c r="F943" s="105"/>
      <c r="G943" s="105"/>
      <c r="H943" s="105"/>
      <c r="I943" s="105"/>
      <c r="J943" s="105"/>
      <c r="K943" s="105"/>
      <c r="L943" s="105"/>
      <c r="M943" s="105"/>
      <c r="N943" s="105"/>
      <c r="O943" s="105"/>
      <c r="P943" s="105"/>
      <c r="Q943" s="105"/>
      <c r="R943" s="105"/>
      <c r="S943" s="105"/>
      <c r="T943" s="105"/>
      <c r="U943" s="105"/>
      <c r="V943" s="105"/>
      <c r="W943" s="105"/>
      <c r="X943" s="105"/>
      <c r="Y943" s="105"/>
      <c r="Z943" s="105"/>
    </row>
    <row r="944" spans="1:26">
      <c r="A944" s="106"/>
      <c r="B944" s="105"/>
      <c r="C944" s="105"/>
      <c r="D944" s="105"/>
      <c r="E944" s="105"/>
      <c r="F944" s="105"/>
      <c r="G944" s="105"/>
      <c r="H944" s="105"/>
      <c r="I944" s="105"/>
      <c r="J944" s="105"/>
      <c r="K944" s="105"/>
      <c r="L944" s="105"/>
      <c r="M944" s="105"/>
      <c r="N944" s="105"/>
      <c r="O944" s="105"/>
      <c r="P944" s="105"/>
      <c r="Q944" s="105"/>
      <c r="R944" s="105"/>
      <c r="S944" s="105"/>
      <c r="T944" s="105"/>
      <c r="U944" s="105"/>
      <c r="V944" s="105"/>
      <c r="W944" s="105"/>
      <c r="X944" s="105"/>
      <c r="Y944" s="105"/>
      <c r="Z944" s="105"/>
    </row>
    <row r="945" spans="1:26">
      <c r="A945" s="106"/>
      <c r="B945" s="105"/>
      <c r="C945" s="105"/>
      <c r="D945" s="105"/>
      <c r="E945" s="105"/>
      <c r="F945" s="105"/>
      <c r="G945" s="105"/>
      <c r="H945" s="105"/>
      <c r="I945" s="105"/>
      <c r="J945" s="105"/>
      <c r="K945" s="105"/>
      <c r="L945" s="105"/>
      <c r="M945" s="105"/>
      <c r="N945" s="105"/>
      <c r="O945" s="105"/>
      <c r="P945" s="105"/>
      <c r="Q945" s="105"/>
      <c r="R945" s="105"/>
      <c r="S945" s="105"/>
      <c r="T945" s="105"/>
      <c r="U945" s="105"/>
      <c r="V945" s="105"/>
      <c r="W945" s="105"/>
      <c r="X945" s="105"/>
      <c r="Y945" s="105"/>
      <c r="Z945" s="105"/>
    </row>
    <row r="946" spans="1:26">
      <c r="A946" s="106"/>
      <c r="B946" s="105"/>
      <c r="C946" s="105"/>
      <c r="D946" s="105"/>
      <c r="E946" s="105"/>
      <c r="F946" s="105"/>
      <c r="G946" s="105"/>
      <c r="H946" s="105"/>
      <c r="I946" s="105"/>
      <c r="J946" s="105"/>
      <c r="K946" s="105"/>
      <c r="L946" s="105"/>
      <c r="M946" s="105"/>
      <c r="N946" s="105"/>
      <c r="O946" s="105"/>
      <c r="P946" s="105"/>
      <c r="Q946" s="105"/>
      <c r="R946" s="105"/>
      <c r="S946" s="105"/>
      <c r="T946" s="105"/>
      <c r="U946" s="105"/>
      <c r="V946" s="105"/>
      <c r="W946" s="105"/>
      <c r="X946" s="105"/>
      <c r="Y946" s="105"/>
      <c r="Z946" s="105"/>
    </row>
    <row r="947" spans="1:26">
      <c r="A947" s="106"/>
      <c r="B947" s="105"/>
      <c r="C947" s="105"/>
      <c r="D947" s="105"/>
      <c r="E947" s="105"/>
      <c r="F947" s="105"/>
      <c r="G947" s="105"/>
      <c r="H947" s="105"/>
      <c r="I947" s="105"/>
      <c r="J947" s="105"/>
      <c r="K947" s="105"/>
      <c r="L947" s="105"/>
      <c r="M947" s="105"/>
      <c r="N947" s="105"/>
      <c r="O947" s="105"/>
      <c r="P947" s="105"/>
      <c r="Q947" s="105"/>
      <c r="R947" s="105"/>
      <c r="S947" s="105"/>
      <c r="T947" s="105"/>
      <c r="U947" s="105"/>
      <c r="V947" s="105"/>
      <c r="W947" s="105"/>
      <c r="X947" s="105"/>
      <c r="Y947" s="105"/>
      <c r="Z947" s="105"/>
    </row>
    <row r="948" spans="1:26">
      <c r="A948" s="106"/>
      <c r="B948" s="105"/>
      <c r="C948" s="105"/>
      <c r="D948" s="105"/>
      <c r="E948" s="105"/>
      <c r="F948" s="105"/>
      <c r="G948" s="105"/>
      <c r="H948" s="105"/>
      <c r="I948" s="105"/>
      <c r="J948" s="105"/>
      <c r="K948" s="105"/>
      <c r="L948" s="105"/>
      <c r="M948" s="105"/>
      <c r="N948" s="105"/>
      <c r="O948" s="105"/>
      <c r="P948" s="105"/>
      <c r="Q948" s="105"/>
      <c r="R948" s="105"/>
      <c r="S948" s="105"/>
      <c r="T948" s="105"/>
      <c r="U948" s="105"/>
      <c r="V948" s="105"/>
      <c r="W948" s="105"/>
      <c r="X948" s="105"/>
      <c r="Y948" s="105"/>
      <c r="Z948" s="105"/>
    </row>
    <row r="949" spans="1:26">
      <c r="A949" s="106"/>
      <c r="B949" s="105"/>
      <c r="C949" s="105"/>
      <c r="D949" s="105"/>
      <c r="E949" s="105"/>
      <c r="F949" s="105"/>
      <c r="G949" s="105"/>
      <c r="H949" s="105"/>
      <c r="I949" s="105"/>
      <c r="J949" s="105"/>
      <c r="K949" s="105"/>
      <c r="L949" s="105"/>
      <c r="M949" s="105"/>
      <c r="N949" s="105"/>
      <c r="O949" s="105"/>
      <c r="P949" s="105"/>
      <c r="Q949" s="105"/>
      <c r="R949" s="105"/>
      <c r="S949" s="105"/>
      <c r="T949" s="105"/>
      <c r="U949" s="105"/>
      <c r="V949" s="105"/>
      <c r="W949" s="105"/>
      <c r="X949" s="105"/>
      <c r="Y949" s="105"/>
      <c r="Z949" s="105"/>
    </row>
    <row r="950" spans="1:26">
      <c r="A950" s="106"/>
      <c r="B950" s="105"/>
      <c r="C950" s="105"/>
      <c r="D950" s="105"/>
      <c r="E950" s="105"/>
      <c r="F950" s="105"/>
      <c r="G950" s="105"/>
      <c r="H950" s="105"/>
      <c r="I950" s="105"/>
      <c r="J950" s="105"/>
      <c r="K950" s="105"/>
      <c r="L950" s="105"/>
      <c r="M950" s="105"/>
      <c r="N950" s="105"/>
      <c r="O950" s="105"/>
      <c r="P950" s="105"/>
      <c r="Q950" s="105"/>
      <c r="R950" s="105"/>
      <c r="S950" s="105"/>
      <c r="T950" s="105"/>
      <c r="U950" s="105"/>
      <c r="V950" s="105"/>
      <c r="W950" s="105"/>
      <c r="X950" s="105"/>
      <c r="Y950" s="105"/>
      <c r="Z950" s="105"/>
    </row>
    <row r="951" spans="1:26">
      <c r="A951" s="106"/>
      <c r="B951" s="105"/>
      <c r="C951" s="105"/>
      <c r="D951" s="105"/>
      <c r="E951" s="105"/>
      <c r="F951" s="105"/>
      <c r="G951" s="105"/>
      <c r="H951" s="105"/>
      <c r="I951" s="105"/>
      <c r="J951" s="105"/>
      <c r="K951" s="105"/>
      <c r="L951" s="105"/>
      <c r="M951" s="105"/>
      <c r="N951" s="105"/>
      <c r="O951" s="105"/>
      <c r="P951" s="105"/>
      <c r="Q951" s="105"/>
      <c r="R951" s="105"/>
      <c r="S951" s="105"/>
      <c r="T951" s="105"/>
      <c r="U951" s="105"/>
      <c r="V951" s="105"/>
      <c r="W951" s="105"/>
      <c r="X951" s="105"/>
      <c r="Y951" s="105"/>
      <c r="Z951" s="105"/>
    </row>
    <row r="952" spans="1:26">
      <c r="A952" s="106"/>
      <c r="B952" s="105"/>
      <c r="C952" s="105"/>
      <c r="D952" s="105"/>
      <c r="E952" s="105"/>
      <c r="F952" s="105"/>
      <c r="G952" s="105"/>
      <c r="H952" s="105"/>
      <c r="I952" s="105"/>
      <c r="J952" s="105"/>
      <c r="K952" s="105"/>
      <c r="L952" s="105"/>
      <c r="M952" s="105"/>
      <c r="N952" s="105"/>
      <c r="O952" s="105"/>
      <c r="P952" s="105"/>
      <c r="Q952" s="105"/>
      <c r="R952" s="105"/>
      <c r="S952" s="105"/>
      <c r="T952" s="105"/>
      <c r="U952" s="105"/>
      <c r="V952" s="105"/>
      <c r="W952" s="105"/>
      <c r="X952" s="105"/>
      <c r="Y952" s="105"/>
      <c r="Z952" s="105"/>
    </row>
    <row r="953" spans="1:26">
      <c r="A953" s="106"/>
      <c r="B953" s="105"/>
      <c r="C953" s="105"/>
      <c r="D953" s="105"/>
      <c r="E953" s="105"/>
      <c r="F953" s="105"/>
      <c r="G953" s="105"/>
      <c r="H953" s="105"/>
      <c r="I953" s="105"/>
      <c r="J953" s="105"/>
      <c r="K953" s="105"/>
      <c r="L953" s="105"/>
      <c r="M953" s="105"/>
      <c r="N953" s="105"/>
      <c r="O953" s="105"/>
      <c r="P953" s="105"/>
      <c r="Q953" s="105"/>
      <c r="R953" s="105"/>
      <c r="S953" s="105"/>
      <c r="T953" s="105"/>
      <c r="U953" s="105"/>
      <c r="V953" s="105"/>
      <c r="W953" s="105"/>
      <c r="X953" s="105"/>
      <c r="Y953" s="105"/>
      <c r="Z953" s="105"/>
    </row>
    <row r="954" spans="1:26">
      <c r="A954" s="106"/>
      <c r="B954" s="105"/>
      <c r="C954" s="105"/>
      <c r="D954" s="105"/>
      <c r="E954" s="105"/>
      <c r="F954" s="105"/>
      <c r="G954" s="105"/>
      <c r="H954" s="105"/>
      <c r="I954" s="105"/>
      <c r="J954" s="105"/>
      <c r="K954" s="105"/>
      <c r="L954" s="105"/>
      <c r="M954" s="105"/>
      <c r="N954" s="105"/>
      <c r="O954" s="105"/>
      <c r="P954" s="105"/>
      <c r="Q954" s="105"/>
      <c r="R954" s="105"/>
      <c r="S954" s="105"/>
      <c r="T954" s="105"/>
      <c r="U954" s="105"/>
      <c r="V954" s="105"/>
      <c r="W954" s="105"/>
      <c r="X954" s="105"/>
      <c r="Y954" s="105"/>
      <c r="Z954" s="105"/>
    </row>
    <row r="955" spans="1:26">
      <c r="A955" s="106"/>
      <c r="B955" s="105"/>
      <c r="C955" s="105"/>
      <c r="D955" s="105"/>
      <c r="E955" s="105"/>
      <c r="F955" s="105"/>
      <c r="G955" s="105"/>
      <c r="H955" s="105"/>
      <c r="I955" s="105"/>
      <c r="J955" s="105"/>
      <c r="K955" s="105"/>
      <c r="L955" s="105"/>
      <c r="M955" s="105"/>
      <c r="N955" s="105"/>
      <c r="O955" s="105"/>
      <c r="P955" s="105"/>
      <c r="Q955" s="105"/>
      <c r="R955" s="105"/>
      <c r="S955" s="105"/>
      <c r="T955" s="105"/>
      <c r="U955" s="105"/>
      <c r="V955" s="105"/>
      <c r="W955" s="105"/>
      <c r="X955" s="105"/>
      <c r="Y955" s="105"/>
      <c r="Z955" s="105"/>
    </row>
    <row r="956" spans="1:26">
      <c r="A956" s="106"/>
      <c r="B956" s="105"/>
      <c r="C956" s="105"/>
      <c r="D956" s="105"/>
      <c r="E956" s="105"/>
      <c r="F956" s="105"/>
      <c r="G956" s="105"/>
      <c r="H956" s="105"/>
      <c r="I956" s="105"/>
      <c r="J956" s="105"/>
      <c r="K956" s="105"/>
      <c r="L956" s="105"/>
      <c r="M956" s="105"/>
      <c r="N956" s="105"/>
      <c r="O956" s="105"/>
      <c r="P956" s="105"/>
      <c r="Q956" s="105"/>
      <c r="R956" s="105"/>
      <c r="S956" s="105"/>
      <c r="T956" s="105"/>
      <c r="U956" s="105"/>
      <c r="V956" s="105"/>
      <c r="W956" s="105"/>
      <c r="X956" s="105"/>
      <c r="Y956" s="105"/>
      <c r="Z956" s="105"/>
    </row>
    <row r="957" spans="1:26">
      <c r="A957" s="106"/>
      <c r="B957" s="105"/>
      <c r="C957" s="105"/>
      <c r="D957" s="105"/>
      <c r="E957" s="105"/>
      <c r="F957" s="105"/>
      <c r="G957" s="105"/>
      <c r="H957" s="105"/>
      <c r="I957" s="105"/>
      <c r="J957" s="105"/>
      <c r="K957" s="105"/>
      <c r="L957" s="105"/>
      <c r="M957" s="105"/>
      <c r="N957" s="105"/>
      <c r="O957" s="105"/>
      <c r="P957" s="105"/>
      <c r="Q957" s="105"/>
      <c r="R957" s="105"/>
      <c r="S957" s="105"/>
      <c r="T957" s="105"/>
      <c r="U957" s="105"/>
      <c r="V957" s="105"/>
      <c r="W957" s="105"/>
      <c r="X957" s="105"/>
      <c r="Y957" s="105"/>
      <c r="Z957" s="105"/>
    </row>
    <row r="958" spans="1:26">
      <c r="A958" s="106"/>
      <c r="B958" s="105"/>
      <c r="C958" s="105"/>
      <c r="D958" s="105"/>
      <c r="E958" s="105"/>
      <c r="F958" s="105"/>
      <c r="G958" s="105"/>
      <c r="H958" s="105"/>
      <c r="I958" s="105"/>
      <c r="J958" s="105"/>
      <c r="K958" s="105"/>
      <c r="L958" s="105"/>
      <c r="M958" s="105"/>
      <c r="N958" s="105"/>
      <c r="O958" s="105"/>
      <c r="P958" s="105"/>
      <c r="Q958" s="105"/>
      <c r="R958" s="105"/>
      <c r="S958" s="105"/>
      <c r="T958" s="105"/>
      <c r="U958" s="105"/>
      <c r="V958" s="105"/>
      <c r="W958" s="105"/>
      <c r="X958" s="105"/>
      <c r="Y958" s="105"/>
      <c r="Z958" s="105"/>
    </row>
    <row r="959" spans="1:26">
      <c r="A959" s="106"/>
      <c r="B959" s="105"/>
      <c r="C959" s="105"/>
      <c r="D959" s="105"/>
      <c r="E959" s="105"/>
      <c r="F959" s="105"/>
      <c r="G959" s="105"/>
      <c r="H959" s="105"/>
      <c r="I959" s="105"/>
      <c r="J959" s="105"/>
      <c r="K959" s="105"/>
      <c r="L959" s="105"/>
      <c r="M959" s="105"/>
      <c r="N959" s="105"/>
      <c r="O959" s="105"/>
      <c r="P959" s="105"/>
      <c r="Q959" s="105"/>
      <c r="R959" s="105"/>
      <c r="S959" s="105"/>
      <c r="T959" s="105"/>
      <c r="U959" s="105"/>
      <c r="V959" s="105"/>
      <c r="W959" s="105"/>
      <c r="X959" s="105"/>
      <c r="Y959" s="105"/>
      <c r="Z959" s="105"/>
    </row>
    <row r="960" spans="1:26">
      <c r="A960" s="106"/>
      <c r="B960" s="105"/>
      <c r="C960" s="105"/>
      <c r="D960" s="105"/>
      <c r="E960" s="105"/>
      <c r="F960" s="105"/>
      <c r="G960" s="105"/>
      <c r="H960" s="105"/>
      <c r="I960" s="105"/>
      <c r="J960" s="105"/>
      <c r="K960" s="105"/>
      <c r="L960" s="105"/>
      <c r="M960" s="105"/>
      <c r="N960" s="105"/>
      <c r="O960" s="105"/>
      <c r="P960" s="105"/>
      <c r="Q960" s="105"/>
      <c r="R960" s="105"/>
      <c r="S960" s="105"/>
      <c r="T960" s="105"/>
      <c r="U960" s="105"/>
      <c r="V960" s="105"/>
      <c r="W960" s="105"/>
      <c r="X960" s="105"/>
      <c r="Y960" s="105"/>
      <c r="Z960" s="105"/>
    </row>
    <row r="961" spans="1:26">
      <c r="A961" s="106"/>
      <c r="B961" s="105"/>
      <c r="C961" s="105"/>
      <c r="D961" s="105"/>
      <c r="E961" s="105"/>
      <c r="F961" s="105"/>
      <c r="G961" s="105"/>
      <c r="H961" s="105"/>
      <c r="I961" s="105"/>
      <c r="J961" s="105"/>
      <c r="K961" s="105"/>
      <c r="L961" s="105"/>
      <c r="M961" s="105"/>
      <c r="N961" s="105"/>
      <c r="O961" s="105"/>
      <c r="P961" s="105"/>
      <c r="Q961" s="105"/>
      <c r="R961" s="105"/>
      <c r="S961" s="105"/>
      <c r="T961" s="105"/>
      <c r="U961" s="105"/>
      <c r="V961" s="105"/>
      <c r="W961" s="105"/>
      <c r="X961" s="105"/>
      <c r="Y961" s="105"/>
      <c r="Z961" s="105"/>
    </row>
    <row r="962" spans="1:26">
      <c r="A962" s="106"/>
      <c r="B962" s="105"/>
      <c r="C962" s="105"/>
      <c r="D962" s="105"/>
      <c r="E962" s="105"/>
      <c r="F962" s="105"/>
      <c r="G962" s="105"/>
      <c r="H962" s="105"/>
      <c r="I962" s="105"/>
      <c r="J962" s="105"/>
      <c r="K962" s="105"/>
      <c r="L962" s="105"/>
      <c r="M962" s="105"/>
      <c r="N962" s="105"/>
      <c r="O962" s="105"/>
      <c r="P962" s="105"/>
      <c r="Q962" s="105"/>
      <c r="R962" s="105"/>
      <c r="S962" s="105"/>
      <c r="T962" s="105"/>
      <c r="U962" s="105"/>
      <c r="V962" s="105"/>
      <c r="W962" s="105"/>
      <c r="X962" s="105"/>
      <c r="Y962" s="105"/>
      <c r="Z962" s="105"/>
    </row>
    <row r="963" spans="1:26">
      <c r="A963" s="106"/>
      <c r="B963" s="105"/>
      <c r="C963" s="105"/>
      <c r="D963" s="105"/>
      <c r="E963" s="105"/>
      <c r="F963" s="105"/>
      <c r="G963" s="105"/>
      <c r="H963" s="105"/>
      <c r="I963" s="105"/>
      <c r="J963" s="105"/>
      <c r="K963" s="105"/>
      <c r="L963" s="105"/>
      <c r="M963" s="105"/>
      <c r="N963" s="105"/>
      <c r="O963" s="105"/>
      <c r="P963" s="105"/>
      <c r="Q963" s="105"/>
      <c r="R963" s="105"/>
      <c r="S963" s="105"/>
      <c r="T963" s="105"/>
      <c r="U963" s="105"/>
      <c r="V963" s="105"/>
      <c r="W963" s="105"/>
      <c r="X963" s="105"/>
      <c r="Y963" s="105"/>
      <c r="Z963" s="105"/>
    </row>
    <row r="964" spans="1:26">
      <c r="A964" s="106"/>
      <c r="B964" s="105"/>
      <c r="C964" s="105"/>
      <c r="D964" s="105"/>
      <c r="E964" s="105"/>
      <c r="F964" s="105"/>
      <c r="G964" s="105"/>
      <c r="H964" s="105"/>
      <c r="I964" s="105"/>
      <c r="J964" s="105"/>
      <c r="K964" s="105"/>
      <c r="L964" s="105"/>
      <c r="M964" s="105"/>
      <c r="N964" s="105"/>
      <c r="O964" s="105"/>
      <c r="P964" s="105"/>
      <c r="Q964" s="105"/>
      <c r="R964" s="105"/>
      <c r="S964" s="105"/>
      <c r="T964" s="105"/>
      <c r="U964" s="105"/>
      <c r="V964" s="105"/>
      <c r="W964" s="105"/>
      <c r="X964" s="105"/>
      <c r="Y964" s="105"/>
      <c r="Z964" s="105"/>
    </row>
    <row r="965" spans="1:26">
      <c r="A965" s="106"/>
      <c r="B965" s="105"/>
      <c r="C965" s="105"/>
      <c r="D965" s="105"/>
      <c r="E965" s="105"/>
      <c r="F965" s="105"/>
      <c r="G965" s="105"/>
      <c r="H965" s="105"/>
      <c r="I965" s="105"/>
      <c r="J965" s="105"/>
      <c r="K965" s="105"/>
      <c r="L965" s="105"/>
      <c r="M965" s="105"/>
      <c r="N965" s="105"/>
      <c r="O965" s="105"/>
      <c r="P965" s="105"/>
      <c r="Q965" s="105"/>
      <c r="R965" s="105"/>
      <c r="S965" s="105"/>
      <c r="T965" s="105"/>
      <c r="U965" s="105"/>
      <c r="V965" s="105"/>
      <c r="W965" s="105"/>
      <c r="X965" s="105"/>
      <c r="Y965" s="105"/>
      <c r="Z965" s="105"/>
    </row>
    <row r="966" spans="1:26">
      <c r="A966" s="106"/>
      <c r="B966" s="105"/>
      <c r="C966" s="105"/>
      <c r="D966" s="105"/>
      <c r="E966" s="105"/>
      <c r="F966" s="105"/>
      <c r="G966" s="105"/>
      <c r="H966" s="105"/>
      <c r="I966" s="105"/>
      <c r="J966" s="105"/>
      <c r="K966" s="105"/>
      <c r="L966" s="105"/>
      <c r="M966" s="105"/>
      <c r="N966" s="105"/>
      <c r="O966" s="105"/>
      <c r="P966" s="105"/>
      <c r="Q966" s="105"/>
      <c r="R966" s="105"/>
      <c r="S966" s="105"/>
      <c r="T966" s="105"/>
      <c r="U966" s="105"/>
      <c r="V966" s="105"/>
      <c r="W966" s="105"/>
      <c r="X966" s="105"/>
      <c r="Y966" s="105"/>
      <c r="Z966" s="105"/>
    </row>
    <row r="967" spans="1:26">
      <c r="A967" s="106"/>
      <c r="B967" s="105"/>
      <c r="C967" s="105"/>
      <c r="D967" s="105"/>
      <c r="E967" s="105"/>
      <c r="F967" s="105"/>
      <c r="G967" s="105"/>
      <c r="H967" s="105"/>
      <c r="I967" s="105"/>
      <c r="J967" s="105"/>
      <c r="K967" s="105"/>
      <c r="L967" s="105"/>
      <c r="M967" s="105"/>
      <c r="N967" s="105"/>
      <c r="O967" s="105"/>
      <c r="P967" s="105"/>
      <c r="Q967" s="105"/>
      <c r="R967" s="105"/>
      <c r="S967" s="105"/>
      <c r="T967" s="105"/>
      <c r="U967" s="105"/>
      <c r="V967" s="105"/>
      <c r="W967" s="105"/>
      <c r="X967" s="105"/>
      <c r="Y967" s="105"/>
      <c r="Z967" s="105"/>
    </row>
    <row r="968" spans="1:26">
      <c r="A968" s="106"/>
      <c r="B968" s="105"/>
      <c r="C968" s="105"/>
      <c r="D968" s="105"/>
      <c r="E968" s="105"/>
      <c r="F968" s="105"/>
      <c r="G968" s="105"/>
      <c r="H968" s="105"/>
      <c r="I968" s="105"/>
      <c r="J968" s="105"/>
      <c r="K968" s="105"/>
      <c r="L968" s="105"/>
      <c r="M968" s="105"/>
      <c r="N968" s="105"/>
      <c r="O968" s="105"/>
      <c r="P968" s="105"/>
      <c r="Q968" s="105"/>
      <c r="R968" s="105"/>
      <c r="S968" s="105"/>
      <c r="T968" s="105"/>
      <c r="U968" s="105"/>
      <c r="V968" s="105"/>
      <c r="W968" s="105"/>
      <c r="X968" s="105"/>
      <c r="Y968" s="105"/>
      <c r="Z968" s="105"/>
    </row>
    <row r="969" spans="1:26">
      <c r="A969" s="106"/>
      <c r="B969" s="105"/>
      <c r="C969" s="105"/>
      <c r="D969" s="105"/>
      <c r="E969" s="105"/>
      <c r="F969" s="105"/>
      <c r="G969" s="105"/>
      <c r="H969" s="105"/>
      <c r="I969" s="105"/>
      <c r="J969" s="105"/>
      <c r="K969" s="105"/>
      <c r="L969" s="105"/>
      <c r="M969" s="105"/>
      <c r="N969" s="105"/>
      <c r="O969" s="105"/>
      <c r="P969" s="105"/>
      <c r="Q969" s="105"/>
      <c r="R969" s="105"/>
      <c r="S969" s="105"/>
      <c r="T969" s="105"/>
      <c r="U969" s="105"/>
      <c r="V969" s="105"/>
      <c r="W969" s="105"/>
      <c r="X969" s="105"/>
      <c r="Y969" s="105"/>
      <c r="Z969" s="105"/>
    </row>
    <row r="970" spans="1:26">
      <c r="A970" s="106"/>
      <c r="B970" s="105"/>
      <c r="C970" s="105"/>
      <c r="D970" s="105"/>
      <c r="E970" s="105"/>
      <c r="F970" s="105"/>
      <c r="G970" s="105"/>
      <c r="H970" s="105"/>
      <c r="I970" s="105"/>
      <c r="J970" s="105"/>
      <c r="K970" s="105"/>
      <c r="L970" s="105"/>
      <c r="M970" s="105"/>
      <c r="N970" s="105"/>
      <c r="O970" s="105"/>
      <c r="P970" s="105"/>
      <c r="Q970" s="105"/>
      <c r="R970" s="105"/>
      <c r="S970" s="105"/>
      <c r="T970" s="105"/>
      <c r="U970" s="105"/>
      <c r="V970" s="105"/>
      <c r="W970" s="105"/>
      <c r="X970" s="105"/>
      <c r="Y970" s="105"/>
      <c r="Z970" s="105"/>
    </row>
    <row r="971" spans="1:26">
      <c r="A971" s="106"/>
      <c r="B971" s="105"/>
      <c r="C971" s="105"/>
      <c r="D971" s="105"/>
      <c r="E971" s="105"/>
      <c r="F971" s="105"/>
      <c r="G971" s="105"/>
      <c r="H971" s="105"/>
      <c r="I971" s="105"/>
      <c r="J971" s="105"/>
      <c r="K971" s="105"/>
      <c r="L971" s="105"/>
      <c r="M971" s="105"/>
      <c r="N971" s="105"/>
      <c r="O971" s="105"/>
      <c r="P971" s="105"/>
      <c r="Q971" s="105"/>
      <c r="R971" s="105"/>
      <c r="S971" s="105"/>
      <c r="T971" s="105"/>
      <c r="U971" s="105"/>
      <c r="V971" s="105"/>
      <c r="W971" s="105"/>
      <c r="X971" s="105"/>
      <c r="Y971" s="105"/>
      <c r="Z971" s="105"/>
    </row>
    <row r="972" spans="1:26">
      <c r="A972" s="106"/>
      <c r="B972" s="105"/>
      <c r="C972" s="105"/>
      <c r="D972" s="105"/>
      <c r="E972" s="105"/>
      <c r="F972" s="105"/>
      <c r="G972" s="105"/>
      <c r="H972" s="105"/>
      <c r="I972" s="105"/>
      <c r="J972" s="105"/>
      <c r="K972" s="105"/>
      <c r="L972" s="105"/>
      <c r="M972" s="105"/>
      <c r="N972" s="105"/>
      <c r="O972" s="105"/>
      <c r="P972" s="105"/>
      <c r="Q972" s="105"/>
      <c r="R972" s="105"/>
      <c r="S972" s="105"/>
      <c r="T972" s="105"/>
      <c r="U972" s="105"/>
      <c r="V972" s="105"/>
      <c r="W972" s="105"/>
      <c r="X972" s="105"/>
      <c r="Y972" s="105"/>
      <c r="Z972" s="105"/>
    </row>
    <row r="973" spans="1:26">
      <c r="A973" s="106"/>
      <c r="B973" s="105"/>
      <c r="C973" s="105"/>
      <c r="D973" s="105"/>
      <c r="E973" s="105"/>
      <c r="F973" s="105"/>
      <c r="G973" s="105"/>
      <c r="H973" s="105"/>
      <c r="I973" s="105"/>
      <c r="J973" s="105"/>
      <c r="K973" s="105"/>
      <c r="L973" s="105"/>
      <c r="M973" s="105"/>
      <c r="N973" s="105"/>
      <c r="O973" s="105"/>
      <c r="P973" s="105"/>
      <c r="Q973" s="105"/>
      <c r="R973" s="105"/>
      <c r="S973" s="105"/>
      <c r="T973" s="105"/>
      <c r="U973" s="105"/>
      <c r="V973" s="105"/>
      <c r="W973" s="105"/>
      <c r="X973" s="105"/>
      <c r="Y973" s="105"/>
      <c r="Z973" s="105"/>
    </row>
    <row r="974" spans="1:26">
      <c r="A974" s="106"/>
      <c r="B974" s="105"/>
      <c r="C974" s="105"/>
      <c r="D974" s="105"/>
      <c r="E974" s="105"/>
      <c r="F974" s="105"/>
      <c r="G974" s="105"/>
      <c r="H974" s="105"/>
      <c r="I974" s="105"/>
      <c r="J974" s="105"/>
      <c r="K974" s="105"/>
      <c r="L974" s="105"/>
      <c r="M974" s="105"/>
      <c r="N974" s="105"/>
      <c r="O974" s="105"/>
      <c r="P974" s="105"/>
      <c r="Q974" s="105"/>
      <c r="R974" s="105"/>
      <c r="S974" s="105"/>
      <c r="T974" s="105"/>
      <c r="U974" s="105"/>
      <c r="V974" s="105"/>
      <c r="W974" s="105"/>
      <c r="X974" s="105"/>
      <c r="Y974" s="105"/>
      <c r="Z974" s="105"/>
    </row>
    <row r="975" spans="1:26">
      <c r="A975" s="106"/>
      <c r="B975" s="105"/>
      <c r="C975" s="105"/>
      <c r="D975" s="105"/>
      <c r="E975" s="105"/>
      <c r="F975" s="105"/>
      <c r="G975" s="105"/>
      <c r="H975" s="105"/>
      <c r="I975" s="105"/>
      <c r="J975" s="105"/>
      <c r="K975" s="105"/>
      <c r="L975" s="105"/>
      <c r="M975" s="105"/>
      <c r="N975" s="105"/>
      <c r="O975" s="105"/>
      <c r="P975" s="105"/>
      <c r="Q975" s="105"/>
      <c r="R975" s="105"/>
      <c r="S975" s="105"/>
      <c r="T975" s="105"/>
      <c r="U975" s="105"/>
      <c r="V975" s="105"/>
      <c r="W975" s="105"/>
      <c r="X975" s="105"/>
      <c r="Y975" s="105"/>
      <c r="Z975" s="105"/>
    </row>
    <row r="976" spans="1:26">
      <c r="A976" s="106"/>
      <c r="B976" s="105"/>
      <c r="C976" s="105"/>
      <c r="D976" s="105"/>
      <c r="E976" s="105"/>
      <c r="F976" s="105"/>
      <c r="G976" s="105"/>
      <c r="H976" s="105"/>
      <c r="I976" s="105"/>
      <c r="J976" s="105"/>
      <c r="K976" s="105"/>
      <c r="L976" s="105"/>
      <c r="M976" s="105"/>
      <c r="N976" s="105"/>
      <c r="O976" s="105"/>
      <c r="P976" s="105"/>
      <c r="Q976" s="105"/>
      <c r="R976" s="105"/>
      <c r="S976" s="105"/>
      <c r="T976" s="105"/>
      <c r="U976" s="105"/>
      <c r="V976" s="105"/>
      <c r="W976" s="105"/>
      <c r="X976" s="105"/>
      <c r="Y976" s="105"/>
      <c r="Z976" s="105"/>
    </row>
    <row r="977" spans="1:26">
      <c r="A977" s="106"/>
      <c r="B977" s="105"/>
      <c r="C977" s="105"/>
      <c r="D977" s="105"/>
      <c r="E977" s="105"/>
      <c r="F977" s="105"/>
      <c r="G977" s="105"/>
      <c r="H977" s="105"/>
      <c r="I977" s="105"/>
      <c r="J977" s="105"/>
      <c r="K977" s="105"/>
      <c r="L977" s="105"/>
      <c r="M977" s="105"/>
      <c r="N977" s="105"/>
      <c r="O977" s="105"/>
      <c r="P977" s="105"/>
      <c r="Q977" s="105"/>
      <c r="R977" s="105"/>
      <c r="S977" s="105"/>
      <c r="T977" s="105"/>
      <c r="U977" s="105"/>
      <c r="V977" s="105"/>
      <c r="W977" s="105"/>
      <c r="X977" s="105"/>
      <c r="Y977" s="105"/>
      <c r="Z977" s="105"/>
    </row>
    <row r="978" spans="1:26">
      <c r="A978" s="106"/>
      <c r="B978" s="105"/>
      <c r="C978" s="105"/>
      <c r="D978" s="105"/>
      <c r="E978" s="105"/>
      <c r="F978" s="105"/>
      <c r="G978" s="105"/>
      <c r="H978" s="105"/>
      <c r="I978" s="105"/>
      <c r="J978" s="105"/>
      <c r="K978" s="105"/>
      <c r="L978" s="105"/>
      <c r="M978" s="105"/>
      <c r="N978" s="105"/>
      <c r="O978" s="105"/>
      <c r="P978" s="105"/>
      <c r="Q978" s="105"/>
      <c r="R978" s="105"/>
      <c r="S978" s="105"/>
      <c r="T978" s="105"/>
      <c r="U978" s="105"/>
      <c r="V978" s="105"/>
      <c r="W978" s="105"/>
      <c r="X978" s="105"/>
      <c r="Y978" s="105"/>
      <c r="Z978" s="105"/>
    </row>
    <row r="979" spans="1:26">
      <c r="A979" s="106"/>
      <c r="B979" s="105"/>
      <c r="C979" s="105"/>
      <c r="D979" s="105"/>
      <c r="E979" s="105"/>
      <c r="F979" s="105"/>
      <c r="G979" s="105"/>
      <c r="H979" s="105"/>
      <c r="I979" s="105"/>
      <c r="J979" s="105"/>
      <c r="K979" s="105"/>
      <c r="L979" s="105"/>
      <c r="M979" s="105"/>
      <c r="N979" s="105"/>
      <c r="O979" s="105"/>
      <c r="P979" s="105"/>
      <c r="Q979" s="105"/>
      <c r="R979" s="105"/>
      <c r="S979" s="105"/>
      <c r="T979" s="105"/>
      <c r="U979" s="105"/>
      <c r="V979" s="105"/>
      <c r="W979" s="105"/>
      <c r="X979" s="105"/>
      <c r="Y979" s="105"/>
      <c r="Z979" s="105"/>
    </row>
    <row r="980" spans="1:26">
      <c r="A980" s="106"/>
      <c r="B980" s="105"/>
      <c r="C980" s="105"/>
      <c r="D980" s="105"/>
      <c r="E980" s="105"/>
      <c r="F980" s="105"/>
      <c r="G980" s="105"/>
      <c r="H980" s="105"/>
      <c r="I980" s="105"/>
      <c r="J980" s="105"/>
      <c r="K980" s="105"/>
      <c r="L980" s="105"/>
      <c r="M980" s="105"/>
      <c r="N980" s="105"/>
      <c r="O980" s="105"/>
      <c r="P980" s="105"/>
      <c r="Q980" s="105"/>
      <c r="R980" s="105"/>
      <c r="S980" s="105"/>
      <c r="T980" s="105"/>
      <c r="U980" s="105"/>
      <c r="V980" s="105"/>
      <c r="W980" s="105"/>
      <c r="X980" s="105"/>
      <c r="Y980" s="105"/>
      <c r="Z980" s="105"/>
    </row>
    <row r="981" spans="1:26">
      <c r="A981" s="106"/>
      <c r="B981" s="105"/>
      <c r="C981" s="105"/>
      <c r="D981" s="105"/>
      <c r="E981" s="105"/>
      <c r="F981" s="105"/>
      <c r="G981" s="105"/>
      <c r="H981" s="105"/>
      <c r="I981" s="105"/>
      <c r="J981" s="105"/>
      <c r="K981" s="105"/>
      <c r="L981" s="105"/>
      <c r="M981" s="105"/>
      <c r="N981" s="105"/>
      <c r="O981" s="105"/>
      <c r="P981" s="105"/>
      <c r="Q981" s="105"/>
      <c r="R981" s="105"/>
      <c r="S981" s="105"/>
      <c r="T981" s="105"/>
      <c r="U981" s="105"/>
      <c r="V981" s="105"/>
      <c r="W981" s="105"/>
      <c r="X981" s="105"/>
      <c r="Y981" s="105"/>
      <c r="Z981" s="105"/>
    </row>
    <row r="982" spans="1:26">
      <c r="A982" s="106"/>
      <c r="B982" s="105"/>
      <c r="C982" s="105"/>
      <c r="D982" s="105"/>
      <c r="E982" s="105"/>
      <c r="F982" s="105"/>
      <c r="G982" s="105"/>
      <c r="H982" s="105"/>
      <c r="I982" s="105"/>
      <c r="J982" s="105"/>
      <c r="K982" s="105"/>
      <c r="L982" s="105"/>
      <c r="M982" s="105"/>
      <c r="N982" s="105"/>
      <c r="O982" s="105"/>
      <c r="P982" s="105"/>
      <c r="Q982" s="105"/>
      <c r="R982" s="105"/>
      <c r="S982" s="105"/>
      <c r="T982" s="105"/>
      <c r="U982" s="105"/>
      <c r="V982" s="105"/>
      <c r="W982" s="105"/>
      <c r="X982" s="105"/>
      <c r="Y982" s="105"/>
      <c r="Z982" s="105"/>
    </row>
    <row r="983" spans="1:26">
      <c r="A983" s="106"/>
      <c r="B983" s="105"/>
      <c r="C983" s="105"/>
      <c r="D983" s="105"/>
      <c r="E983" s="105"/>
      <c r="F983" s="105"/>
      <c r="G983" s="105"/>
      <c r="H983" s="105"/>
      <c r="I983" s="105"/>
      <c r="J983" s="105"/>
      <c r="K983" s="105"/>
      <c r="L983" s="105"/>
      <c r="M983" s="105"/>
      <c r="N983" s="105"/>
      <c r="O983" s="105"/>
      <c r="P983" s="105"/>
      <c r="Q983" s="105"/>
      <c r="R983" s="105"/>
      <c r="S983" s="105"/>
      <c r="T983" s="105"/>
      <c r="U983" s="105"/>
      <c r="V983" s="105"/>
      <c r="W983" s="105"/>
      <c r="X983" s="105"/>
      <c r="Y983" s="105"/>
      <c r="Z983" s="105"/>
    </row>
    <row r="984" spans="1:26">
      <c r="A984" s="106"/>
      <c r="B984" s="105"/>
      <c r="C984" s="105"/>
      <c r="D984" s="105"/>
      <c r="E984" s="105"/>
      <c r="F984" s="105"/>
      <c r="G984" s="105"/>
      <c r="H984" s="105"/>
      <c r="I984" s="105"/>
      <c r="J984" s="105"/>
      <c r="K984" s="105"/>
      <c r="L984" s="105"/>
      <c r="M984" s="105"/>
      <c r="N984" s="105"/>
      <c r="O984" s="105"/>
      <c r="P984" s="105"/>
      <c r="Q984" s="105"/>
      <c r="R984" s="105"/>
      <c r="S984" s="105"/>
      <c r="T984" s="105"/>
      <c r="U984" s="105"/>
      <c r="V984" s="105"/>
      <c r="W984" s="105"/>
      <c r="X984" s="105"/>
      <c r="Y984" s="105"/>
      <c r="Z984" s="105"/>
    </row>
    <row r="985" spans="1:26">
      <c r="A985" s="106"/>
      <c r="B985" s="105"/>
      <c r="C985" s="105"/>
      <c r="D985" s="105"/>
      <c r="E985" s="105"/>
      <c r="F985" s="105"/>
      <c r="G985" s="105"/>
      <c r="H985" s="105"/>
      <c r="I985" s="105"/>
      <c r="J985" s="105"/>
      <c r="K985" s="105"/>
      <c r="L985" s="105"/>
      <c r="M985" s="105"/>
      <c r="N985" s="105"/>
      <c r="O985" s="105"/>
      <c r="P985" s="105"/>
      <c r="Q985" s="105"/>
      <c r="R985" s="105"/>
      <c r="S985" s="105"/>
      <c r="T985" s="105"/>
      <c r="U985" s="105"/>
      <c r="V985" s="105"/>
      <c r="W985" s="105"/>
      <c r="X985" s="105"/>
      <c r="Y985" s="105"/>
      <c r="Z985" s="105"/>
    </row>
    <row r="986" spans="1:26">
      <c r="A986" s="106"/>
      <c r="B986" s="105"/>
      <c r="C986" s="105"/>
      <c r="D986" s="105"/>
      <c r="E986" s="105"/>
      <c r="F986" s="105"/>
      <c r="G986" s="105"/>
      <c r="H986" s="105"/>
      <c r="I986" s="105"/>
      <c r="J986" s="105"/>
      <c r="K986" s="105"/>
      <c r="L986" s="105"/>
      <c r="M986" s="105"/>
      <c r="N986" s="105"/>
      <c r="O986" s="105"/>
      <c r="P986" s="105"/>
      <c r="Q986" s="105"/>
      <c r="R986" s="105"/>
      <c r="S986" s="105"/>
      <c r="T986" s="105"/>
      <c r="U986" s="105"/>
      <c r="V986" s="105"/>
      <c r="W986" s="105"/>
      <c r="X986" s="105"/>
      <c r="Y986" s="105"/>
      <c r="Z986" s="105"/>
    </row>
    <row r="987" spans="1:26">
      <c r="A987" s="106"/>
      <c r="B987" s="105"/>
      <c r="C987" s="105"/>
      <c r="D987" s="105"/>
      <c r="E987" s="105"/>
      <c r="F987" s="105"/>
      <c r="G987" s="105"/>
      <c r="H987" s="105"/>
      <c r="I987" s="105"/>
      <c r="J987" s="105"/>
      <c r="K987" s="105"/>
      <c r="L987" s="105"/>
      <c r="M987" s="105"/>
      <c r="N987" s="105"/>
      <c r="O987" s="105"/>
      <c r="P987" s="105"/>
      <c r="Q987" s="105"/>
      <c r="R987" s="105"/>
      <c r="S987" s="105"/>
      <c r="T987" s="105"/>
      <c r="U987" s="105"/>
      <c r="V987" s="105"/>
      <c r="W987" s="105"/>
      <c r="X987" s="105"/>
      <c r="Y987" s="105"/>
      <c r="Z987" s="105"/>
    </row>
    <row r="988" spans="1:26">
      <c r="A988" s="106"/>
      <c r="B988" s="105"/>
      <c r="C988" s="105"/>
      <c r="D988" s="105"/>
      <c r="E988" s="105"/>
      <c r="F988" s="105"/>
      <c r="G988" s="105"/>
      <c r="H988" s="105"/>
      <c r="I988" s="105"/>
      <c r="J988" s="105"/>
      <c r="K988" s="105"/>
      <c r="L988" s="105"/>
      <c r="M988" s="105"/>
      <c r="N988" s="105"/>
      <c r="O988" s="105"/>
      <c r="P988" s="105"/>
      <c r="Q988" s="105"/>
      <c r="R988" s="105"/>
      <c r="S988" s="105"/>
      <c r="T988" s="105"/>
      <c r="U988" s="105"/>
      <c r="V988" s="105"/>
      <c r="W988" s="105"/>
      <c r="X988" s="105"/>
      <c r="Y988" s="105"/>
      <c r="Z988" s="105"/>
    </row>
    <row r="989" spans="1:26">
      <c r="A989" s="106"/>
      <c r="B989" s="105"/>
      <c r="C989" s="105"/>
      <c r="D989" s="105"/>
      <c r="E989" s="105"/>
      <c r="F989" s="105"/>
      <c r="G989" s="105"/>
      <c r="H989" s="105"/>
      <c r="I989" s="105"/>
      <c r="J989" s="105"/>
      <c r="K989" s="105"/>
      <c r="L989" s="105"/>
      <c r="M989" s="105"/>
      <c r="N989" s="105"/>
      <c r="O989" s="105"/>
      <c r="P989" s="105"/>
      <c r="Q989" s="105"/>
      <c r="R989" s="105"/>
      <c r="S989" s="105"/>
      <c r="T989" s="105"/>
      <c r="U989" s="105"/>
      <c r="V989" s="105"/>
      <c r="W989" s="105"/>
      <c r="X989" s="105"/>
      <c r="Y989" s="105"/>
      <c r="Z989" s="105"/>
    </row>
    <row r="990" spans="1:26">
      <c r="A990" s="106"/>
      <c r="B990" s="105"/>
      <c r="C990" s="105"/>
      <c r="D990" s="105"/>
      <c r="E990" s="105"/>
      <c r="F990" s="105"/>
      <c r="G990" s="105"/>
      <c r="H990" s="105"/>
      <c r="I990" s="105"/>
      <c r="J990" s="105"/>
      <c r="K990" s="105"/>
      <c r="L990" s="105"/>
      <c r="M990" s="105"/>
      <c r="N990" s="105"/>
      <c r="O990" s="105"/>
      <c r="P990" s="105"/>
      <c r="Q990" s="105"/>
      <c r="R990" s="105"/>
      <c r="S990" s="105"/>
      <c r="T990" s="105"/>
      <c r="U990" s="105"/>
      <c r="V990" s="105"/>
      <c r="W990" s="105"/>
      <c r="X990" s="105"/>
      <c r="Y990" s="105"/>
      <c r="Z990" s="105"/>
    </row>
    <row r="991" spans="1:26">
      <c r="A991" s="106"/>
      <c r="B991" s="105"/>
      <c r="C991" s="105"/>
      <c r="D991" s="105"/>
      <c r="E991" s="105"/>
      <c r="F991" s="105"/>
      <c r="G991" s="105"/>
      <c r="H991" s="105"/>
      <c r="I991" s="105"/>
      <c r="J991" s="105"/>
      <c r="K991" s="105"/>
      <c r="L991" s="105"/>
      <c r="M991" s="105"/>
      <c r="N991" s="105"/>
      <c r="O991" s="105"/>
      <c r="P991" s="105"/>
      <c r="Q991" s="105"/>
      <c r="R991" s="105"/>
      <c r="S991" s="105"/>
      <c r="T991" s="105"/>
      <c r="U991" s="105"/>
      <c r="V991" s="105"/>
      <c r="W991" s="105"/>
      <c r="X991" s="105"/>
      <c r="Y991" s="105"/>
      <c r="Z991" s="105"/>
    </row>
    <row r="992" spans="1:26">
      <c r="A992" s="106"/>
      <c r="B992" s="105"/>
      <c r="C992" s="105"/>
      <c r="D992" s="105"/>
      <c r="E992" s="105"/>
      <c r="F992" s="105"/>
      <c r="G992" s="105"/>
      <c r="H992" s="105"/>
      <c r="I992" s="105"/>
      <c r="J992" s="105"/>
      <c r="K992" s="105"/>
      <c r="L992" s="105"/>
      <c r="M992" s="105"/>
      <c r="N992" s="105"/>
      <c r="O992" s="105"/>
      <c r="P992" s="105"/>
      <c r="Q992" s="105"/>
      <c r="R992" s="105"/>
      <c r="S992" s="105"/>
      <c r="T992" s="105"/>
      <c r="U992" s="105"/>
      <c r="V992" s="105"/>
      <c r="W992" s="105"/>
      <c r="X992" s="105"/>
      <c r="Y992" s="105"/>
      <c r="Z992" s="105"/>
    </row>
    <row r="993" spans="1:26">
      <c r="A993" s="106"/>
      <c r="B993" s="105"/>
      <c r="C993" s="105"/>
      <c r="D993" s="105"/>
      <c r="E993" s="105"/>
      <c r="F993" s="105"/>
      <c r="G993" s="105"/>
      <c r="H993" s="105"/>
      <c r="I993" s="105"/>
      <c r="J993" s="105"/>
      <c r="K993" s="105"/>
      <c r="L993" s="105"/>
      <c r="M993" s="105"/>
      <c r="N993" s="105"/>
      <c r="O993" s="105"/>
      <c r="P993" s="105"/>
      <c r="Q993" s="105"/>
      <c r="R993" s="105"/>
      <c r="S993" s="105"/>
      <c r="T993" s="105"/>
      <c r="U993" s="105"/>
      <c r="V993" s="105"/>
      <c r="W993" s="105"/>
      <c r="X993" s="105"/>
      <c r="Y993" s="105"/>
      <c r="Z993" s="105"/>
    </row>
    <row r="994" spans="1:26">
      <c r="A994" s="106"/>
      <c r="B994" s="105"/>
      <c r="C994" s="105"/>
      <c r="D994" s="105"/>
      <c r="E994" s="105"/>
      <c r="F994" s="105"/>
      <c r="G994" s="105"/>
      <c r="H994" s="105"/>
      <c r="I994" s="105"/>
      <c r="J994" s="105"/>
      <c r="K994" s="105"/>
      <c r="L994" s="105"/>
      <c r="M994" s="105"/>
      <c r="N994" s="105"/>
      <c r="O994" s="105"/>
      <c r="P994" s="105"/>
      <c r="Q994" s="105"/>
      <c r="R994" s="105"/>
      <c r="S994" s="105"/>
      <c r="T994" s="105"/>
      <c r="U994" s="105"/>
      <c r="V994" s="105"/>
      <c r="W994" s="105"/>
      <c r="X994" s="105"/>
      <c r="Y994" s="105"/>
      <c r="Z994" s="105"/>
    </row>
    <row r="995" spans="1:26">
      <c r="A995" s="106"/>
      <c r="B995" s="105"/>
      <c r="C995" s="105"/>
      <c r="D995" s="105"/>
      <c r="E995" s="105"/>
      <c r="F995" s="105"/>
      <c r="G995" s="105"/>
      <c r="H995" s="105"/>
      <c r="I995" s="105"/>
      <c r="J995" s="105"/>
      <c r="K995" s="105"/>
      <c r="L995" s="105"/>
      <c r="M995" s="105"/>
      <c r="N995" s="105"/>
      <c r="O995" s="105"/>
      <c r="P995" s="105"/>
      <c r="Q995" s="105"/>
      <c r="R995" s="105"/>
      <c r="S995" s="105"/>
      <c r="T995" s="105"/>
      <c r="U995" s="105"/>
      <c r="V995" s="105"/>
      <c r="W995" s="105"/>
      <c r="X995" s="105"/>
      <c r="Y995" s="105"/>
      <c r="Z995" s="105"/>
    </row>
    <row r="996" spans="1:26">
      <c r="A996" s="106"/>
      <c r="B996" s="105"/>
      <c r="C996" s="105"/>
      <c r="D996" s="105"/>
      <c r="E996" s="105"/>
      <c r="F996" s="105"/>
      <c r="G996" s="105"/>
      <c r="H996" s="105"/>
      <c r="I996" s="105"/>
      <c r="J996" s="105"/>
      <c r="K996" s="105"/>
      <c r="L996" s="105"/>
      <c r="M996" s="105"/>
      <c r="N996" s="105"/>
      <c r="O996" s="105"/>
      <c r="P996" s="105"/>
      <c r="Q996" s="105"/>
      <c r="R996" s="105"/>
      <c r="S996" s="105"/>
      <c r="T996" s="105"/>
      <c r="U996" s="105"/>
      <c r="V996" s="105"/>
      <c r="W996" s="105"/>
      <c r="X996" s="105"/>
      <c r="Y996" s="105"/>
      <c r="Z996" s="105"/>
    </row>
    <row r="997" spans="1:26">
      <c r="A997" s="106"/>
      <c r="B997" s="105"/>
      <c r="C997" s="105"/>
      <c r="D997" s="105"/>
      <c r="E997" s="105"/>
      <c r="F997" s="105"/>
      <c r="G997" s="105"/>
      <c r="H997" s="105"/>
      <c r="I997" s="105"/>
      <c r="J997" s="105"/>
      <c r="K997" s="105"/>
      <c r="L997" s="105"/>
      <c r="M997" s="105"/>
      <c r="N997" s="105"/>
      <c r="O997" s="105"/>
      <c r="P997" s="105"/>
      <c r="Q997" s="105"/>
      <c r="R997" s="105"/>
      <c r="S997" s="105"/>
      <c r="T997" s="105"/>
      <c r="U997" s="105"/>
      <c r="V997" s="105"/>
      <c r="W997" s="105"/>
      <c r="X997" s="105"/>
      <c r="Y997" s="105"/>
      <c r="Z997" s="105"/>
    </row>
    <row r="998" spans="1:26">
      <c r="A998" s="106"/>
      <c r="B998" s="105"/>
      <c r="C998" s="105"/>
      <c r="D998" s="105"/>
      <c r="E998" s="105"/>
      <c r="F998" s="105"/>
      <c r="G998" s="105"/>
      <c r="H998" s="105"/>
      <c r="I998" s="105"/>
      <c r="J998" s="105"/>
      <c r="K998" s="105"/>
      <c r="L998" s="105"/>
      <c r="M998" s="105"/>
      <c r="N998" s="105"/>
      <c r="O998" s="105"/>
      <c r="P998" s="105"/>
      <c r="Q998" s="105"/>
      <c r="R998" s="105"/>
      <c r="S998" s="105"/>
      <c r="T998" s="105"/>
      <c r="U998" s="105"/>
      <c r="V998" s="105"/>
      <c r="W998" s="105"/>
      <c r="X998" s="105"/>
      <c r="Y998" s="105"/>
      <c r="Z998" s="105"/>
    </row>
    <row r="999" spans="1:26">
      <c r="A999" s="106"/>
      <c r="B999" s="105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  <c r="V999" s="105"/>
      <c r="W999" s="105"/>
      <c r="X999" s="105"/>
      <c r="Y999" s="105"/>
      <c r="Z999" s="105"/>
    </row>
    <row r="1000" spans="1:26">
      <c r="A1000" s="106"/>
      <c r="B1000" s="105"/>
      <c r="C1000" s="105"/>
      <c r="D1000" s="105"/>
      <c r="E1000" s="105"/>
      <c r="F1000" s="105"/>
      <c r="G1000" s="105"/>
      <c r="H1000" s="105"/>
      <c r="I1000" s="105"/>
      <c r="J1000" s="105"/>
      <c r="K1000" s="105"/>
      <c r="L1000" s="105"/>
      <c r="M1000" s="105"/>
      <c r="N1000" s="105"/>
      <c r="O1000" s="105"/>
      <c r="P1000" s="105"/>
      <c r="Q1000" s="105"/>
      <c r="R1000" s="105"/>
      <c r="S1000" s="105"/>
      <c r="T1000" s="105"/>
      <c r="U1000" s="105"/>
      <c r="V1000" s="105"/>
      <c r="W1000" s="105"/>
      <c r="X1000" s="105"/>
      <c r="Y1000" s="105"/>
      <c r="Z1000" s="105"/>
    </row>
  </sheetData>
  <mergeCells count="57">
    <mergeCell ref="M828:M837"/>
    <mergeCell ref="M786:M794"/>
    <mergeCell ref="M798:M807"/>
    <mergeCell ref="M811:M820"/>
    <mergeCell ref="A826:B826"/>
    <mergeCell ref="M620:M636"/>
    <mergeCell ref="M640:M657"/>
    <mergeCell ref="M661:M674"/>
    <mergeCell ref="M678:M692"/>
    <mergeCell ref="M696:M712"/>
    <mergeCell ref="M716:M731"/>
    <mergeCell ref="M735:M743"/>
    <mergeCell ref="M594:M603"/>
    <mergeCell ref="M607:M616"/>
    <mergeCell ref="M747:M755"/>
    <mergeCell ref="M759:M767"/>
    <mergeCell ref="M771:M782"/>
    <mergeCell ref="M523:M538"/>
    <mergeCell ref="M542:M551"/>
    <mergeCell ref="M555:M564"/>
    <mergeCell ref="M568:M577"/>
    <mergeCell ref="M581:M590"/>
    <mergeCell ref="M455:M464"/>
    <mergeCell ref="M468:M480"/>
    <mergeCell ref="M484:M493"/>
    <mergeCell ref="M497:M507"/>
    <mergeCell ref="M511:M519"/>
    <mergeCell ref="M388:M397"/>
    <mergeCell ref="M401:M411"/>
    <mergeCell ref="M415:M424"/>
    <mergeCell ref="M428:M437"/>
    <mergeCell ref="M441:M451"/>
    <mergeCell ref="M294:M322"/>
    <mergeCell ref="M326:M340"/>
    <mergeCell ref="M344:M352"/>
    <mergeCell ref="M356:M370"/>
    <mergeCell ref="M375:M384"/>
    <mergeCell ref="M225:M236"/>
    <mergeCell ref="M240:M250"/>
    <mergeCell ref="M254:M261"/>
    <mergeCell ref="M265:M274"/>
    <mergeCell ref="M278:M290"/>
    <mergeCell ref="M113:M117"/>
    <mergeCell ref="M121:M141"/>
    <mergeCell ref="M145:M159"/>
    <mergeCell ref="M163:M189"/>
    <mergeCell ref="M193:M221"/>
    <mergeCell ref="M22:M37"/>
    <mergeCell ref="M41:M49"/>
    <mergeCell ref="M53:M70"/>
    <mergeCell ref="M74:M90"/>
    <mergeCell ref="M94:M109"/>
    <mergeCell ref="A1:U1"/>
    <mergeCell ref="B3:L3"/>
    <mergeCell ref="O3:X3"/>
    <mergeCell ref="M5:M8"/>
    <mergeCell ref="M12:M18"/>
  </mergeCell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9E2F3"/>
  </sheetPr>
  <dimension ref="A1:AC1000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14.5" defaultRowHeight="15" customHeight="1"/>
  <cols>
    <col min="1" max="1" width="21.33203125" customWidth="1"/>
    <col min="2" max="29" width="10.6640625" customWidth="1"/>
  </cols>
  <sheetData>
    <row r="1" spans="1:29" ht="14.25" customHeight="1">
      <c r="A1" s="193" t="s">
        <v>181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</row>
    <row r="2" spans="1:29" ht="14.25" customHeight="1">
      <c r="A2" s="113"/>
    </row>
    <row r="3" spans="1:29" ht="14.25" customHeight="1">
      <c r="A3" s="113"/>
      <c r="B3" s="183" t="s">
        <v>182</v>
      </c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5"/>
      <c r="Q3" s="183" t="s">
        <v>183</v>
      </c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5"/>
    </row>
    <row r="4" spans="1:29" ht="14.25" customHeight="1">
      <c r="A4" s="107" t="s">
        <v>184</v>
      </c>
      <c r="B4" s="108" t="s">
        <v>116</v>
      </c>
      <c r="C4" s="108" t="s">
        <v>124</v>
      </c>
      <c r="D4" s="108" t="s">
        <v>117</v>
      </c>
      <c r="E4" s="108" t="s">
        <v>185</v>
      </c>
      <c r="F4" s="108" t="s">
        <v>136</v>
      </c>
      <c r="G4" s="108" t="s">
        <v>125</v>
      </c>
      <c r="H4" s="108" t="s">
        <v>120</v>
      </c>
      <c r="I4" s="108" t="s">
        <v>121</v>
      </c>
      <c r="J4" s="108" t="s">
        <v>122</v>
      </c>
      <c r="K4" s="108" t="s">
        <v>123</v>
      </c>
      <c r="L4" s="108" t="s">
        <v>126</v>
      </c>
      <c r="M4" s="108" t="s">
        <v>186</v>
      </c>
      <c r="N4" s="107" t="s">
        <v>129</v>
      </c>
      <c r="Q4" s="108" t="s">
        <v>116</v>
      </c>
      <c r="R4" s="108" t="s">
        <v>124</v>
      </c>
      <c r="S4" s="108" t="s">
        <v>117</v>
      </c>
      <c r="T4" s="108" t="s">
        <v>185</v>
      </c>
      <c r="U4" s="108" t="s">
        <v>136</v>
      </c>
      <c r="V4" s="108" t="s">
        <v>125</v>
      </c>
      <c r="W4" s="108" t="s">
        <v>120</v>
      </c>
      <c r="X4" s="108" t="s">
        <v>121</v>
      </c>
      <c r="Y4" s="108" t="s">
        <v>122</v>
      </c>
      <c r="Z4" s="108" t="s">
        <v>123</v>
      </c>
      <c r="AA4" s="108" t="s">
        <v>126</v>
      </c>
      <c r="AB4" s="108" t="s">
        <v>186</v>
      </c>
      <c r="AC4" s="107" t="s">
        <v>187</v>
      </c>
    </row>
    <row r="5" spans="1:29" ht="14.25" customHeight="1">
      <c r="A5" s="113" t="s">
        <v>188</v>
      </c>
      <c r="B5" s="95">
        <v>37.79</v>
      </c>
      <c r="C5" s="95">
        <v>0.16</v>
      </c>
      <c r="D5" s="95">
        <v>0.04</v>
      </c>
      <c r="E5" s="95">
        <v>0</v>
      </c>
      <c r="F5" s="95">
        <v>24.66</v>
      </c>
      <c r="G5" s="95">
        <v>0.39</v>
      </c>
      <c r="H5" s="95">
        <v>36.020000000000003</v>
      </c>
      <c r="I5" s="95">
        <v>0.25</v>
      </c>
      <c r="J5" s="95">
        <v>0.02</v>
      </c>
      <c r="K5" s="95">
        <v>0</v>
      </c>
      <c r="L5" s="95">
        <v>0.17</v>
      </c>
      <c r="M5" s="95">
        <v>0.13</v>
      </c>
      <c r="N5" s="95">
        <v>99.64</v>
      </c>
      <c r="O5" s="189" t="s">
        <v>169</v>
      </c>
      <c r="P5" s="95"/>
      <c r="Q5" s="95">
        <v>37.926535527900441</v>
      </c>
      <c r="R5" s="95">
        <v>0.16057808109193095</v>
      </c>
      <c r="S5" s="95">
        <v>4.0144520272982737E-2</v>
      </c>
      <c r="T5" s="95">
        <v>0</v>
      </c>
      <c r="U5" s="95">
        <v>24.749096748293859</v>
      </c>
      <c r="V5" s="95">
        <v>0.3914090726615817</v>
      </c>
      <c r="W5" s="95">
        <v>36.150140505820957</v>
      </c>
      <c r="X5" s="95">
        <v>0.25090325170614208</v>
      </c>
      <c r="Y5" s="95">
        <v>2.0072260136491368E-2</v>
      </c>
      <c r="Z5" s="95">
        <v>0</v>
      </c>
      <c r="AA5" s="95">
        <v>0.17061421116017667</v>
      </c>
      <c r="AB5" s="95">
        <v>0.1304696908871939</v>
      </c>
      <c r="AC5" s="95">
        <v>72.251394914446053</v>
      </c>
    </row>
    <row r="6" spans="1:29" ht="14.25" customHeight="1">
      <c r="A6" s="113" t="s">
        <v>188</v>
      </c>
      <c r="B6" s="95">
        <v>37.729999999999997</v>
      </c>
      <c r="C6" s="95">
        <v>0.04</v>
      </c>
      <c r="D6" s="95">
        <v>0.06</v>
      </c>
      <c r="E6" s="95">
        <v>0</v>
      </c>
      <c r="F6" s="95">
        <v>24.7</v>
      </c>
      <c r="G6" s="95">
        <v>0.47</v>
      </c>
      <c r="H6" s="95">
        <v>36.08</v>
      </c>
      <c r="I6" s="95">
        <v>0.31</v>
      </c>
      <c r="J6" s="95">
        <v>0</v>
      </c>
      <c r="K6" s="95">
        <v>0</v>
      </c>
      <c r="L6" s="95">
        <v>0.4</v>
      </c>
      <c r="M6" s="95">
        <v>0.06</v>
      </c>
      <c r="N6" s="95">
        <v>99.86</v>
      </c>
      <c r="O6" s="187"/>
      <c r="P6" s="95"/>
      <c r="Q6" s="95">
        <v>37.782896054476261</v>
      </c>
      <c r="R6" s="95">
        <v>4.0056078509913884E-2</v>
      </c>
      <c r="S6" s="95">
        <v>6.0084117764870819E-2</v>
      </c>
      <c r="T6" s="95">
        <v>0</v>
      </c>
      <c r="U6" s="95">
        <v>24.734628479871819</v>
      </c>
      <c r="V6" s="95">
        <v>0.47065892249148805</v>
      </c>
      <c r="W6" s="95">
        <v>36.130582815942319</v>
      </c>
      <c r="X6" s="95">
        <v>0.31043460845183257</v>
      </c>
      <c r="Y6" s="95">
        <v>0</v>
      </c>
      <c r="Z6" s="95">
        <v>0</v>
      </c>
      <c r="AA6" s="95">
        <v>0.40056078509913878</v>
      </c>
      <c r="AB6" s="95">
        <v>6.0084117764870819E-2</v>
      </c>
      <c r="AC6" s="95">
        <v>72.252269223090039</v>
      </c>
    </row>
    <row r="7" spans="1:29" ht="14.25" customHeight="1">
      <c r="A7" s="113" t="s">
        <v>188</v>
      </c>
      <c r="B7" s="95">
        <v>37.950000000000003</v>
      </c>
      <c r="C7" s="95">
        <v>0.08</v>
      </c>
      <c r="D7" s="95">
        <v>7.0000000000000007E-2</v>
      </c>
      <c r="E7" s="95">
        <v>0</v>
      </c>
      <c r="F7" s="95">
        <v>24.55</v>
      </c>
      <c r="G7" s="95">
        <v>0.43</v>
      </c>
      <c r="H7" s="95">
        <v>36.04</v>
      </c>
      <c r="I7" s="95">
        <v>0.35</v>
      </c>
      <c r="J7" s="95">
        <v>0</v>
      </c>
      <c r="K7" s="95">
        <v>0.04</v>
      </c>
      <c r="L7" s="95">
        <v>0.23</v>
      </c>
      <c r="M7" s="95">
        <v>0.13</v>
      </c>
      <c r="N7" s="95">
        <v>99.87</v>
      </c>
      <c r="O7" s="187"/>
      <c r="P7" s="95"/>
      <c r="Q7" s="95">
        <v>37.999399218984678</v>
      </c>
      <c r="R7" s="95">
        <v>8.0104135375988789E-2</v>
      </c>
      <c r="S7" s="95">
        <v>7.00911184539902E-2</v>
      </c>
      <c r="T7" s="95">
        <v>0</v>
      </c>
      <c r="U7" s="95">
        <v>24.581956543506557</v>
      </c>
      <c r="V7" s="95">
        <v>0.43055972764593964</v>
      </c>
      <c r="W7" s="95">
        <v>36.086912986882943</v>
      </c>
      <c r="X7" s="95">
        <v>0.35045559226995093</v>
      </c>
      <c r="Y7" s="95">
        <v>0</v>
      </c>
      <c r="Z7" s="95">
        <v>4.0052067687994394E-2</v>
      </c>
      <c r="AA7" s="95">
        <v>0.23029938920596776</v>
      </c>
      <c r="AB7" s="95">
        <v>0.13016921998598177</v>
      </c>
      <c r="AC7" s="95">
        <v>72.352041905167013</v>
      </c>
    </row>
    <row r="8" spans="1:29" ht="14.25" customHeight="1">
      <c r="A8" s="113" t="s">
        <v>188</v>
      </c>
      <c r="B8" s="95">
        <v>37.520000000000003</v>
      </c>
      <c r="C8" s="95">
        <v>0.12</v>
      </c>
      <c r="D8" s="95">
        <v>0.01</v>
      </c>
      <c r="E8" s="95">
        <v>0</v>
      </c>
      <c r="F8" s="95">
        <v>25.66</v>
      </c>
      <c r="G8" s="95">
        <v>0.48</v>
      </c>
      <c r="H8" s="95">
        <v>35.700000000000003</v>
      </c>
      <c r="I8" s="95">
        <v>0.32</v>
      </c>
      <c r="J8" s="95">
        <v>0.01</v>
      </c>
      <c r="K8" s="95">
        <v>0</v>
      </c>
      <c r="L8" s="95">
        <v>0.2</v>
      </c>
      <c r="M8" s="95">
        <v>0.13</v>
      </c>
      <c r="N8" s="95">
        <v>100.16</v>
      </c>
      <c r="O8" s="187"/>
      <c r="P8" s="95"/>
      <c r="Q8" s="95">
        <v>37.460063897763582</v>
      </c>
      <c r="R8" s="95">
        <v>0.11980830670926518</v>
      </c>
      <c r="S8" s="95">
        <v>9.9840255591054326E-3</v>
      </c>
      <c r="T8" s="95">
        <v>0</v>
      </c>
      <c r="U8" s="95">
        <v>25.619009584664536</v>
      </c>
      <c r="V8" s="95">
        <v>0.47923322683706071</v>
      </c>
      <c r="W8" s="95">
        <v>35.642971246006397</v>
      </c>
      <c r="X8" s="95">
        <v>0.31948881789137384</v>
      </c>
      <c r="Y8" s="95">
        <v>9.9840255591054326E-3</v>
      </c>
      <c r="Z8" s="95">
        <v>0</v>
      </c>
      <c r="AA8" s="95">
        <v>0.19968051118210867</v>
      </c>
      <c r="AB8" s="95">
        <v>0.12979233226837061</v>
      </c>
      <c r="AC8" s="95">
        <v>71.265043373975956</v>
      </c>
    </row>
    <row r="9" spans="1:29" ht="14.25" customHeight="1">
      <c r="A9" s="113" t="s">
        <v>188</v>
      </c>
      <c r="B9" s="95">
        <v>38.17</v>
      </c>
      <c r="C9" s="95">
        <v>0.04</v>
      </c>
      <c r="D9" s="95">
        <v>0.04</v>
      </c>
      <c r="E9" s="95">
        <v>0</v>
      </c>
      <c r="F9" s="95">
        <v>24.84</v>
      </c>
      <c r="G9" s="95">
        <v>0.41</v>
      </c>
      <c r="H9" s="95">
        <v>36.380000000000003</v>
      </c>
      <c r="I9" s="95">
        <v>0.3</v>
      </c>
      <c r="J9" s="95">
        <v>0</v>
      </c>
      <c r="K9" s="95">
        <v>0</v>
      </c>
      <c r="L9" s="95">
        <v>0.11</v>
      </c>
      <c r="M9" s="95">
        <v>7.0000000000000007E-2</v>
      </c>
      <c r="N9" s="95">
        <v>100.38</v>
      </c>
      <c r="O9" s="187"/>
      <c r="P9" s="95"/>
      <c r="Q9" s="95">
        <v>38.0255030882646</v>
      </c>
      <c r="R9" s="95">
        <v>3.9848575413428969E-2</v>
      </c>
      <c r="S9" s="95">
        <v>3.9848575413428969E-2</v>
      </c>
      <c r="T9" s="95">
        <v>0</v>
      </c>
      <c r="U9" s="95">
        <v>24.745965331739392</v>
      </c>
      <c r="V9" s="95">
        <v>0.40844789798764697</v>
      </c>
      <c r="W9" s="95">
        <v>36.242279338513647</v>
      </c>
      <c r="X9" s="95">
        <v>0.2988643156007173</v>
      </c>
      <c r="Y9" s="95">
        <v>0</v>
      </c>
      <c r="Z9" s="95">
        <v>0</v>
      </c>
      <c r="AA9" s="95">
        <v>0.10958358238692967</v>
      </c>
      <c r="AB9" s="95">
        <v>6.9735006973500713E-2</v>
      </c>
      <c r="AC9" s="95">
        <v>72.304934804386392</v>
      </c>
    </row>
    <row r="10" spans="1:29" ht="14.25" customHeight="1">
      <c r="A10" s="113" t="s">
        <v>188</v>
      </c>
      <c r="B10" s="95">
        <v>38.22</v>
      </c>
      <c r="C10" s="95">
        <v>0.05</v>
      </c>
      <c r="D10" s="95">
        <v>0.03</v>
      </c>
      <c r="E10" s="95">
        <v>0</v>
      </c>
      <c r="F10" s="95">
        <v>24.24</v>
      </c>
      <c r="G10" s="95">
        <v>0.41</v>
      </c>
      <c r="H10" s="95">
        <v>36.6</v>
      </c>
      <c r="I10" s="95">
        <v>0.32</v>
      </c>
      <c r="J10" s="95">
        <v>0</v>
      </c>
      <c r="K10" s="95">
        <v>0.01</v>
      </c>
      <c r="L10" s="95">
        <v>0.3</v>
      </c>
      <c r="M10" s="95">
        <v>0.13</v>
      </c>
      <c r="N10" s="95">
        <v>100.32</v>
      </c>
      <c r="O10" s="187"/>
      <c r="P10" s="95"/>
      <c r="Q10" s="95">
        <v>38.098086124401917</v>
      </c>
      <c r="R10" s="95">
        <v>4.9840510366826164E-2</v>
      </c>
      <c r="S10" s="95">
        <v>2.9904306220095694E-2</v>
      </c>
      <c r="T10" s="95">
        <v>0</v>
      </c>
      <c r="U10" s="95">
        <v>24.162679425837322</v>
      </c>
      <c r="V10" s="95">
        <v>0.4086921850079745</v>
      </c>
      <c r="W10" s="95">
        <v>36.483253588516753</v>
      </c>
      <c r="X10" s="95">
        <v>0.31897926634768747</v>
      </c>
      <c r="Y10" s="95">
        <v>0</v>
      </c>
      <c r="Z10" s="95">
        <v>9.9681020733652335E-3</v>
      </c>
      <c r="AA10" s="95">
        <v>0.29904306220095694</v>
      </c>
      <c r="AB10" s="95">
        <v>0.12958532695374803</v>
      </c>
      <c r="AC10" s="95">
        <v>72.911128799014634</v>
      </c>
    </row>
    <row r="11" spans="1:29" ht="14.25" customHeight="1">
      <c r="A11" s="113" t="s">
        <v>188</v>
      </c>
      <c r="B11" s="95">
        <v>38.07</v>
      </c>
      <c r="C11" s="95">
        <v>0.04</v>
      </c>
      <c r="D11" s="95">
        <v>0.04</v>
      </c>
      <c r="E11" s="95">
        <v>0</v>
      </c>
      <c r="F11" s="95">
        <v>24.38</v>
      </c>
      <c r="G11" s="95">
        <v>0.44</v>
      </c>
      <c r="H11" s="95">
        <v>36.89</v>
      </c>
      <c r="I11" s="95">
        <v>0.25</v>
      </c>
      <c r="J11" s="95">
        <v>0</v>
      </c>
      <c r="K11" s="95">
        <v>0</v>
      </c>
      <c r="L11" s="95">
        <v>7.0000000000000007E-2</v>
      </c>
      <c r="M11" s="95">
        <v>0.12</v>
      </c>
      <c r="N11" s="95">
        <v>100.3</v>
      </c>
      <c r="O11" s="187"/>
      <c r="P11" s="95"/>
      <c r="Q11" s="95">
        <v>37.956131605184446</v>
      </c>
      <c r="R11" s="95">
        <v>3.9880358923230309E-2</v>
      </c>
      <c r="S11" s="95">
        <v>3.9880358923230309E-2</v>
      </c>
      <c r="T11" s="95">
        <v>0</v>
      </c>
      <c r="U11" s="95">
        <v>24.307078763708873</v>
      </c>
      <c r="V11" s="95">
        <v>0.43868394815553335</v>
      </c>
      <c r="W11" s="95">
        <v>36.779661016949156</v>
      </c>
      <c r="X11" s="95">
        <v>0.24925224327018944</v>
      </c>
      <c r="Y11" s="95">
        <v>0</v>
      </c>
      <c r="Z11" s="95">
        <v>0</v>
      </c>
      <c r="AA11" s="95">
        <v>6.979062811565305E-2</v>
      </c>
      <c r="AB11" s="95">
        <v>0.11964107676969092</v>
      </c>
      <c r="AC11" s="95">
        <v>72.953242749540564</v>
      </c>
    </row>
    <row r="12" spans="1:29" ht="14.25" customHeight="1">
      <c r="A12" s="113" t="s">
        <v>188</v>
      </c>
      <c r="B12" s="95">
        <v>38.340000000000003</v>
      </c>
      <c r="C12" s="95">
        <v>0.05</v>
      </c>
      <c r="D12" s="95">
        <v>0.04</v>
      </c>
      <c r="E12" s="95">
        <v>0</v>
      </c>
      <c r="F12" s="95">
        <v>23.8</v>
      </c>
      <c r="G12" s="95">
        <v>0.4</v>
      </c>
      <c r="H12" s="95">
        <v>37.65</v>
      </c>
      <c r="I12" s="95">
        <v>0.27</v>
      </c>
      <c r="J12" s="95">
        <v>0.02</v>
      </c>
      <c r="K12" s="95">
        <v>0</v>
      </c>
      <c r="L12" s="95">
        <v>0.13</v>
      </c>
      <c r="M12" s="95">
        <v>0.12</v>
      </c>
      <c r="N12" s="95">
        <v>100.82</v>
      </c>
      <c r="O12" s="187"/>
      <c r="P12" s="95"/>
      <c r="Q12" s="95">
        <v>38.028169014084511</v>
      </c>
      <c r="R12" s="95">
        <v>4.959333465582226E-2</v>
      </c>
      <c r="S12" s="95">
        <v>3.967466772465781E-2</v>
      </c>
      <c r="T12" s="95">
        <v>0</v>
      </c>
      <c r="U12" s="95">
        <v>23.606427296171397</v>
      </c>
      <c r="V12" s="95">
        <v>0.39674667724657808</v>
      </c>
      <c r="W12" s="95">
        <v>37.343780995834166</v>
      </c>
      <c r="X12" s="95">
        <v>0.2678040071414402</v>
      </c>
      <c r="Y12" s="95">
        <v>1.9837333862328905E-2</v>
      </c>
      <c r="Z12" s="95">
        <v>0</v>
      </c>
      <c r="AA12" s="95">
        <v>0.12894267010513788</v>
      </c>
      <c r="AB12" s="95">
        <v>0.11902400317397342</v>
      </c>
      <c r="AC12" s="95">
        <v>73.821694016470715</v>
      </c>
    </row>
    <row r="13" spans="1:29" ht="14.25" customHeight="1">
      <c r="A13" s="113" t="s">
        <v>188</v>
      </c>
      <c r="B13" s="95">
        <v>36.89</v>
      </c>
      <c r="C13" s="95">
        <v>0.04</v>
      </c>
      <c r="D13" s="95">
        <v>0.09</v>
      </c>
      <c r="E13" s="95">
        <v>0</v>
      </c>
      <c r="F13" s="95">
        <v>26.09</v>
      </c>
      <c r="G13" s="95">
        <v>0.52</v>
      </c>
      <c r="H13" s="95">
        <v>35.97</v>
      </c>
      <c r="I13" s="95">
        <v>0.23</v>
      </c>
      <c r="J13" s="95">
        <v>0.04</v>
      </c>
      <c r="K13" s="95">
        <v>0</v>
      </c>
      <c r="L13" s="95">
        <v>0.51</v>
      </c>
      <c r="M13" s="95">
        <v>0.09</v>
      </c>
      <c r="N13" s="95">
        <v>100.47</v>
      </c>
      <c r="O13" s="187"/>
      <c r="P13" s="95"/>
      <c r="Q13" s="95">
        <v>36.717428087986463</v>
      </c>
      <c r="R13" s="95">
        <v>3.9812879466507418E-2</v>
      </c>
      <c r="S13" s="95">
        <v>8.957897879964169E-2</v>
      </c>
      <c r="T13" s="95">
        <v>0</v>
      </c>
      <c r="U13" s="95">
        <v>25.967950632029464</v>
      </c>
      <c r="V13" s="95">
        <v>0.5175674330645964</v>
      </c>
      <c r="W13" s="95">
        <v>35.801731860256794</v>
      </c>
      <c r="X13" s="95">
        <v>0.22892405693241766</v>
      </c>
      <c r="Y13" s="95">
        <v>3.9812879466507418E-2</v>
      </c>
      <c r="Z13" s="95">
        <v>0</v>
      </c>
      <c r="AA13" s="95">
        <v>0.50761421319796962</v>
      </c>
      <c r="AB13" s="95">
        <v>8.957897879964169E-2</v>
      </c>
      <c r="AC13" s="95">
        <v>71.07865914089902</v>
      </c>
    </row>
    <row r="14" spans="1:29" ht="14.25" customHeight="1">
      <c r="A14" s="113" t="s">
        <v>188</v>
      </c>
      <c r="B14" s="95">
        <v>36.96</v>
      </c>
      <c r="C14" s="95">
        <v>7.0000000000000007E-2</v>
      </c>
      <c r="D14" s="95">
        <v>0.09</v>
      </c>
      <c r="E14" s="95">
        <v>0</v>
      </c>
      <c r="F14" s="95">
        <v>26.59</v>
      </c>
      <c r="G14" s="95">
        <v>0.53</v>
      </c>
      <c r="H14" s="95">
        <v>35.340000000000003</v>
      </c>
      <c r="I14" s="95">
        <v>0.33</v>
      </c>
      <c r="J14" s="95">
        <v>0</v>
      </c>
      <c r="K14" s="95">
        <v>0.02</v>
      </c>
      <c r="L14" s="95">
        <v>0.25</v>
      </c>
      <c r="M14" s="95">
        <v>0.06</v>
      </c>
      <c r="N14" s="95">
        <v>100.24</v>
      </c>
      <c r="O14" s="188"/>
      <c r="P14" s="95"/>
      <c r="Q14" s="95">
        <v>36.871508379888269</v>
      </c>
      <c r="R14" s="95">
        <v>6.9832402234636881E-2</v>
      </c>
      <c r="S14" s="95">
        <v>8.9784517158818841E-2</v>
      </c>
      <c r="T14" s="95">
        <v>0</v>
      </c>
      <c r="U14" s="95">
        <v>26.526336791699922</v>
      </c>
      <c r="V14" s="95">
        <v>0.52873104549082206</v>
      </c>
      <c r="W14" s="95">
        <v>35.255387071029539</v>
      </c>
      <c r="X14" s="95">
        <v>0.32920989624900243</v>
      </c>
      <c r="Y14" s="95">
        <v>0</v>
      </c>
      <c r="Z14" s="95">
        <v>1.9952114924181964E-2</v>
      </c>
      <c r="AA14" s="95">
        <v>0.24940143655227454</v>
      </c>
      <c r="AB14" s="95">
        <v>5.9856344772545887E-2</v>
      </c>
      <c r="AC14" s="95">
        <v>70.319408228993609</v>
      </c>
    </row>
    <row r="15" spans="1:29" ht="14.25" customHeight="1">
      <c r="A15" s="113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</row>
    <row r="16" spans="1:29" ht="14.25" customHeight="1">
      <c r="A16" s="109" t="s">
        <v>140</v>
      </c>
      <c r="B16" s="109">
        <f t="shared" ref="B16:N16" si="0">AVERAGE(B5:B14)</f>
        <v>37.764000000000003</v>
      </c>
      <c r="C16" s="109">
        <f t="shared" si="0"/>
        <v>6.900000000000002E-2</v>
      </c>
      <c r="D16" s="109">
        <f t="shared" si="0"/>
        <v>5.099999999999999E-2</v>
      </c>
      <c r="E16" s="109">
        <f t="shared" si="0"/>
        <v>0</v>
      </c>
      <c r="F16" s="109">
        <f t="shared" si="0"/>
        <v>24.951000000000001</v>
      </c>
      <c r="G16" s="109">
        <f t="shared" si="0"/>
        <v>0.44800000000000006</v>
      </c>
      <c r="H16" s="109">
        <f t="shared" si="0"/>
        <v>36.266999999999996</v>
      </c>
      <c r="I16" s="109">
        <f t="shared" si="0"/>
        <v>0.29300000000000004</v>
      </c>
      <c r="J16" s="109">
        <f t="shared" si="0"/>
        <v>8.9999999999999993E-3</v>
      </c>
      <c r="K16" s="109">
        <f t="shared" si="0"/>
        <v>7.000000000000001E-3</v>
      </c>
      <c r="L16" s="109">
        <f t="shared" si="0"/>
        <v>0.23700000000000002</v>
      </c>
      <c r="M16" s="109">
        <f t="shared" si="0"/>
        <v>0.10400000000000001</v>
      </c>
      <c r="N16" s="109">
        <f t="shared" si="0"/>
        <v>100.20599999999999</v>
      </c>
      <c r="O16" s="95"/>
      <c r="P16" s="95"/>
      <c r="Q16" s="109">
        <f t="shared" ref="Q16:AC16" si="1">AVERAGE(Q5:Q14)</f>
        <v>37.686572099893525</v>
      </c>
      <c r="R16" s="109">
        <f t="shared" si="1"/>
        <v>6.8935466274755081E-2</v>
      </c>
      <c r="S16" s="109">
        <f t="shared" si="1"/>
        <v>5.0897518629082261E-2</v>
      </c>
      <c r="T16" s="109">
        <f t="shared" si="1"/>
        <v>0</v>
      </c>
      <c r="U16" s="109">
        <f t="shared" si="1"/>
        <v>24.900112959752317</v>
      </c>
      <c r="V16" s="109">
        <f t="shared" si="1"/>
        <v>0.44707301365892216</v>
      </c>
      <c r="W16" s="109">
        <f t="shared" si="1"/>
        <v>36.191670142575262</v>
      </c>
      <c r="X16" s="109">
        <f t="shared" si="1"/>
        <v>0.29243160558607545</v>
      </c>
      <c r="Y16" s="109">
        <f t="shared" si="1"/>
        <v>8.9706499024433117E-3</v>
      </c>
      <c r="Z16" s="109">
        <f t="shared" si="1"/>
        <v>6.9972284685541593E-3</v>
      </c>
      <c r="AA16" s="109">
        <f t="shared" si="1"/>
        <v>0.23655304892063139</v>
      </c>
      <c r="AB16" s="109">
        <f t="shared" si="1"/>
        <v>0.10379360983495178</v>
      </c>
      <c r="AC16" s="109">
        <f t="shared" si="1"/>
        <v>72.150981715598419</v>
      </c>
    </row>
    <row r="17" spans="1:29" ht="14.25" customHeight="1">
      <c r="A17" s="113"/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</row>
    <row r="18" spans="1:29" ht="14.25" customHeight="1">
      <c r="A18" s="113" t="s">
        <v>189</v>
      </c>
      <c r="B18" s="95">
        <v>38.369999999999997</v>
      </c>
      <c r="C18" s="95">
        <v>0.03</v>
      </c>
      <c r="D18" s="95">
        <v>0.04</v>
      </c>
      <c r="E18" s="95">
        <v>-0.03</v>
      </c>
      <c r="F18" s="95">
        <v>24.17</v>
      </c>
      <c r="G18" s="95">
        <v>0.45</v>
      </c>
      <c r="H18" s="95">
        <v>37.11</v>
      </c>
      <c r="I18" s="95">
        <v>0.27</v>
      </c>
      <c r="J18" s="95">
        <v>0.02</v>
      </c>
      <c r="K18" s="95"/>
      <c r="L18" s="95"/>
      <c r="M18" s="95">
        <v>0.11</v>
      </c>
      <c r="N18" s="95">
        <v>100.54</v>
      </c>
      <c r="O18" s="189" t="s">
        <v>171</v>
      </c>
      <c r="P18" s="95"/>
      <c r="Q18" s="95">
        <v>38.163914859757305</v>
      </c>
      <c r="R18" s="95">
        <v>2.9838870101452156E-2</v>
      </c>
      <c r="S18" s="95">
        <v>3.9785160135269539E-2</v>
      </c>
      <c r="T18" s="95">
        <v>-2.9838870101452156E-2</v>
      </c>
      <c r="U18" s="95">
        <v>24.04018301173662</v>
      </c>
      <c r="V18" s="95">
        <v>0.44758305152178235</v>
      </c>
      <c r="W18" s="95">
        <v>36.910682315496317</v>
      </c>
      <c r="X18" s="95">
        <v>0.26854983091306944</v>
      </c>
      <c r="Y18" s="95">
        <v>1.9892580067634769E-2</v>
      </c>
      <c r="Z18" s="95">
        <v>0</v>
      </c>
      <c r="AA18" s="95">
        <v>0</v>
      </c>
      <c r="AB18" s="95">
        <v>0.10940919037199125</v>
      </c>
      <c r="AC18" s="95">
        <v>73.240294290821936</v>
      </c>
    </row>
    <row r="19" spans="1:29" ht="14.25" customHeight="1">
      <c r="A19" s="113" t="s">
        <v>189</v>
      </c>
      <c r="B19" s="95">
        <v>38.380000000000003</v>
      </c>
      <c r="C19" s="95">
        <v>0.1</v>
      </c>
      <c r="D19" s="95">
        <v>0.06</v>
      </c>
      <c r="E19" s="95">
        <v>-0.04</v>
      </c>
      <c r="F19" s="95">
        <v>26.08</v>
      </c>
      <c r="G19" s="95">
        <v>0.47</v>
      </c>
      <c r="H19" s="95">
        <v>36.119999999999997</v>
      </c>
      <c r="I19" s="95">
        <v>0.3</v>
      </c>
      <c r="J19" s="95">
        <v>0.02</v>
      </c>
      <c r="K19" s="95"/>
      <c r="L19" s="95"/>
      <c r="M19" s="95">
        <v>7.0000000000000007E-2</v>
      </c>
      <c r="N19" s="95">
        <v>101.56</v>
      </c>
      <c r="O19" s="187"/>
      <c r="P19" s="95"/>
      <c r="Q19" s="95">
        <v>37.790468688460024</v>
      </c>
      <c r="R19" s="95">
        <v>9.8463962189838522E-2</v>
      </c>
      <c r="S19" s="95">
        <v>5.9078377313903106E-2</v>
      </c>
      <c r="T19" s="95">
        <v>-3.9385584875935409E-2</v>
      </c>
      <c r="U19" s="95">
        <v>25.67940133910988</v>
      </c>
      <c r="V19" s="95">
        <v>0.46278062229224098</v>
      </c>
      <c r="W19" s="95">
        <v>35.565183142969673</v>
      </c>
      <c r="X19" s="95">
        <v>0.29539188656951554</v>
      </c>
      <c r="Y19" s="95">
        <v>1.9692792437967704E-2</v>
      </c>
      <c r="Z19" s="95">
        <v>0</v>
      </c>
      <c r="AA19" s="95">
        <v>0</v>
      </c>
      <c r="AB19" s="95">
        <v>6.8924773532886965E-2</v>
      </c>
      <c r="AC19" s="95">
        <v>71.171997245224091</v>
      </c>
    </row>
    <row r="20" spans="1:29" ht="14.25" customHeight="1">
      <c r="A20" s="113" t="s">
        <v>189</v>
      </c>
      <c r="B20" s="95">
        <v>38.369999999999997</v>
      </c>
      <c r="C20" s="95">
        <v>0.02</v>
      </c>
      <c r="D20" s="95">
        <v>0.03</v>
      </c>
      <c r="E20" s="95">
        <v>0.01</v>
      </c>
      <c r="F20" s="95">
        <v>25.09</v>
      </c>
      <c r="G20" s="95">
        <v>0.45</v>
      </c>
      <c r="H20" s="95">
        <v>36.67</v>
      </c>
      <c r="I20" s="95">
        <v>0.3</v>
      </c>
      <c r="J20" s="95">
        <v>0</v>
      </c>
      <c r="K20" s="95"/>
      <c r="L20" s="95"/>
      <c r="M20" s="95">
        <v>0.11</v>
      </c>
      <c r="N20" s="95">
        <v>101.05</v>
      </c>
      <c r="O20" s="187"/>
      <c r="P20" s="95"/>
      <c r="Q20" s="95">
        <v>37.971301335972292</v>
      </c>
      <c r="R20" s="95">
        <v>1.9792182088075212E-2</v>
      </c>
      <c r="S20" s="95">
        <v>2.9688273132112815E-2</v>
      </c>
      <c r="T20" s="95">
        <v>9.8960910440376061E-3</v>
      </c>
      <c r="U20" s="95">
        <v>24.829292429490351</v>
      </c>
      <c r="V20" s="95">
        <v>0.44532409698169229</v>
      </c>
      <c r="W20" s="95">
        <v>36.288965858485902</v>
      </c>
      <c r="X20" s="95">
        <v>0.29688273132112813</v>
      </c>
      <c r="Y20" s="95">
        <v>0</v>
      </c>
      <c r="Z20" s="95">
        <v>0</v>
      </c>
      <c r="AA20" s="95">
        <v>0</v>
      </c>
      <c r="AB20" s="95">
        <v>0.10885700148441366</v>
      </c>
      <c r="AC20" s="95">
        <v>72.263378058322132</v>
      </c>
    </row>
    <row r="21" spans="1:29" ht="14.25" customHeight="1">
      <c r="A21" s="113" t="s">
        <v>189</v>
      </c>
      <c r="B21" s="95">
        <v>37.85</v>
      </c>
      <c r="C21" s="95">
        <v>0.12</v>
      </c>
      <c r="D21" s="95">
        <v>0.06</v>
      </c>
      <c r="E21" s="95">
        <v>0.06</v>
      </c>
      <c r="F21" s="95">
        <v>24.73</v>
      </c>
      <c r="G21" s="95">
        <v>0.43</v>
      </c>
      <c r="H21" s="95">
        <v>36.479999999999997</v>
      </c>
      <c r="I21" s="95">
        <v>0.3</v>
      </c>
      <c r="J21" s="95">
        <v>0.03</v>
      </c>
      <c r="K21" s="95"/>
      <c r="L21" s="95"/>
      <c r="M21" s="95">
        <v>0.09</v>
      </c>
      <c r="N21" s="95">
        <v>100.15</v>
      </c>
      <c r="O21" s="187"/>
      <c r="P21" s="95"/>
      <c r="Q21" s="95">
        <v>37.793310034947581</v>
      </c>
      <c r="R21" s="95">
        <v>0.11982026959560657</v>
      </c>
      <c r="S21" s="95">
        <v>5.9910134797803286E-2</v>
      </c>
      <c r="T21" s="95">
        <v>5.9910134797803286E-2</v>
      </c>
      <c r="U21" s="95">
        <v>24.692960559161257</v>
      </c>
      <c r="V21" s="95">
        <v>0.42935596605092358</v>
      </c>
      <c r="W21" s="95">
        <v>36.425361957064403</v>
      </c>
      <c r="X21" s="95">
        <v>0.29955067398901647</v>
      </c>
      <c r="Y21" s="95">
        <v>2.9955067398901643E-2</v>
      </c>
      <c r="Z21" s="95">
        <v>0</v>
      </c>
      <c r="AA21" s="95">
        <v>0</v>
      </c>
      <c r="AB21" s="95">
        <v>8.9865202196704935E-2</v>
      </c>
      <c r="AC21" s="95">
        <v>72.448546297883169</v>
      </c>
    </row>
    <row r="22" spans="1:29" ht="14.25" customHeight="1">
      <c r="A22" s="113" t="s">
        <v>189</v>
      </c>
      <c r="B22" s="95">
        <v>38.869999999999997</v>
      </c>
      <c r="C22" s="95">
        <v>0.09</v>
      </c>
      <c r="D22" s="95">
        <v>0.05</v>
      </c>
      <c r="E22" s="95">
        <v>-0.02</v>
      </c>
      <c r="F22" s="95">
        <v>24.77</v>
      </c>
      <c r="G22" s="95">
        <v>0.36</v>
      </c>
      <c r="H22" s="95">
        <v>36.909999999999997</v>
      </c>
      <c r="I22" s="95">
        <v>0.27</v>
      </c>
      <c r="J22" s="95">
        <v>0.02</v>
      </c>
      <c r="K22" s="95"/>
      <c r="L22" s="95"/>
      <c r="M22" s="95">
        <v>0.13</v>
      </c>
      <c r="N22" s="95">
        <v>101.45</v>
      </c>
      <c r="O22" s="187"/>
      <c r="P22" s="95"/>
      <c r="Q22" s="95">
        <v>38.314440611138487</v>
      </c>
      <c r="R22" s="95">
        <v>8.8713652045342539E-2</v>
      </c>
      <c r="S22" s="95">
        <v>4.928536224741252E-2</v>
      </c>
      <c r="T22" s="95">
        <v>-1.9714144898965009E-2</v>
      </c>
      <c r="U22" s="95">
        <v>24.415968457368162</v>
      </c>
      <c r="V22" s="95">
        <v>0.35485460818137016</v>
      </c>
      <c r="W22" s="95">
        <v>36.382454411039916</v>
      </c>
      <c r="X22" s="95">
        <v>0.26614095613602762</v>
      </c>
      <c r="Y22" s="95">
        <v>1.9714144898965009E-2</v>
      </c>
      <c r="Z22" s="95">
        <v>0</v>
      </c>
      <c r="AA22" s="95">
        <v>0</v>
      </c>
      <c r="AB22" s="95">
        <v>0.12814194184327254</v>
      </c>
      <c r="AC22" s="95">
        <v>72.649734384404454</v>
      </c>
    </row>
    <row r="23" spans="1:29" ht="14.25" customHeight="1">
      <c r="A23" s="113" t="s">
        <v>189</v>
      </c>
      <c r="B23" s="95">
        <v>38.11</v>
      </c>
      <c r="C23" s="95">
        <v>7.0000000000000007E-2</v>
      </c>
      <c r="D23" s="95">
        <v>0.05</v>
      </c>
      <c r="E23" s="95">
        <v>-0.04</v>
      </c>
      <c r="F23" s="95">
        <v>23.65</v>
      </c>
      <c r="G23" s="95">
        <v>0.37</v>
      </c>
      <c r="H23" s="95">
        <v>37.450000000000003</v>
      </c>
      <c r="I23" s="95">
        <v>0.24</v>
      </c>
      <c r="J23" s="95">
        <v>0.02</v>
      </c>
      <c r="K23" s="95"/>
      <c r="L23" s="95"/>
      <c r="M23" s="95">
        <v>0.16</v>
      </c>
      <c r="N23" s="95">
        <v>100.08</v>
      </c>
      <c r="O23" s="187"/>
      <c r="P23" s="95"/>
      <c r="Q23" s="95">
        <v>38.079536370903277</v>
      </c>
      <c r="R23" s="95">
        <v>6.9944044764188654E-2</v>
      </c>
      <c r="S23" s="95">
        <v>4.9960031974420463E-2</v>
      </c>
      <c r="T23" s="95">
        <v>-3.9968025579536368E-2</v>
      </c>
      <c r="U23" s="95">
        <v>23.631095123900877</v>
      </c>
      <c r="V23" s="95">
        <v>0.36970423661071145</v>
      </c>
      <c r="W23" s="95">
        <v>37.420063948840934</v>
      </c>
      <c r="X23" s="95">
        <v>0.23980815347721821</v>
      </c>
      <c r="Y23" s="95">
        <v>1.9984012789768184E-2</v>
      </c>
      <c r="Z23" s="95">
        <v>0</v>
      </c>
      <c r="AA23" s="95">
        <v>0</v>
      </c>
      <c r="AB23" s="95">
        <v>0.15987210231814547</v>
      </c>
      <c r="AC23" s="95">
        <v>73.840941694659477</v>
      </c>
    </row>
    <row r="24" spans="1:29" ht="14.25" customHeight="1">
      <c r="A24" s="113" t="s">
        <v>189</v>
      </c>
      <c r="B24" s="95">
        <v>38.32</v>
      </c>
      <c r="C24" s="95">
        <v>7.0000000000000007E-2</v>
      </c>
      <c r="D24" s="95">
        <v>0.04</v>
      </c>
      <c r="E24" s="95">
        <v>0.01</v>
      </c>
      <c r="F24" s="95">
        <v>24.13</v>
      </c>
      <c r="G24" s="95">
        <v>0.42</v>
      </c>
      <c r="H24" s="95">
        <v>37.56</v>
      </c>
      <c r="I24" s="95">
        <v>0.24</v>
      </c>
      <c r="J24" s="95">
        <v>0.04</v>
      </c>
      <c r="K24" s="95"/>
      <c r="L24" s="95"/>
      <c r="M24" s="95">
        <v>7.0000000000000007E-2</v>
      </c>
      <c r="N24" s="95">
        <v>100.9</v>
      </c>
      <c r="O24" s="187"/>
      <c r="P24" s="95"/>
      <c r="Q24" s="95">
        <v>37.978196233894948</v>
      </c>
      <c r="R24" s="95">
        <v>6.9375619425173438E-2</v>
      </c>
      <c r="S24" s="95">
        <v>3.9643211100099107E-2</v>
      </c>
      <c r="T24" s="95">
        <v>9.9108027750247768E-3</v>
      </c>
      <c r="U24" s="95">
        <v>23.914767096134785</v>
      </c>
      <c r="V24" s="95">
        <v>0.4162537165510406</v>
      </c>
      <c r="W24" s="95">
        <v>37.224975222993059</v>
      </c>
      <c r="X24" s="95">
        <v>0.23785926660059462</v>
      </c>
      <c r="Y24" s="95">
        <v>3.9643211100099107E-2</v>
      </c>
      <c r="Z24" s="95">
        <v>0</v>
      </c>
      <c r="AA24" s="95">
        <v>0</v>
      </c>
      <c r="AB24" s="95">
        <v>6.9375619425173438E-2</v>
      </c>
      <c r="AC24" s="95">
        <v>73.508127578498019</v>
      </c>
    </row>
    <row r="25" spans="1:29" ht="14.25" customHeight="1">
      <c r="A25" s="113" t="s">
        <v>189</v>
      </c>
      <c r="B25" s="95">
        <v>38.03</v>
      </c>
      <c r="C25" s="95">
        <v>0.04</v>
      </c>
      <c r="D25" s="95">
        <v>0.04</v>
      </c>
      <c r="E25" s="95">
        <v>-0.04</v>
      </c>
      <c r="F25" s="95">
        <v>24.71</v>
      </c>
      <c r="G25" s="95">
        <v>0.42</v>
      </c>
      <c r="H25" s="95">
        <v>37.549999999999997</v>
      </c>
      <c r="I25" s="95">
        <v>0.26</v>
      </c>
      <c r="J25" s="95">
        <v>0</v>
      </c>
      <c r="K25" s="95"/>
      <c r="L25" s="95"/>
      <c r="M25" s="95">
        <v>0.16</v>
      </c>
      <c r="N25" s="95">
        <v>101.17</v>
      </c>
      <c r="O25" s="187"/>
      <c r="P25" s="95"/>
      <c r="Q25" s="95">
        <v>37.590194721755459</v>
      </c>
      <c r="R25" s="95">
        <v>3.9537412276366507E-2</v>
      </c>
      <c r="S25" s="95">
        <v>3.9537412276366507E-2</v>
      </c>
      <c r="T25" s="95">
        <v>-3.9537412276366507E-2</v>
      </c>
      <c r="U25" s="95">
        <v>24.424236433725412</v>
      </c>
      <c r="V25" s="95">
        <v>0.41514282890184834</v>
      </c>
      <c r="W25" s="95">
        <v>37.115745774439056</v>
      </c>
      <c r="X25" s="95">
        <v>0.25699317979638231</v>
      </c>
      <c r="Y25" s="95">
        <v>0</v>
      </c>
      <c r="Z25" s="95">
        <v>0</v>
      </c>
      <c r="AA25" s="95">
        <v>0</v>
      </c>
      <c r="AB25" s="95">
        <v>0.15814964910546603</v>
      </c>
      <c r="AC25" s="95">
        <v>73.037767463371722</v>
      </c>
    </row>
    <row r="26" spans="1:29" ht="14.25" customHeight="1">
      <c r="A26" s="113" t="s">
        <v>189</v>
      </c>
      <c r="B26" s="95">
        <v>38.53</v>
      </c>
      <c r="C26" s="95">
        <v>0.11</v>
      </c>
      <c r="D26" s="95">
        <v>0.06</v>
      </c>
      <c r="E26" s="95">
        <v>-0.04</v>
      </c>
      <c r="F26" s="95">
        <v>24.92</v>
      </c>
      <c r="G26" s="95">
        <v>0.47</v>
      </c>
      <c r="H26" s="95">
        <v>36.11</v>
      </c>
      <c r="I26" s="95">
        <v>0.28999999999999998</v>
      </c>
      <c r="J26" s="95">
        <v>0.02</v>
      </c>
      <c r="K26" s="95"/>
      <c r="L26" s="95"/>
      <c r="M26" s="95">
        <v>0.1</v>
      </c>
      <c r="N26" s="95">
        <v>100.57</v>
      </c>
      <c r="O26" s="187"/>
      <c r="P26" s="95"/>
      <c r="Q26" s="95">
        <v>38.311623744655463</v>
      </c>
      <c r="R26" s="95">
        <v>0.10937655364422791</v>
      </c>
      <c r="S26" s="95">
        <v>5.9659938351397046E-2</v>
      </c>
      <c r="T26" s="95">
        <v>-3.9773292234264693E-2</v>
      </c>
      <c r="U26" s="95">
        <v>24.778761061946906</v>
      </c>
      <c r="V26" s="95">
        <v>0.46733618375261016</v>
      </c>
      <c r="W26" s="95">
        <v>35.905339564482453</v>
      </c>
      <c r="X26" s="95">
        <v>0.28835636869841902</v>
      </c>
      <c r="Y26" s="95">
        <v>1.9886646117132346E-2</v>
      </c>
      <c r="Z26" s="95">
        <v>0</v>
      </c>
      <c r="AA26" s="95">
        <v>0</v>
      </c>
      <c r="AB26" s="95">
        <v>9.9433230585661753E-2</v>
      </c>
      <c r="AC26" s="95">
        <v>72.09086658051379</v>
      </c>
    </row>
    <row r="27" spans="1:29" ht="14.25" customHeight="1">
      <c r="A27" s="113" t="s">
        <v>189</v>
      </c>
      <c r="B27" s="95">
        <v>38.159999999999997</v>
      </c>
      <c r="C27" s="95">
        <v>7.0000000000000007E-2</v>
      </c>
      <c r="D27" s="95">
        <v>0.06</v>
      </c>
      <c r="E27" s="95">
        <v>-0.05</v>
      </c>
      <c r="F27" s="95">
        <v>23.99</v>
      </c>
      <c r="G27" s="95">
        <v>0.43</v>
      </c>
      <c r="H27" s="95">
        <v>37.11</v>
      </c>
      <c r="I27" s="95">
        <v>0.28999999999999998</v>
      </c>
      <c r="J27" s="95">
        <v>0.02</v>
      </c>
      <c r="K27" s="95"/>
      <c r="L27" s="95"/>
      <c r="M27" s="95">
        <v>0.16</v>
      </c>
      <c r="N27" s="95">
        <v>100.24</v>
      </c>
      <c r="O27" s="188"/>
      <c r="P27" s="95"/>
      <c r="Q27" s="95">
        <v>38.068635275339183</v>
      </c>
      <c r="R27" s="95">
        <v>6.9832402234636881E-2</v>
      </c>
      <c r="S27" s="95">
        <v>5.9856344772545887E-2</v>
      </c>
      <c r="T27" s="95">
        <v>-4.9880287310454921E-2</v>
      </c>
      <c r="U27" s="95">
        <v>23.932561851556265</v>
      </c>
      <c r="V27" s="95">
        <v>0.42897047086991219</v>
      </c>
      <c r="W27" s="95">
        <v>37.021149241819636</v>
      </c>
      <c r="X27" s="95">
        <v>0.28930566640063848</v>
      </c>
      <c r="Y27" s="95">
        <v>1.9952114924181964E-2</v>
      </c>
      <c r="Z27" s="95">
        <v>0</v>
      </c>
      <c r="AA27" s="95">
        <v>0</v>
      </c>
      <c r="AB27" s="95">
        <v>0.15961691939345571</v>
      </c>
      <c r="AC27" s="95">
        <v>73.386543531792739</v>
      </c>
    </row>
    <row r="28" spans="1:29" ht="14.25" customHeight="1">
      <c r="A28" s="113" t="s">
        <v>189</v>
      </c>
      <c r="B28" s="95">
        <v>38.6</v>
      </c>
      <c r="C28" s="95">
        <v>0.12</v>
      </c>
      <c r="D28" s="95">
        <v>0.06</v>
      </c>
      <c r="E28" s="95">
        <v>0.04</v>
      </c>
      <c r="F28" s="95">
        <v>23.58</v>
      </c>
      <c r="G28" s="95">
        <v>0.42</v>
      </c>
      <c r="H28" s="95">
        <v>37.03</v>
      </c>
      <c r="I28" s="95">
        <v>0.24</v>
      </c>
      <c r="J28" s="95">
        <v>-0.02</v>
      </c>
      <c r="K28" s="95"/>
      <c r="L28" s="95"/>
      <c r="M28" s="95">
        <v>7.0000000000000007E-2</v>
      </c>
      <c r="N28" s="95">
        <v>100.14</v>
      </c>
      <c r="O28" s="189"/>
      <c r="P28" s="95"/>
      <c r="Q28" s="95">
        <v>38.546035550229682</v>
      </c>
      <c r="R28" s="95">
        <v>0.11983223487118035</v>
      </c>
      <c r="S28" s="95">
        <v>5.9916117435590173E-2</v>
      </c>
      <c r="T28" s="95">
        <v>3.9944078290393446E-2</v>
      </c>
      <c r="U28" s="95">
        <v>23.547034152186935</v>
      </c>
      <c r="V28" s="95">
        <v>0.41941282204913122</v>
      </c>
      <c r="W28" s="95">
        <v>36.978230477331735</v>
      </c>
      <c r="X28" s="95">
        <v>0.23966446974236069</v>
      </c>
      <c r="Y28" s="95">
        <v>-1.9972039145196723E-2</v>
      </c>
      <c r="Z28" s="95">
        <v>0</v>
      </c>
      <c r="AA28" s="95">
        <v>0</v>
      </c>
      <c r="AB28" s="95">
        <v>6.990213700818855E-2</v>
      </c>
      <c r="AC28" s="95">
        <v>73.680027811921249</v>
      </c>
    </row>
    <row r="29" spans="1:29" ht="14.25" customHeight="1">
      <c r="A29" s="113" t="s">
        <v>189</v>
      </c>
      <c r="B29" s="95">
        <v>37.89</v>
      </c>
      <c r="C29" s="95">
        <v>0.02</v>
      </c>
      <c r="D29" s="95">
        <v>0.05</v>
      </c>
      <c r="E29" s="95">
        <v>0.03</v>
      </c>
      <c r="F29" s="95">
        <v>24.33</v>
      </c>
      <c r="G29" s="95">
        <v>0.39</v>
      </c>
      <c r="H29" s="95">
        <v>36.270000000000003</v>
      </c>
      <c r="I29" s="95">
        <v>0.25</v>
      </c>
      <c r="J29" s="95">
        <v>0.02</v>
      </c>
      <c r="K29" s="95"/>
      <c r="L29" s="95"/>
      <c r="M29" s="95">
        <v>0.08</v>
      </c>
      <c r="N29" s="95">
        <v>99.33</v>
      </c>
      <c r="O29" s="187"/>
      <c r="P29" s="95"/>
      <c r="Q29" s="95">
        <v>38.145575354877678</v>
      </c>
      <c r="R29" s="95">
        <v>2.013490385583409E-2</v>
      </c>
      <c r="S29" s="95">
        <v>5.0337259639585227E-2</v>
      </c>
      <c r="T29" s="95">
        <v>3.0202355783751134E-2</v>
      </c>
      <c r="U29" s="95">
        <v>24.494110540622167</v>
      </c>
      <c r="V29" s="95">
        <v>0.39263062518876468</v>
      </c>
      <c r="W29" s="95">
        <v>36.514648142555124</v>
      </c>
      <c r="X29" s="95">
        <v>0.25168629819792615</v>
      </c>
      <c r="Y29" s="95">
        <v>2.013490385583409E-2</v>
      </c>
      <c r="Z29" s="95">
        <v>0</v>
      </c>
      <c r="AA29" s="95">
        <v>0</v>
      </c>
      <c r="AB29" s="95">
        <v>8.0539615423336361E-2</v>
      </c>
      <c r="AC29" s="95">
        <v>72.65830786232965</v>
      </c>
    </row>
    <row r="30" spans="1:29" ht="14.25" customHeight="1">
      <c r="A30" s="113" t="s">
        <v>189</v>
      </c>
      <c r="B30" s="95">
        <v>38.200000000000003</v>
      </c>
      <c r="C30" s="95">
        <v>0.12</v>
      </c>
      <c r="D30" s="95">
        <v>0.04</v>
      </c>
      <c r="E30" s="95">
        <v>0.03</v>
      </c>
      <c r="F30" s="95">
        <v>24.71</v>
      </c>
      <c r="G30" s="95">
        <v>0.39</v>
      </c>
      <c r="H30" s="95">
        <v>36.21</v>
      </c>
      <c r="I30" s="95">
        <v>0.32</v>
      </c>
      <c r="J30" s="95">
        <v>0.02</v>
      </c>
      <c r="K30" s="95"/>
      <c r="L30" s="95"/>
      <c r="M30" s="95">
        <v>7.0000000000000007E-2</v>
      </c>
      <c r="N30" s="95">
        <v>100.11</v>
      </c>
      <c r="O30" s="188"/>
      <c r="P30" s="95"/>
      <c r="Q30" s="95">
        <v>38.158026171211667</v>
      </c>
      <c r="R30" s="95">
        <v>0.11986814504045548</v>
      </c>
      <c r="S30" s="95">
        <v>3.9956048346818498E-2</v>
      </c>
      <c r="T30" s="95">
        <v>2.996703626011387E-2</v>
      </c>
      <c r="U30" s="95">
        <v>24.682848866247127</v>
      </c>
      <c r="V30" s="95">
        <v>0.38957147138148041</v>
      </c>
      <c r="W30" s="95">
        <v>36.170212765957451</v>
      </c>
      <c r="X30" s="95">
        <v>0.31964838677454799</v>
      </c>
      <c r="Y30" s="95">
        <v>1.9978024173409249E-2</v>
      </c>
      <c r="Z30" s="95">
        <v>0</v>
      </c>
      <c r="AA30" s="95">
        <v>0</v>
      </c>
      <c r="AB30" s="95">
        <v>6.9923084606932376E-2</v>
      </c>
      <c r="AC30" s="95">
        <v>72.316215169305082</v>
      </c>
    </row>
    <row r="31" spans="1:29" ht="14.25" customHeight="1">
      <c r="A31" s="113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</row>
    <row r="32" spans="1:29" ht="14.25" customHeight="1">
      <c r="A32" s="109" t="s">
        <v>140</v>
      </c>
      <c r="B32" s="109">
        <f t="shared" ref="B32:J32" si="2">AVERAGE(B18:B30)</f>
        <v>38.283076923076912</v>
      </c>
      <c r="C32" s="109">
        <f t="shared" si="2"/>
        <v>7.5384615384615383E-2</v>
      </c>
      <c r="D32" s="109">
        <f t="shared" si="2"/>
        <v>4.9230769230769231E-2</v>
      </c>
      <c r="E32" s="109">
        <f t="shared" si="2"/>
        <v>-6.153846153846153E-3</v>
      </c>
      <c r="F32" s="109">
        <f t="shared" si="2"/>
        <v>24.527692307692305</v>
      </c>
      <c r="G32" s="109">
        <f t="shared" si="2"/>
        <v>0.42076923076923067</v>
      </c>
      <c r="H32" s="109">
        <f t="shared" si="2"/>
        <v>36.81384615384615</v>
      </c>
      <c r="I32" s="109">
        <f t="shared" si="2"/>
        <v>0.27461538461538459</v>
      </c>
      <c r="J32" s="109">
        <f t="shared" si="2"/>
        <v>1.6153846153846154E-2</v>
      </c>
      <c r="K32" s="109"/>
      <c r="L32" s="109"/>
      <c r="M32" s="109">
        <f t="shared" ref="M32:N32" si="3">AVERAGE(M18:M30)</f>
        <v>0.10615384615384617</v>
      </c>
      <c r="N32" s="109">
        <f t="shared" si="3"/>
        <v>100.56076923076922</v>
      </c>
      <c r="O32" s="95"/>
      <c r="P32" s="95"/>
      <c r="Q32" s="109">
        <f t="shared" ref="Q32:AC32" si="4">AVERAGE(Q18:Q30)</f>
        <v>38.070096842549461</v>
      </c>
      <c r="R32" s="109">
        <f t="shared" si="4"/>
        <v>7.4963865548644482E-2</v>
      </c>
      <c r="S32" s="109">
        <f t="shared" si="4"/>
        <v>4.8970282424871101E-2</v>
      </c>
      <c r="T32" s="109">
        <f t="shared" si="4"/>
        <v>-6.0205475635269918E-3</v>
      </c>
      <c r="U32" s="109">
        <f t="shared" si="4"/>
        <v>24.389478532552825</v>
      </c>
      <c r="V32" s="109">
        <f t="shared" si="4"/>
        <v>0.41837851541026982</v>
      </c>
      <c r="W32" s="109">
        <f t="shared" si="4"/>
        <v>36.609462524882744</v>
      </c>
      <c r="X32" s="109">
        <f t="shared" si="4"/>
        <v>0.27306445143206498</v>
      </c>
      <c r="Y32" s="109">
        <f t="shared" si="4"/>
        <v>1.6066266047592103E-2</v>
      </c>
      <c r="Z32" s="109">
        <f t="shared" si="4"/>
        <v>0</v>
      </c>
      <c r="AA32" s="109">
        <f t="shared" si="4"/>
        <v>0</v>
      </c>
      <c r="AB32" s="109">
        <f t="shared" si="4"/>
        <v>0.10553926671504839</v>
      </c>
      <c r="AC32" s="109">
        <f t="shared" si="4"/>
        <v>72.791749843772891</v>
      </c>
    </row>
    <row r="33" spans="1:29" ht="14.25" customHeight="1">
      <c r="A33" s="113"/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</row>
    <row r="34" spans="1:29" ht="14.25" customHeight="1">
      <c r="A34" s="113" t="s">
        <v>190</v>
      </c>
      <c r="B34" s="95">
        <v>37.326700000000002</v>
      </c>
      <c r="C34" s="95">
        <v>0.12690000000000001</v>
      </c>
      <c r="D34" s="95">
        <v>0.11550000000000001</v>
      </c>
      <c r="E34" s="95"/>
      <c r="F34" s="95">
        <v>25.298300000000001</v>
      </c>
      <c r="G34" s="95">
        <v>0.37790000000000001</v>
      </c>
      <c r="H34" s="95">
        <v>36.2943</v>
      </c>
      <c r="I34" s="95">
        <v>0.3508</v>
      </c>
      <c r="J34" s="95"/>
      <c r="K34" s="95"/>
      <c r="L34" s="95">
        <v>0.1583</v>
      </c>
      <c r="M34" s="95"/>
      <c r="N34" s="95">
        <v>100.0487</v>
      </c>
      <c r="O34" s="189" t="s">
        <v>191</v>
      </c>
      <c r="P34" s="95"/>
      <c r="Q34" s="95">
        <f t="shared" ref="Q34:AB34" si="5">(100*B34)/$N34</f>
        <v>37.30853074552693</v>
      </c>
      <c r="R34" s="95">
        <f t="shared" si="5"/>
        <v>0.12683822978209613</v>
      </c>
      <c r="S34" s="95">
        <f t="shared" si="5"/>
        <v>0.1154437788796856</v>
      </c>
      <c r="T34" s="95">
        <f t="shared" si="5"/>
        <v>0</v>
      </c>
      <c r="U34" s="95">
        <f t="shared" si="5"/>
        <v>25.285985724951949</v>
      </c>
      <c r="V34" s="95">
        <f t="shared" si="5"/>
        <v>0.37771605228253841</v>
      </c>
      <c r="W34" s="95">
        <f t="shared" si="5"/>
        <v>36.276633279592836</v>
      </c>
      <c r="X34" s="95">
        <f t="shared" si="5"/>
        <v>0.35062924355838704</v>
      </c>
      <c r="Y34" s="95">
        <f t="shared" si="5"/>
        <v>0</v>
      </c>
      <c r="Z34" s="95">
        <f t="shared" si="5"/>
        <v>0</v>
      </c>
      <c r="AA34" s="95">
        <f t="shared" si="5"/>
        <v>0.15822294542557774</v>
      </c>
      <c r="AB34" s="95">
        <f t="shared" si="5"/>
        <v>0</v>
      </c>
      <c r="AC34" s="95">
        <f t="shared" ref="AC34:AC39" si="6">(W34/40.304)/(W34/40.304+U34/71.846)*100</f>
        <v>71.889715791860311</v>
      </c>
    </row>
    <row r="35" spans="1:29" ht="14.25" customHeight="1">
      <c r="A35" s="113" t="s">
        <v>190</v>
      </c>
      <c r="B35" s="95">
        <v>37.874000000000002</v>
      </c>
      <c r="C35" s="95">
        <v>6.9000000000000006E-2</v>
      </c>
      <c r="D35" s="95">
        <v>4.2500000000000003E-2</v>
      </c>
      <c r="E35" s="95"/>
      <c r="F35" s="95">
        <v>24.417100000000001</v>
      </c>
      <c r="G35" s="95">
        <v>0.41160000000000002</v>
      </c>
      <c r="H35" s="95">
        <v>36.947899999999997</v>
      </c>
      <c r="I35" s="95">
        <v>0.26550000000000001</v>
      </c>
      <c r="J35" s="95"/>
      <c r="K35" s="95"/>
      <c r="L35" s="95">
        <v>0.32050000000000001</v>
      </c>
      <c r="M35" s="95"/>
      <c r="N35" s="95">
        <v>100.3481</v>
      </c>
      <c r="O35" s="187"/>
      <c r="P35" s="95"/>
      <c r="Q35" s="95">
        <f t="shared" ref="Q35:AB35" si="7">(100*B35)/$N35</f>
        <v>37.74261794692675</v>
      </c>
      <c r="R35" s="95">
        <f t="shared" si="7"/>
        <v>6.8760644197548335E-2</v>
      </c>
      <c r="S35" s="95">
        <f t="shared" si="7"/>
        <v>4.2352570701388467E-2</v>
      </c>
      <c r="T35" s="95">
        <f t="shared" si="7"/>
        <v>0</v>
      </c>
      <c r="U35" s="95">
        <f t="shared" si="7"/>
        <v>24.332398919361701</v>
      </c>
      <c r="V35" s="95">
        <f t="shared" si="7"/>
        <v>0.41017219060450572</v>
      </c>
      <c r="W35" s="95">
        <f t="shared" si="7"/>
        <v>36.819730518066606</v>
      </c>
      <c r="X35" s="95">
        <f t="shared" si="7"/>
        <v>0.26457900049926208</v>
      </c>
      <c r="Y35" s="95">
        <f t="shared" si="7"/>
        <v>0</v>
      </c>
      <c r="Z35" s="95">
        <f t="shared" si="7"/>
        <v>0</v>
      </c>
      <c r="AA35" s="95">
        <f t="shared" si="7"/>
        <v>0.31938820964223535</v>
      </c>
      <c r="AB35" s="95">
        <f t="shared" si="7"/>
        <v>0</v>
      </c>
      <c r="AC35" s="95">
        <f t="shared" si="6"/>
        <v>72.954184289317141</v>
      </c>
    </row>
    <row r="36" spans="1:29" ht="14.25" customHeight="1">
      <c r="A36" s="113" t="s">
        <v>190</v>
      </c>
      <c r="B36" s="95">
        <v>37.994799999999998</v>
      </c>
      <c r="C36" s="95">
        <v>5.5100000000000003E-2</v>
      </c>
      <c r="D36" s="95">
        <v>0.03</v>
      </c>
      <c r="E36" s="95"/>
      <c r="F36" s="95">
        <v>24.9635</v>
      </c>
      <c r="G36" s="95">
        <v>0.45750000000000002</v>
      </c>
      <c r="H36" s="95">
        <v>36.953899999999997</v>
      </c>
      <c r="I36" s="95">
        <v>0.23760000000000001</v>
      </c>
      <c r="J36" s="95"/>
      <c r="K36" s="95"/>
      <c r="L36" s="95">
        <v>0.1555</v>
      </c>
      <c r="M36" s="95"/>
      <c r="N36" s="95">
        <v>100.84780000000001</v>
      </c>
      <c r="O36" s="187"/>
      <c r="P36" s="95"/>
      <c r="Q36" s="95">
        <f t="shared" ref="Q36:AB36" si="8">(100*B36)/$N36</f>
        <v>37.675388060027082</v>
      </c>
      <c r="R36" s="95">
        <f t="shared" si="8"/>
        <v>5.4636789300311961E-2</v>
      </c>
      <c r="S36" s="95">
        <f t="shared" si="8"/>
        <v>2.9747798167138993E-2</v>
      </c>
      <c r="T36" s="95">
        <f t="shared" si="8"/>
        <v>0</v>
      </c>
      <c r="U36" s="95">
        <f t="shared" si="8"/>
        <v>24.753638651512475</v>
      </c>
      <c r="V36" s="95">
        <f t="shared" si="8"/>
        <v>0.45365392204886967</v>
      </c>
      <c r="W36" s="95">
        <f t="shared" si="8"/>
        <v>36.643238622954584</v>
      </c>
      <c r="X36" s="95">
        <f t="shared" si="8"/>
        <v>0.23560256148374084</v>
      </c>
      <c r="Y36" s="95">
        <f t="shared" si="8"/>
        <v>0</v>
      </c>
      <c r="Z36" s="95">
        <f t="shared" si="8"/>
        <v>0</v>
      </c>
      <c r="AA36" s="95">
        <f t="shared" si="8"/>
        <v>0.15419275383300379</v>
      </c>
      <c r="AB36" s="95">
        <f t="shared" si="8"/>
        <v>0</v>
      </c>
      <c r="AC36" s="95">
        <f t="shared" si="6"/>
        <v>72.518539877328465</v>
      </c>
    </row>
    <row r="37" spans="1:29" ht="14.25" customHeight="1">
      <c r="A37" s="113" t="s">
        <v>190</v>
      </c>
      <c r="B37" s="95">
        <v>38.014400000000002</v>
      </c>
      <c r="C37" s="95">
        <v>4.5999999999999999E-2</v>
      </c>
      <c r="D37" s="95">
        <v>3.8899999999999997E-2</v>
      </c>
      <c r="E37" s="95"/>
      <c r="F37" s="95">
        <v>24.204000000000001</v>
      </c>
      <c r="G37" s="95">
        <v>0.48399999999999999</v>
      </c>
      <c r="H37" s="95">
        <v>36.929600000000001</v>
      </c>
      <c r="I37" s="95">
        <v>0.24709999999999999</v>
      </c>
      <c r="J37" s="95"/>
      <c r="K37" s="95"/>
      <c r="L37" s="95">
        <v>0.1014</v>
      </c>
      <c r="M37" s="95"/>
      <c r="N37" s="95">
        <v>100.0652</v>
      </c>
      <c r="O37" s="187"/>
      <c r="P37" s="95"/>
      <c r="Q37" s="95">
        <f t="shared" ref="Q37:AB37" si="9">(100*B37)/$N37</f>
        <v>37.989630760743992</v>
      </c>
      <c r="R37" s="95">
        <f t="shared" si="9"/>
        <v>4.5970027542042581E-2</v>
      </c>
      <c r="S37" s="95">
        <f t="shared" si="9"/>
        <v>3.8874653725770793E-2</v>
      </c>
      <c r="T37" s="95">
        <f t="shared" si="9"/>
        <v>0</v>
      </c>
      <c r="U37" s="95">
        <f t="shared" si="9"/>
        <v>24.188229274513017</v>
      </c>
      <c r="V37" s="95">
        <f t="shared" si="9"/>
        <v>0.48368463761627417</v>
      </c>
      <c r="W37" s="95">
        <f t="shared" si="9"/>
        <v>36.905537589491651</v>
      </c>
      <c r="X37" s="95">
        <f t="shared" si="9"/>
        <v>0.24693899577475481</v>
      </c>
      <c r="Y37" s="95">
        <f t="shared" si="9"/>
        <v>0</v>
      </c>
      <c r="Z37" s="95">
        <f t="shared" si="9"/>
        <v>0</v>
      </c>
      <c r="AA37" s="95">
        <f t="shared" si="9"/>
        <v>0.1013339302774591</v>
      </c>
      <c r="AB37" s="95">
        <f t="shared" si="9"/>
        <v>0</v>
      </c>
      <c r="AC37" s="95">
        <f t="shared" si="6"/>
        <v>73.117057538757706</v>
      </c>
    </row>
    <row r="38" spans="1:29" ht="14.25" customHeight="1">
      <c r="A38" s="113" t="s">
        <v>190</v>
      </c>
      <c r="B38" s="95">
        <v>37.384</v>
      </c>
      <c r="C38" s="95">
        <v>6.1800000000000001E-2</v>
      </c>
      <c r="D38" s="95">
        <v>4.1599999999999998E-2</v>
      </c>
      <c r="E38" s="95"/>
      <c r="F38" s="95">
        <v>24.952300000000001</v>
      </c>
      <c r="G38" s="95">
        <v>0.45150000000000001</v>
      </c>
      <c r="H38" s="95">
        <v>36.2986</v>
      </c>
      <c r="I38" s="95">
        <v>0.2843</v>
      </c>
      <c r="J38" s="95"/>
      <c r="K38" s="95"/>
      <c r="L38" s="95">
        <v>9.0499999999999997E-2</v>
      </c>
      <c r="M38" s="95"/>
      <c r="N38" s="95">
        <v>99.564700000000002</v>
      </c>
      <c r="O38" s="187"/>
      <c r="P38" s="95"/>
      <c r="Q38" s="95">
        <f t="shared" ref="Q38:AB38" si="10">(100*B38)/$N38</f>
        <v>37.547444023835759</v>
      </c>
      <c r="R38" s="95">
        <f t="shared" si="10"/>
        <v>6.2070191543790114E-2</v>
      </c>
      <c r="S38" s="95">
        <f t="shared" si="10"/>
        <v>4.1781876508441243E-2</v>
      </c>
      <c r="T38" s="95">
        <f t="shared" si="10"/>
        <v>0</v>
      </c>
      <c r="U38" s="95">
        <f t="shared" si="10"/>
        <v>25.06139224042256</v>
      </c>
      <c r="V38" s="95">
        <f t="shared" si="10"/>
        <v>0.45347397220099089</v>
      </c>
      <c r="W38" s="95">
        <f t="shared" si="10"/>
        <v>36.457298620896765</v>
      </c>
      <c r="X38" s="95">
        <f t="shared" si="10"/>
        <v>0.28554296854206357</v>
      </c>
      <c r="Y38" s="95">
        <f t="shared" si="10"/>
        <v>0</v>
      </c>
      <c r="Z38" s="95">
        <f t="shared" si="10"/>
        <v>0</v>
      </c>
      <c r="AA38" s="95">
        <f t="shared" si="10"/>
        <v>9.0895668846488753E-2</v>
      </c>
      <c r="AB38" s="95">
        <f t="shared" si="10"/>
        <v>0</v>
      </c>
      <c r="AC38" s="95">
        <f t="shared" si="6"/>
        <v>72.169548468808216</v>
      </c>
    </row>
    <row r="39" spans="1:29" ht="14.25" customHeight="1">
      <c r="A39" s="113" t="s">
        <v>190</v>
      </c>
      <c r="B39" s="95">
        <v>37.181800000000003</v>
      </c>
      <c r="C39" s="95">
        <v>4.3799999999999999E-2</v>
      </c>
      <c r="D39" s="95">
        <v>3.3399999999999999E-2</v>
      </c>
      <c r="E39" s="95"/>
      <c r="F39" s="95">
        <v>24.921900000000001</v>
      </c>
      <c r="G39" s="95">
        <v>0.46589999999999998</v>
      </c>
      <c r="H39" s="95">
        <v>35.713299999999997</v>
      </c>
      <c r="I39" s="95">
        <v>0.28849999999999998</v>
      </c>
      <c r="J39" s="95"/>
      <c r="K39" s="95"/>
      <c r="L39" s="95">
        <v>0.1532</v>
      </c>
      <c r="M39" s="95"/>
      <c r="N39" s="95">
        <v>98.801900000000003</v>
      </c>
      <c r="O39" s="188"/>
      <c r="P39" s="95"/>
      <c r="Q39" s="95">
        <f t="shared" ref="Q39:AB39" si="11">(100*B39)/$N39</f>
        <v>37.632677104387668</v>
      </c>
      <c r="R39" s="95">
        <f t="shared" si="11"/>
        <v>4.4331131283912556E-2</v>
      </c>
      <c r="S39" s="95">
        <f t="shared" si="11"/>
        <v>3.3805017919695875E-2</v>
      </c>
      <c r="T39" s="95">
        <f t="shared" si="11"/>
        <v>0</v>
      </c>
      <c r="U39" s="95">
        <f t="shared" si="11"/>
        <v>25.224110062660738</v>
      </c>
      <c r="V39" s="95">
        <f t="shared" si="11"/>
        <v>0.47154963619120682</v>
      </c>
      <c r="W39" s="95">
        <f t="shared" si="11"/>
        <v>36.146369654834565</v>
      </c>
      <c r="X39" s="95">
        <f t="shared" si="11"/>
        <v>0.29199843322851077</v>
      </c>
      <c r="Y39" s="95">
        <f t="shared" si="11"/>
        <v>0</v>
      </c>
      <c r="Z39" s="95">
        <f t="shared" si="11"/>
        <v>0</v>
      </c>
      <c r="AA39" s="95">
        <f t="shared" si="11"/>
        <v>0.15505774686519186</v>
      </c>
      <c r="AB39" s="95">
        <f t="shared" si="11"/>
        <v>0</v>
      </c>
      <c r="AC39" s="95">
        <f t="shared" si="6"/>
        <v>71.86652545702043</v>
      </c>
    </row>
    <row r="40" spans="1:29" ht="14.25" customHeight="1">
      <c r="A40" s="113"/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</row>
    <row r="41" spans="1:29" ht="14.25" customHeight="1">
      <c r="A41" s="109" t="s">
        <v>140</v>
      </c>
      <c r="B41" s="109">
        <f t="shared" ref="B41:D41" si="12">AVERAGE(B34:B39)</f>
        <v>37.629283333333341</v>
      </c>
      <c r="C41" s="109">
        <f t="shared" si="12"/>
        <v>6.7100000000000007E-2</v>
      </c>
      <c r="D41" s="109">
        <f t="shared" si="12"/>
        <v>5.0316666666666655E-2</v>
      </c>
      <c r="E41" s="109"/>
      <c r="F41" s="109">
        <f t="shared" ref="F41:I41" si="13">AVERAGE(F34:F39)</f>
        <v>24.792850000000001</v>
      </c>
      <c r="G41" s="109">
        <f t="shared" si="13"/>
        <v>0.44140000000000001</v>
      </c>
      <c r="H41" s="109">
        <f t="shared" si="13"/>
        <v>36.522933333333334</v>
      </c>
      <c r="I41" s="109">
        <f t="shared" si="13"/>
        <v>0.27896666666666664</v>
      </c>
      <c r="J41" s="109"/>
      <c r="K41" s="109"/>
      <c r="L41" s="109">
        <f>AVERAGE(L34:L39)</f>
        <v>0.16323333333333334</v>
      </c>
      <c r="M41" s="109"/>
      <c r="N41" s="109">
        <f>AVERAGE(N34:N39)</f>
        <v>99.946066666666681</v>
      </c>
      <c r="O41" s="95"/>
      <c r="P41" s="95"/>
      <c r="Q41" s="109">
        <f t="shared" ref="Q41:S41" si="14">AVERAGE(Q34:Q39)</f>
        <v>37.64938144024137</v>
      </c>
      <c r="R41" s="109">
        <f t="shared" si="14"/>
        <v>6.7101168941616954E-2</v>
      </c>
      <c r="S41" s="109">
        <f t="shared" si="14"/>
        <v>5.0334282650353494E-2</v>
      </c>
      <c r="T41" s="109"/>
      <c r="U41" s="109">
        <f t="shared" ref="U41:X41" si="15">AVERAGE(U34:U39)</f>
        <v>24.807625812237074</v>
      </c>
      <c r="V41" s="109">
        <f t="shared" si="15"/>
        <v>0.44170840182406429</v>
      </c>
      <c r="W41" s="109">
        <f t="shared" si="15"/>
        <v>36.541468047639498</v>
      </c>
      <c r="X41" s="109">
        <f t="shared" si="15"/>
        <v>0.2792152005144532</v>
      </c>
      <c r="Y41" s="109"/>
      <c r="Z41" s="109"/>
      <c r="AA41" s="109">
        <f>AVERAGE(AA34:AA39)</f>
        <v>0.16318187581499277</v>
      </c>
      <c r="AB41" s="109"/>
      <c r="AC41" s="109">
        <f>AVERAGE(AC34:AC39)</f>
        <v>72.419261903848721</v>
      </c>
    </row>
    <row r="42" spans="1:29" ht="14.25" customHeight="1">
      <c r="A42" s="113"/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</row>
    <row r="43" spans="1:29" ht="14.25" customHeight="1">
      <c r="A43" s="113" t="s">
        <v>192</v>
      </c>
      <c r="B43" s="95">
        <v>38.24</v>
      </c>
      <c r="C43" s="95">
        <v>7.0000000000000007E-2</v>
      </c>
      <c r="D43" s="95">
        <v>0.03</v>
      </c>
      <c r="E43" s="95">
        <v>0.05</v>
      </c>
      <c r="F43" s="95">
        <v>25.06</v>
      </c>
      <c r="G43" s="95">
        <v>0.47</v>
      </c>
      <c r="H43" s="95">
        <v>35.75</v>
      </c>
      <c r="I43" s="95">
        <v>0.25</v>
      </c>
      <c r="J43" s="95">
        <v>0.02</v>
      </c>
      <c r="K43" s="95">
        <v>0</v>
      </c>
      <c r="L43" s="95"/>
      <c r="M43" s="95">
        <v>0.1</v>
      </c>
      <c r="N43" s="95">
        <v>100.04</v>
      </c>
      <c r="O43" s="189" t="s">
        <v>177</v>
      </c>
      <c r="P43" s="95"/>
      <c r="Q43" s="95">
        <v>38.22471011595362</v>
      </c>
      <c r="R43" s="95">
        <v>6.9972011195521794E-2</v>
      </c>
      <c r="S43" s="95">
        <v>2.9988004798080763E-2</v>
      </c>
      <c r="T43" s="95">
        <v>4.998000799680128E-2</v>
      </c>
      <c r="U43" s="95">
        <v>25.049980007996798</v>
      </c>
      <c r="V43" s="95">
        <v>0.46981207516993201</v>
      </c>
      <c r="W43" s="95">
        <v>35.735705717712911</v>
      </c>
      <c r="X43" s="95">
        <v>0.24990003998400637</v>
      </c>
      <c r="Y43" s="95">
        <v>1.9992003198720514E-2</v>
      </c>
      <c r="Z43" s="95">
        <v>0</v>
      </c>
      <c r="AA43" s="95">
        <v>0</v>
      </c>
      <c r="AB43" s="95">
        <v>9.9960015993602561E-2</v>
      </c>
      <c r="AC43" s="95">
        <v>71.775474522971791</v>
      </c>
    </row>
    <row r="44" spans="1:29" ht="14.25" customHeight="1">
      <c r="A44" s="113" t="s">
        <v>192</v>
      </c>
      <c r="B44" s="95">
        <v>37.92</v>
      </c>
      <c r="C44" s="95">
        <v>0.05</v>
      </c>
      <c r="D44" s="95">
        <v>0.04</v>
      </c>
      <c r="E44" s="95">
        <v>0.05</v>
      </c>
      <c r="F44" s="95">
        <v>24.73</v>
      </c>
      <c r="G44" s="95">
        <v>0.53</v>
      </c>
      <c r="H44" s="95">
        <v>36.200000000000003</v>
      </c>
      <c r="I44" s="95">
        <v>0.2</v>
      </c>
      <c r="J44" s="95">
        <v>0.01</v>
      </c>
      <c r="K44" s="95">
        <v>0</v>
      </c>
      <c r="L44" s="95"/>
      <c r="M44" s="95">
        <v>0.12</v>
      </c>
      <c r="N44" s="95">
        <v>99.85</v>
      </c>
      <c r="O44" s="187"/>
      <c r="P44" s="95"/>
      <c r="Q44" s="95">
        <v>37.976965448172265</v>
      </c>
      <c r="R44" s="95">
        <v>5.007511266900351E-2</v>
      </c>
      <c r="S44" s="95">
        <v>4.0060090135202807E-2</v>
      </c>
      <c r="T44" s="95">
        <v>5.007511266900351E-2</v>
      </c>
      <c r="U44" s="95">
        <v>24.767150726089135</v>
      </c>
      <c r="V44" s="95">
        <v>0.53079619429143721</v>
      </c>
      <c r="W44" s="95">
        <v>36.25438157235854</v>
      </c>
      <c r="X44" s="95">
        <v>0.20030045067601404</v>
      </c>
      <c r="Y44" s="95">
        <v>1.0015022533800702E-2</v>
      </c>
      <c r="Z44" s="95">
        <v>0</v>
      </c>
      <c r="AA44" s="95">
        <v>0</v>
      </c>
      <c r="AB44" s="95">
        <v>0.12018027040560841</v>
      </c>
      <c r="AC44" s="95">
        <v>72.294483019289018</v>
      </c>
    </row>
    <row r="45" spans="1:29" ht="14.25" customHeight="1">
      <c r="A45" s="113" t="s">
        <v>192</v>
      </c>
      <c r="B45" s="95">
        <v>37.56</v>
      </c>
      <c r="C45" s="95">
        <v>0.15</v>
      </c>
      <c r="D45" s="95">
        <v>0.05</v>
      </c>
      <c r="E45" s="95">
        <v>0.01</v>
      </c>
      <c r="F45" s="95">
        <v>25.25</v>
      </c>
      <c r="G45" s="95">
        <v>0.5</v>
      </c>
      <c r="H45" s="95">
        <v>35.57</v>
      </c>
      <c r="I45" s="95">
        <v>0.33</v>
      </c>
      <c r="J45" s="95">
        <v>0.03</v>
      </c>
      <c r="K45" s="95">
        <v>0.02</v>
      </c>
      <c r="L45" s="95"/>
      <c r="M45" s="95">
        <v>0.05</v>
      </c>
      <c r="N45" s="95">
        <v>99.52</v>
      </c>
      <c r="O45" s="187"/>
      <c r="P45" s="95"/>
      <c r="Q45" s="95">
        <v>37.741157556270096</v>
      </c>
      <c r="R45" s="95">
        <v>0.15072347266881028</v>
      </c>
      <c r="S45" s="95">
        <v>5.0241157556270101E-2</v>
      </c>
      <c r="T45" s="95">
        <v>1.0048231511254021E-2</v>
      </c>
      <c r="U45" s="95">
        <v>25.3717845659164</v>
      </c>
      <c r="V45" s="95">
        <v>0.502411575562701</v>
      </c>
      <c r="W45" s="95">
        <v>35.741559485530551</v>
      </c>
      <c r="X45" s="95">
        <v>0.33159163987138268</v>
      </c>
      <c r="Y45" s="95">
        <v>3.0144694533762062E-2</v>
      </c>
      <c r="Z45" s="95">
        <v>2.0096463022508042E-2</v>
      </c>
      <c r="AA45" s="95">
        <v>0</v>
      </c>
      <c r="AB45" s="95">
        <v>5.0241157556270101E-2</v>
      </c>
      <c r="AC45" s="95">
        <v>71.519503113341258</v>
      </c>
    </row>
    <row r="46" spans="1:29" ht="14.25" customHeight="1">
      <c r="A46" s="113" t="s">
        <v>192</v>
      </c>
      <c r="B46" s="95">
        <v>38.22</v>
      </c>
      <c r="C46" s="95">
        <v>7.0000000000000007E-2</v>
      </c>
      <c r="D46" s="95">
        <v>0.04</v>
      </c>
      <c r="E46" s="95">
        <v>0.02</v>
      </c>
      <c r="F46" s="95">
        <v>24.33</v>
      </c>
      <c r="G46" s="95">
        <v>0.49</v>
      </c>
      <c r="H46" s="95">
        <v>36.25</v>
      </c>
      <c r="I46" s="95">
        <v>0.24</v>
      </c>
      <c r="J46" s="95">
        <v>0.02</v>
      </c>
      <c r="K46" s="95">
        <v>0</v>
      </c>
      <c r="L46" s="95"/>
      <c r="M46" s="95">
        <v>0.06</v>
      </c>
      <c r="N46" s="95">
        <v>99.74</v>
      </c>
      <c r="O46" s="187"/>
      <c r="P46" s="95"/>
      <c r="Q46" s="95">
        <v>38.319631040705836</v>
      </c>
      <c r="R46" s="95">
        <v>7.0182474433527181E-2</v>
      </c>
      <c r="S46" s="95">
        <v>4.0104271104872677E-2</v>
      </c>
      <c r="T46" s="95">
        <v>2.0052135552436338E-2</v>
      </c>
      <c r="U46" s="95">
        <v>24.393422899538798</v>
      </c>
      <c r="V46" s="95">
        <v>0.49127732103469018</v>
      </c>
      <c r="W46" s="95">
        <v>36.344495688790857</v>
      </c>
      <c r="X46" s="95">
        <v>0.24062562662923601</v>
      </c>
      <c r="Y46" s="95">
        <v>2.0052135552436338E-2</v>
      </c>
      <c r="Z46" s="95">
        <v>0</v>
      </c>
      <c r="AA46" s="95">
        <v>0</v>
      </c>
      <c r="AB46" s="95">
        <v>6.0156406657309001E-2</v>
      </c>
      <c r="AC46" s="95">
        <v>72.647348957778917</v>
      </c>
    </row>
    <row r="47" spans="1:29" ht="14.25" customHeight="1">
      <c r="A47" s="113" t="s">
        <v>192</v>
      </c>
      <c r="B47" s="95">
        <v>38.15</v>
      </c>
      <c r="C47" s="95">
        <v>0.04</v>
      </c>
      <c r="D47" s="95">
        <v>0.03</v>
      </c>
      <c r="E47" s="95">
        <v>-0.04</v>
      </c>
      <c r="F47" s="95">
        <v>24.52</v>
      </c>
      <c r="G47" s="95">
        <v>0.45</v>
      </c>
      <c r="H47" s="95">
        <v>36.44</v>
      </c>
      <c r="I47" s="95">
        <v>0.24</v>
      </c>
      <c r="J47" s="95">
        <v>0.01</v>
      </c>
      <c r="K47" s="95">
        <v>-0.02</v>
      </c>
      <c r="L47" s="95"/>
      <c r="M47" s="95">
        <v>0.11</v>
      </c>
      <c r="N47" s="95">
        <v>99.93</v>
      </c>
      <c r="O47" s="187"/>
      <c r="P47" s="95"/>
      <c r="Q47" s="95">
        <v>38.176723706594615</v>
      </c>
      <c r="R47" s="95">
        <v>4.0028019613729614E-2</v>
      </c>
      <c r="S47" s="95">
        <v>3.0021014710297202E-2</v>
      </c>
      <c r="T47" s="95">
        <v>-4.0028019613729614E-2</v>
      </c>
      <c r="U47" s="95">
        <v>24.537176023216251</v>
      </c>
      <c r="V47" s="95">
        <v>0.45031522065445806</v>
      </c>
      <c r="W47" s="95">
        <v>36.465525868107676</v>
      </c>
      <c r="X47" s="95">
        <v>0.24016811768237761</v>
      </c>
      <c r="Y47" s="95">
        <v>1.0007004903432403E-2</v>
      </c>
      <c r="Z47" s="95">
        <v>-2.0014009806864807E-2</v>
      </c>
      <c r="AA47" s="95">
        <v>0</v>
      </c>
      <c r="AB47" s="95">
        <v>0.11007705393775641</v>
      </c>
      <c r="AC47" s="95">
        <v>72.596623587433527</v>
      </c>
    </row>
    <row r="48" spans="1:29" ht="14.25" customHeight="1">
      <c r="A48" s="113" t="s">
        <v>192</v>
      </c>
      <c r="B48" s="95">
        <v>37.56</v>
      </c>
      <c r="C48" s="95">
        <v>0.1</v>
      </c>
      <c r="D48" s="95">
        <v>0.05</v>
      </c>
      <c r="E48" s="95">
        <v>-0.03</v>
      </c>
      <c r="F48" s="95">
        <v>25.18</v>
      </c>
      <c r="G48" s="95">
        <v>0.45</v>
      </c>
      <c r="H48" s="95">
        <v>35.659999999999997</v>
      </c>
      <c r="I48" s="95">
        <v>0.27</v>
      </c>
      <c r="J48" s="95">
        <v>0.03</v>
      </c>
      <c r="K48" s="95">
        <v>0.01</v>
      </c>
      <c r="L48" s="95"/>
      <c r="M48" s="95">
        <v>0.04</v>
      </c>
      <c r="N48" s="95">
        <v>99.32</v>
      </c>
      <c r="O48" s="187"/>
      <c r="P48" s="95"/>
      <c r="Q48" s="95">
        <v>37.817156665324205</v>
      </c>
      <c r="R48" s="95">
        <v>0.10068465565847766</v>
      </c>
      <c r="S48" s="95">
        <v>5.034232782923883E-2</v>
      </c>
      <c r="T48" s="95">
        <v>-3.0205396697543293E-2</v>
      </c>
      <c r="U48" s="95">
        <v>25.352396294804674</v>
      </c>
      <c r="V48" s="95">
        <v>0.4530809504631495</v>
      </c>
      <c r="W48" s="95">
        <v>35.90414820781313</v>
      </c>
      <c r="X48" s="95">
        <v>0.27184857027788967</v>
      </c>
      <c r="Y48" s="95">
        <v>3.0205396697543293E-2</v>
      </c>
      <c r="Z48" s="95">
        <v>1.0068465565847765E-2</v>
      </c>
      <c r="AA48" s="95">
        <v>0</v>
      </c>
      <c r="AB48" s="95">
        <v>4.027386226339106E-2</v>
      </c>
      <c r="AC48" s="95">
        <v>71.627400244796362</v>
      </c>
    </row>
    <row r="49" spans="1:29" ht="14.25" customHeight="1">
      <c r="A49" s="113" t="s">
        <v>192</v>
      </c>
      <c r="B49" s="95">
        <v>37.15</v>
      </c>
      <c r="C49" s="95">
        <v>7.0000000000000007E-2</v>
      </c>
      <c r="D49" s="95">
        <v>0.03</v>
      </c>
      <c r="E49" s="95"/>
      <c r="F49" s="95">
        <v>25.69</v>
      </c>
      <c r="G49" s="95">
        <v>0.45</v>
      </c>
      <c r="H49" s="95">
        <v>35.32</v>
      </c>
      <c r="I49" s="95">
        <v>0.25</v>
      </c>
      <c r="J49" s="95">
        <v>0.02</v>
      </c>
      <c r="K49" s="95"/>
      <c r="L49" s="95"/>
      <c r="M49" s="95">
        <v>0.08</v>
      </c>
      <c r="N49" s="95">
        <v>99.06</v>
      </c>
      <c r="O49" s="187"/>
      <c r="P49" s="95"/>
      <c r="Q49" s="95">
        <v>37.502523722996159</v>
      </c>
      <c r="R49" s="95">
        <v>7.066424389259035E-2</v>
      </c>
      <c r="S49" s="95">
        <v>3.0284675953967291E-2</v>
      </c>
      <c r="T49" s="95">
        <v>0</v>
      </c>
      <c r="U49" s="95">
        <v>25.933777508580658</v>
      </c>
      <c r="V49" s="95">
        <v>0.45427013930950932</v>
      </c>
      <c r="W49" s="95">
        <v>35.655158489804158</v>
      </c>
      <c r="X49" s="95">
        <v>0.25237229961639407</v>
      </c>
      <c r="Y49" s="95">
        <v>2.018978396931153E-2</v>
      </c>
      <c r="Z49" s="95">
        <v>0</v>
      </c>
      <c r="AA49" s="95">
        <v>0</v>
      </c>
      <c r="AB49" s="95">
        <v>8.0759135877246119E-2</v>
      </c>
      <c r="AC49" s="95">
        <v>71.021362355477891</v>
      </c>
    </row>
    <row r="50" spans="1:29" ht="14.25" customHeight="1">
      <c r="A50" s="113" t="s">
        <v>192</v>
      </c>
      <c r="B50" s="95">
        <v>37.840000000000003</v>
      </c>
      <c r="C50" s="95">
        <v>0.05</v>
      </c>
      <c r="D50" s="95">
        <v>0.04</v>
      </c>
      <c r="E50" s="95"/>
      <c r="F50" s="95">
        <v>25.1</v>
      </c>
      <c r="G50" s="95">
        <v>0.46</v>
      </c>
      <c r="H50" s="95">
        <v>36.270000000000003</v>
      </c>
      <c r="I50" s="95">
        <v>0.19</v>
      </c>
      <c r="J50" s="95">
        <v>0.01</v>
      </c>
      <c r="K50" s="95"/>
      <c r="L50" s="95"/>
      <c r="M50" s="95">
        <v>0.09</v>
      </c>
      <c r="N50" s="95">
        <v>100.05</v>
      </c>
      <c r="O50" s="187"/>
      <c r="P50" s="95"/>
      <c r="Q50" s="95">
        <v>37.821089455272364</v>
      </c>
      <c r="R50" s="95">
        <v>4.9975012493753135E-2</v>
      </c>
      <c r="S50" s="95">
        <v>3.9980009995002501E-2</v>
      </c>
      <c r="T50" s="95">
        <v>0</v>
      </c>
      <c r="U50" s="95">
        <v>25.087456271864074</v>
      </c>
      <c r="V50" s="95">
        <v>0.45977011494252873</v>
      </c>
      <c r="W50" s="95">
        <v>36.251874062968518</v>
      </c>
      <c r="X50" s="95">
        <v>0.18990504747626188</v>
      </c>
      <c r="Y50" s="95">
        <v>9.9950024987506252E-3</v>
      </c>
      <c r="Z50" s="95">
        <v>0</v>
      </c>
      <c r="AA50" s="95">
        <v>0</v>
      </c>
      <c r="AB50" s="95">
        <v>8.9955022488755615E-2</v>
      </c>
      <c r="AC50" s="95">
        <v>72.034978712087579</v>
      </c>
    </row>
    <row r="51" spans="1:29" ht="14.25" customHeight="1">
      <c r="A51" s="113" t="s">
        <v>192</v>
      </c>
      <c r="B51" s="95">
        <v>37.93</v>
      </c>
      <c r="C51" s="95">
        <v>0.06</v>
      </c>
      <c r="D51" s="95">
        <v>0</v>
      </c>
      <c r="E51" s="95"/>
      <c r="F51" s="95">
        <v>25.22</v>
      </c>
      <c r="G51" s="95">
        <v>0.43</v>
      </c>
      <c r="H51" s="95">
        <v>36.06</v>
      </c>
      <c r="I51" s="95">
        <v>0.23</v>
      </c>
      <c r="J51" s="95">
        <v>0.01</v>
      </c>
      <c r="K51" s="95"/>
      <c r="L51" s="95"/>
      <c r="M51" s="95">
        <v>0.08</v>
      </c>
      <c r="N51" s="95">
        <v>100.02</v>
      </c>
      <c r="O51" s="187"/>
      <c r="P51" s="95"/>
      <c r="Q51" s="95">
        <v>37.922415516896621</v>
      </c>
      <c r="R51" s="95">
        <v>5.9988002399520089E-2</v>
      </c>
      <c r="S51" s="95">
        <v>0</v>
      </c>
      <c r="T51" s="95">
        <v>0</v>
      </c>
      <c r="U51" s="95">
        <v>25.214957008598283</v>
      </c>
      <c r="V51" s="95">
        <v>0.42991401719656064</v>
      </c>
      <c r="W51" s="95">
        <v>36.052789442111582</v>
      </c>
      <c r="X51" s="95">
        <v>0.22995400919816039</v>
      </c>
      <c r="Y51" s="95">
        <v>9.9980003999200172E-3</v>
      </c>
      <c r="Z51" s="95">
        <v>0</v>
      </c>
      <c r="AA51" s="95">
        <v>0</v>
      </c>
      <c r="AB51" s="95">
        <v>7.9984003199360137E-2</v>
      </c>
      <c r="AC51" s="95">
        <v>71.821429343290333</v>
      </c>
    </row>
    <row r="52" spans="1:29" ht="14.25" customHeight="1">
      <c r="A52" s="113" t="s">
        <v>192</v>
      </c>
      <c r="B52" s="95">
        <v>37.880000000000003</v>
      </c>
      <c r="C52" s="95">
        <v>0.01</v>
      </c>
      <c r="D52" s="95">
        <v>0.04</v>
      </c>
      <c r="E52" s="95"/>
      <c r="F52" s="95">
        <v>24.98</v>
      </c>
      <c r="G52" s="95">
        <v>0.47</v>
      </c>
      <c r="H52" s="95">
        <v>36.340000000000003</v>
      </c>
      <c r="I52" s="95">
        <v>0.21</v>
      </c>
      <c r="J52" s="95">
        <v>0.02</v>
      </c>
      <c r="K52" s="95"/>
      <c r="L52" s="95"/>
      <c r="M52" s="95">
        <v>0.08</v>
      </c>
      <c r="N52" s="95">
        <v>100.03</v>
      </c>
      <c r="O52" s="187"/>
      <c r="P52" s="95"/>
      <c r="Q52" s="95">
        <v>37.86863940817755</v>
      </c>
      <c r="R52" s="95">
        <v>9.997000899730081E-3</v>
      </c>
      <c r="S52" s="95">
        <v>3.9988003598920324E-2</v>
      </c>
      <c r="T52" s="95">
        <v>0</v>
      </c>
      <c r="U52" s="95">
        <v>24.972508247525742</v>
      </c>
      <c r="V52" s="95">
        <v>0.46985904228731373</v>
      </c>
      <c r="W52" s="95">
        <v>36.329101269619116</v>
      </c>
      <c r="X52" s="95">
        <v>0.2099370188943317</v>
      </c>
      <c r="Y52" s="95">
        <v>1.9994001799460162E-2</v>
      </c>
      <c r="Z52" s="95">
        <v>0</v>
      </c>
      <c r="AA52" s="95">
        <v>0</v>
      </c>
      <c r="AB52" s="95">
        <v>7.9976007197840648E-2</v>
      </c>
      <c r="AC52" s="95">
        <v>72.170158802101753</v>
      </c>
    </row>
    <row r="53" spans="1:29" ht="14.25" customHeight="1">
      <c r="A53" s="113" t="s">
        <v>192</v>
      </c>
      <c r="B53" s="95">
        <v>37.979999999999997</v>
      </c>
      <c r="C53" s="95">
        <v>-0.01</v>
      </c>
      <c r="D53" s="95">
        <v>0.05</v>
      </c>
      <c r="E53" s="95"/>
      <c r="F53" s="95">
        <v>25.51</v>
      </c>
      <c r="G53" s="95">
        <v>0.55000000000000004</v>
      </c>
      <c r="H53" s="95">
        <v>35.81</v>
      </c>
      <c r="I53" s="95">
        <v>0.24</v>
      </c>
      <c r="J53" s="95">
        <v>0.02</v>
      </c>
      <c r="K53" s="95"/>
      <c r="L53" s="95"/>
      <c r="M53" s="95">
        <v>0.1</v>
      </c>
      <c r="N53" s="95">
        <v>100.25</v>
      </c>
      <c r="O53" s="187"/>
      <c r="P53" s="95"/>
      <c r="Q53" s="95">
        <v>37.885286783042396</v>
      </c>
      <c r="R53" s="95">
        <v>-9.9750623441396524E-3</v>
      </c>
      <c r="S53" s="95">
        <v>4.9875311720698264E-2</v>
      </c>
      <c r="T53" s="95">
        <v>0</v>
      </c>
      <c r="U53" s="95">
        <v>25.446384039900249</v>
      </c>
      <c r="V53" s="95">
        <v>0.54862842892768082</v>
      </c>
      <c r="W53" s="95">
        <v>35.720698254364095</v>
      </c>
      <c r="X53" s="95">
        <v>0.23940149625935161</v>
      </c>
      <c r="Y53" s="95">
        <v>1.9950124688279305E-2</v>
      </c>
      <c r="Z53" s="95">
        <v>0</v>
      </c>
      <c r="AA53" s="95">
        <v>0</v>
      </c>
      <c r="AB53" s="95">
        <v>9.9750623441396527E-2</v>
      </c>
      <c r="AC53" s="95">
        <v>71.447754089374442</v>
      </c>
    </row>
    <row r="54" spans="1:29" ht="14.25" customHeight="1">
      <c r="A54" s="113" t="s">
        <v>192</v>
      </c>
      <c r="B54" s="95">
        <v>38.32</v>
      </c>
      <c r="C54" s="95">
        <v>0.01</v>
      </c>
      <c r="D54" s="95">
        <v>0.03</v>
      </c>
      <c r="E54" s="95"/>
      <c r="F54" s="95">
        <v>24.9</v>
      </c>
      <c r="G54" s="95">
        <v>0.45</v>
      </c>
      <c r="H54" s="95">
        <v>36.53</v>
      </c>
      <c r="I54" s="95">
        <v>0.23</v>
      </c>
      <c r="J54" s="95">
        <v>0.02</v>
      </c>
      <c r="K54" s="95"/>
      <c r="L54" s="95"/>
      <c r="M54" s="95">
        <v>0.1</v>
      </c>
      <c r="N54" s="95">
        <v>100.59</v>
      </c>
      <c r="O54" s="187"/>
      <c r="P54" s="95"/>
      <c r="Q54" s="95">
        <v>38.095238095238095</v>
      </c>
      <c r="R54" s="95">
        <v>9.9413460582562872E-3</v>
      </c>
      <c r="S54" s="95">
        <v>2.982403817476886E-2</v>
      </c>
      <c r="T54" s="95">
        <v>0</v>
      </c>
      <c r="U54" s="95">
        <v>24.753951685058155</v>
      </c>
      <c r="V54" s="95">
        <v>0.44736057262153295</v>
      </c>
      <c r="W54" s="95">
        <v>36.315737150810214</v>
      </c>
      <c r="X54" s="95">
        <v>0.22865095933989463</v>
      </c>
      <c r="Y54" s="95">
        <v>1.9882692116512574E-2</v>
      </c>
      <c r="Z54" s="95">
        <v>0</v>
      </c>
      <c r="AA54" s="95">
        <v>0</v>
      </c>
      <c r="AB54" s="95">
        <v>9.9413460582562882E-2</v>
      </c>
      <c r="AC54" s="95">
        <v>72.33900666760934</v>
      </c>
    </row>
    <row r="55" spans="1:29" ht="14.25" customHeight="1">
      <c r="A55" s="113" t="s">
        <v>192</v>
      </c>
      <c r="B55" s="95">
        <v>38.07</v>
      </c>
      <c r="C55" s="95">
        <v>0.04</v>
      </c>
      <c r="D55" s="95">
        <v>0.04</v>
      </c>
      <c r="E55" s="95"/>
      <c r="F55" s="95">
        <v>24.85</v>
      </c>
      <c r="G55" s="95">
        <v>0.45</v>
      </c>
      <c r="H55" s="95">
        <v>36.31</v>
      </c>
      <c r="I55" s="95">
        <v>0.27</v>
      </c>
      <c r="J55" s="95">
        <v>0.01</v>
      </c>
      <c r="K55" s="95"/>
      <c r="L55" s="95"/>
      <c r="M55" s="95">
        <v>7.0000000000000007E-2</v>
      </c>
      <c r="N55" s="95">
        <v>100.11</v>
      </c>
      <c r="O55" s="187"/>
      <c r="P55" s="95"/>
      <c r="Q55" s="95">
        <v>38.028169014084504</v>
      </c>
      <c r="R55" s="95">
        <v>3.9956048346818498E-2</v>
      </c>
      <c r="S55" s="95">
        <v>3.9956048346818498E-2</v>
      </c>
      <c r="T55" s="95">
        <v>0</v>
      </c>
      <c r="U55" s="95">
        <v>24.822695035460995</v>
      </c>
      <c r="V55" s="95">
        <v>0.44950554390170816</v>
      </c>
      <c r="W55" s="95">
        <v>36.270102886824496</v>
      </c>
      <c r="X55" s="95">
        <v>0.2697033263410249</v>
      </c>
      <c r="Y55" s="95">
        <v>9.9890120867046246E-3</v>
      </c>
      <c r="Z55" s="95">
        <v>0</v>
      </c>
      <c r="AA55" s="95">
        <v>0</v>
      </c>
      <c r="AB55" s="95">
        <v>6.9923084606932376E-2</v>
      </c>
      <c r="AC55" s="95">
        <v>72.258282956714538</v>
      </c>
    </row>
    <row r="56" spans="1:29" ht="14.25" customHeight="1">
      <c r="A56" s="113" t="s">
        <v>192</v>
      </c>
      <c r="B56" s="95">
        <v>37.89</v>
      </c>
      <c r="C56" s="95">
        <v>7.0000000000000007E-2</v>
      </c>
      <c r="D56" s="95">
        <v>0.04</v>
      </c>
      <c r="E56" s="95"/>
      <c r="F56" s="95">
        <v>25.89</v>
      </c>
      <c r="G56" s="95">
        <v>0.45</v>
      </c>
      <c r="H56" s="95">
        <v>35.24</v>
      </c>
      <c r="I56" s="95">
        <v>0.32</v>
      </c>
      <c r="J56" s="95">
        <v>0.02</v>
      </c>
      <c r="K56" s="95"/>
      <c r="L56" s="95"/>
      <c r="M56" s="95">
        <v>0.1</v>
      </c>
      <c r="N56" s="95">
        <v>100.02</v>
      </c>
      <c r="O56" s="188"/>
      <c r="P56" s="95"/>
      <c r="Q56" s="95">
        <v>37.882423515296942</v>
      </c>
      <c r="R56" s="95">
        <v>6.9986002799440131E-2</v>
      </c>
      <c r="S56" s="95">
        <v>3.9992001599680069E-2</v>
      </c>
      <c r="T56" s="95">
        <v>0</v>
      </c>
      <c r="U56" s="95">
        <v>25.884823035392923</v>
      </c>
      <c r="V56" s="95">
        <v>0.44991001799640079</v>
      </c>
      <c r="W56" s="95">
        <v>35.232953409318142</v>
      </c>
      <c r="X56" s="95">
        <v>0.31993601279744055</v>
      </c>
      <c r="Y56" s="95">
        <v>1.9996000799840034E-2</v>
      </c>
      <c r="Z56" s="95">
        <v>0</v>
      </c>
      <c r="AA56" s="95">
        <v>0</v>
      </c>
      <c r="AB56" s="95">
        <v>9.9980003999200165E-2</v>
      </c>
      <c r="AC56" s="95">
        <v>70.814654091730318</v>
      </c>
    </row>
    <row r="57" spans="1:29" ht="14.25" customHeight="1">
      <c r="A57" s="113"/>
      <c r="B57" s="95"/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</row>
    <row r="58" spans="1:29" ht="14.25" customHeight="1">
      <c r="A58" s="109" t="s">
        <v>140</v>
      </c>
      <c r="B58" s="109">
        <f t="shared" ref="B58:K58" si="16">AVERAGE(B43:B56)</f>
        <v>37.907857142857146</v>
      </c>
      <c r="C58" s="109">
        <f t="shared" si="16"/>
        <v>5.571428571428573E-2</v>
      </c>
      <c r="D58" s="109">
        <f t="shared" si="16"/>
        <v>3.6428571428571421E-2</v>
      </c>
      <c r="E58" s="109">
        <f t="shared" si="16"/>
        <v>0.01</v>
      </c>
      <c r="F58" s="109">
        <f t="shared" si="16"/>
        <v>25.08642857142857</v>
      </c>
      <c r="G58" s="109">
        <f t="shared" si="16"/>
        <v>0.47142857142857147</v>
      </c>
      <c r="H58" s="109">
        <f t="shared" si="16"/>
        <v>35.982142857142861</v>
      </c>
      <c r="I58" s="109">
        <f t="shared" si="16"/>
        <v>0.24785714285714286</v>
      </c>
      <c r="J58" s="109">
        <f t="shared" si="16"/>
        <v>1.7857142857142856E-2</v>
      </c>
      <c r="K58" s="109">
        <f t="shared" si="16"/>
        <v>1.6666666666666668E-3</v>
      </c>
      <c r="L58" s="109"/>
      <c r="M58" s="109">
        <f t="shared" ref="M58:N58" si="17">AVERAGE(M43:M56)</f>
        <v>8.4285714285714283E-2</v>
      </c>
      <c r="N58" s="109">
        <f t="shared" si="17"/>
        <v>99.894999999999982</v>
      </c>
      <c r="O58" s="95"/>
      <c r="P58" s="95"/>
      <c r="Q58" s="109">
        <f t="shared" ref="Q58:AC58" si="18">AVERAGE(Q43:Q56)</f>
        <v>37.947295003144653</v>
      </c>
      <c r="R58" s="109">
        <f t="shared" si="18"/>
        <v>5.5871310056074208E-2</v>
      </c>
      <c r="S58" s="109">
        <f t="shared" si="18"/>
        <v>3.6475496823129859E-2</v>
      </c>
      <c r="T58" s="109">
        <f t="shared" si="18"/>
        <v>4.2801479584444451E-3</v>
      </c>
      <c r="U58" s="109">
        <f t="shared" si="18"/>
        <v>25.11346166785308</v>
      </c>
      <c r="V58" s="109">
        <f t="shared" si="18"/>
        <v>0.47192222959711444</v>
      </c>
      <c r="W58" s="109">
        <f t="shared" si="18"/>
        <v>36.019587964723861</v>
      </c>
      <c r="X58" s="109">
        <f t="shared" si="18"/>
        <v>0.24816390107455474</v>
      </c>
      <c r="Y58" s="109">
        <f t="shared" si="18"/>
        <v>1.788649112703387E-2</v>
      </c>
      <c r="Z58" s="109">
        <f t="shared" si="18"/>
        <v>7.2506562724935716E-4</v>
      </c>
      <c r="AA58" s="109">
        <f t="shared" si="18"/>
        <v>0</v>
      </c>
      <c r="AB58" s="109">
        <f t="shared" si="18"/>
        <v>8.4330722014802295E-2</v>
      </c>
      <c r="AC58" s="109">
        <f t="shared" si="18"/>
        <v>71.883461461714077</v>
      </c>
    </row>
    <row r="59" spans="1:29" ht="14.25" customHeight="1">
      <c r="A59" s="113"/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</row>
    <row r="60" spans="1:29" ht="14.25" customHeight="1">
      <c r="A60" s="113" t="s">
        <v>193</v>
      </c>
      <c r="B60" s="95">
        <v>38.07</v>
      </c>
      <c r="C60" s="95">
        <v>0.17</v>
      </c>
      <c r="D60" s="95">
        <v>0.05</v>
      </c>
      <c r="E60" s="95"/>
      <c r="F60" s="95">
        <v>25.54</v>
      </c>
      <c r="G60" s="95">
        <v>0.38</v>
      </c>
      <c r="H60" s="95">
        <v>35.549999999999997</v>
      </c>
      <c r="I60" s="95">
        <v>0.32</v>
      </c>
      <c r="J60" s="95">
        <v>0.02</v>
      </c>
      <c r="K60" s="95">
        <v>0</v>
      </c>
      <c r="L60" s="95"/>
      <c r="M60" s="95">
        <v>0.09</v>
      </c>
      <c r="N60" s="95">
        <v>100.19</v>
      </c>
      <c r="O60" s="189" t="s">
        <v>194</v>
      </c>
      <c r="P60" s="95"/>
      <c r="Q60" s="95">
        <v>37.99780417207306</v>
      </c>
      <c r="R60" s="95">
        <v>0.16967761253618127</v>
      </c>
      <c r="S60" s="95">
        <v>4.9905180157700367E-2</v>
      </c>
      <c r="T60" s="95">
        <v>0</v>
      </c>
      <c r="U60" s="95">
        <v>25.491566024553347</v>
      </c>
      <c r="V60" s="95">
        <v>0.37927936919852284</v>
      </c>
      <c r="W60" s="95">
        <v>35.482583092124962</v>
      </c>
      <c r="X60" s="95">
        <v>0.31939315300928239</v>
      </c>
      <c r="Y60" s="95">
        <v>1.996207206308015E-2</v>
      </c>
      <c r="Z60" s="95">
        <v>0</v>
      </c>
      <c r="AA60" s="95">
        <v>0</v>
      </c>
      <c r="AB60" s="95">
        <v>8.9829324283860659E-2</v>
      </c>
      <c r="AC60" s="95">
        <v>71.27480988879482</v>
      </c>
    </row>
    <row r="61" spans="1:29" ht="14.25" customHeight="1">
      <c r="A61" s="113" t="s">
        <v>193</v>
      </c>
      <c r="B61" s="95">
        <v>38.43</v>
      </c>
      <c r="C61" s="95">
        <v>0.08</v>
      </c>
      <c r="D61" s="95">
        <v>0.04</v>
      </c>
      <c r="E61" s="95"/>
      <c r="F61" s="95">
        <v>24.22</v>
      </c>
      <c r="G61" s="95">
        <v>0.45</v>
      </c>
      <c r="H61" s="95">
        <v>36.840000000000003</v>
      </c>
      <c r="I61" s="95">
        <v>0.21</v>
      </c>
      <c r="J61" s="95">
        <v>0.02</v>
      </c>
      <c r="K61" s="95">
        <v>0.02</v>
      </c>
      <c r="L61" s="95"/>
      <c r="M61" s="95">
        <v>0.12</v>
      </c>
      <c r="N61" s="95">
        <v>100.43</v>
      </c>
      <c r="O61" s="187"/>
      <c r="P61" s="95"/>
      <c r="Q61" s="95">
        <v>38.265458528328182</v>
      </c>
      <c r="R61" s="95">
        <v>7.965747286667331E-2</v>
      </c>
      <c r="S61" s="95">
        <v>3.9828736433336655E-2</v>
      </c>
      <c r="T61" s="95">
        <v>0</v>
      </c>
      <c r="U61" s="95">
        <v>24.11629991038534</v>
      </c>
      <c r="V61" s="95">
        <v>0.44807328487503734</v>
      </c>
      <c r="W61" s="95">
        <v>36.682266255103059</v>
      </c>
      <c r="X61" s="95">
        <v>0.20910086627501739</v>
      </c>
      <c r="Y61" s="95">
        <v>1.9914368216668327E-2</v>
      </c>
      <c r="Z61" s="95">
        <v>1.9914368216668327E-2</v>
      </c>
      <c r="AA61" s="95">
        <v>0</v>
      </c>
      <c r="AB61" s="95">
        <v>0.11948620930000994</v>
      </c>
      <c r="AC61" s="95">
        <v>73.056276774859541</v>
      </c>
    </row>
    <row r="62" spans="1:29" ht="14.25" customHeight="1">
      <c r="A62" s="113" t="s">
        <v>193</v>
      </c>
      <c r="B62" s="95">
        <v>38.58</v>
      </c>
      <c r="C62" s="95">
        <v>0.12</v>
      </c>
      <c r="D62" s="95">
        <v>0.03</v>
      </c>
      <c r="E62" s="95"/>
      <c r="F62" s="95">
        <v>24.64</v>
      </c>
      <c r="G62" s="95">
        <v>0.45</v>
      </c>
      <c r="H62" s="95">
        <v>36.68</v>
      </c>
      <c r="I62" s="95">
        <v>0.37</v>
      </c>
      <c r="J62" s="95">
        <v>0.01</v>
      </c>
      <c r="K62" s="95">
        <v>-0.02</v>
      </c>
      <c r="L62" s="95"/>
      <c r="M62" s="95">
        <v>0.08</v>
      </c>
      <c r="N62" s="95">
        <v>100.94</v>
      </c>
      <c r="O62" s="187"/>
      <c r="P62" s="95"/>
      <c r="Q62" s="95">
        <v>38.220725183277196</v>
      </c>
      <c r="R62" s="95">
        <v>0.11888250445809391</v>
      </c>
      <c r="S62" s="95">
        <v>2.9720626114523477E-2</v>
      </c>
      <c r="T62" s="95">
        <v>0</v>
      </c>
      <c r="U62" s="95">
        <v>24.410540915395284</v>
      </c>
      <c r="V62" s="95">
        <v>0.44580939171785222</v>
      </c>
      <c r="W62" s="95">
        <v>36.338418862690709</v>
      </c>
      <c r="X62" s="95">
        <v>0.36655438874578955</v>
      </c>
      <c r="Y62" s="95">
        <v>9.906875371507827E-3</v>
      </c>
      <c r="Z62" s="95">
        <v>-1.9813750743015654E-2</v>
      </c>
      <c r="AA62" s="95">
        <v>0</v>
      </c>
      <c r="AB62" s="95">
        <v>7.9255002972062616E-2</v>
      </c>
      <c r="AC62" s="95">
        <v>72.630083331674214</v>
      </c>
    </row>
    <row r="63" spans="1:29" ht="14.25" customHeight="1">
      <c r="A63" s="113" t="s">
        <v>195</v>
      </c>
      <c r="B63" s="95">
        <v>37.58</v>
      </c>
      <c r="C63" s="95">
        <v>0.11</v>
      </c>
      <c r="D63" s="95">
        <v>0.04</v>
      </c>
      <c r="E63" s="95"/>
      <c r="F63" s="95">
        <v>25.1</v>
      </c>
      <c r="G63" s="95">
        <v>0.4</v>
      </c>
      <c r="H63" s="95">
        <v>36.24</v>
      </c>
      <c r="I63" s="95">
        <v>0.4</v>
      </c>
      <c r="J63" s="95">
        <v>0.04</v>
      </c>
      <c r="K63" s="95"/>
      <c r="L63" s="95"/>
      <c r="M63" s="95">
        <v>0.12</v>
      </c>
      <c r="N63" s="95">
        <v>100.03</v>
      </c>
      <c r="O63" s="187"/>
      <c r="P63" s="95"/>
      <c r="Q63" s="95">
        <v>37.568729381185648</v>
      </c>
      <c r="R63" s="95">
        <v>0.10996700989703088</v>
      </c>
      <c r="S63" s="95">
        <v>3.9988003598920324E-2</v>
      </c>
      <c r="T63" s="95">
        <v>0</v>
      </c>
      <c r="U63" s="95">
        <v>25.092472258322505</v>
      </c>
      <c r="V63" s="95">
        <v>0.39988003598920324</v>
      </c>
      <c r="W63" s="95">
        <v>36.229131260621813</v>
      </c>
      <c r="X63" s="95">
        <v>0.39988003598920324</v>
      </c>
      <c r="Y63" s="95">
        <v>3.9988003598920324E-2</v>
      </c>
      <c r="Z63" s="95">
        <v>0</v>
      </c>
      <c r="AA63" s="95">
        <v>0</v>
      </c>
      <c r="AB63" s="95">
        <v>0.11996401079676097</v>
      </c>
      <c r="AC63" s="95">
        <v>72.01830658065839</v>
      </c>
    </row>
    <row r="64" spans="1:29" ht="14.25" customHeight="1">
      <c r="A64" s="113" t="s">
        <v>195</v>
      </c>
      <c r="B64" s="95">
        <v>37.590000000000003</v>
      </c>
      <c r="C64" s="95">
        <v>0.03</v>
      </c>
      <c r="D64" s="95">
        <v>0.04</v>
      </c>
      <c r="E64" s="95"/>
      <c r="F64" s="95">
        <v>25.1</v>
      </c>
      <c r="G64" s="95">
        <v>0.5</v>
      </c>
      <c r="H64" s="95">
        <v>35.840000000000003</v>
      </c>
      <c r="I64" s="95">
        <v>0.28000000000000003</v>
      </c>
      <c r="J64" s="95">
        <v>0.03</v>
      </c>
      <c r="K64" s="95"/>
      <c r="L64" s="95"/>
      <c r="M64" s="95">
        <v>7.0000000000000007E-2</v>
      </c>
      <c r="N64" s="95">
        <v>99.48</v>
      </c>
      <c r="O64" s="187"/>
      <c r="P64" s="95"/>
      <c r="Q64" s="95">
        <v>37.786489746682747</v>
      </c>
      <c r="R64" s="95">
        <v>3.0156815440289503E-2</v>
      </c>
      <c r="S64" s="95">
        <v>4.0209087253719342E-2</v>
      </c>
      <c r="T64" s="95">
        <v>0</v>
      </c>
      <c r="U64" s="95">
        <v>25.231202251708883</v>
      </c>
      <c r="V64" s="95">
        <v>0.50261359067149181</v>
      </c>
      <c r="W64" s="95">
        <v>36.027342179332535</v>
      </c>
      <c r="X64" s="95">
        <v>0.28146361077603543</v>
      </c>
      <c r="Y64" s="95">
        <v>3.0156815440289503E-2</v>
      </c>
      <c r="Z64" s="95">
        <v>0</v>
      </c>
      <c r="AA64" s="95">
        <v>0</v>
      </c>
      <c r="AB64" s="95">
        <v>7.0365902694008858E-2</v>
      </c>
      <c r="AC64" s="95">
        <v>71.794096714187972</v>
      </c>
    </row>
    <row r="65" spans="1:29" ht="14.25" customHeight="1">
      <c r="A65" s="113" t="s">
        <v>195</v>
      </c>
      <c r="B65" s="95">
        <v>37.869999999999997</v>
      </c>
      <c r="C65" s="95">
        <v>7.0000000000000007E-2</v>
      </c>
      <c r="D65" s="95">
        <v>0.05</v>
      </c>
      <c r="E65" s="95"/>
      <c r="F65" s="95">
        <v>24.76</v>
      </c>
      <c r="G65" s="95">
        <v>0.42</v>
      </c>
      <c r="H65" s="95">
        <v>36.4</v>
      </c>
      <c r="I65" s="95">
        <v>0.3</v>
      </c>
      <c r="J65" s="95">
        <v>0.01</v>
      </c>
      <c r="K65" s="95"/>
      <c r="L65" s="95"/>
      <c r="M65" s="95">
        <v>0.08</v>
      </c>
      <c r="N65" s="95">
        <v>99.96</v>
      </c>
      <c r="O65" s="187"/>
      <c r="P65" s="95"/>
      <c r="Q65" s="95">
        <v>37.885154061624647</v>
      </c>
      <c r="R65" s="95">
        <v>7.0028011204481808E-2</v>
      </c>
      <c r="S65" s="95">
        <v>5.0020008003201284E-2</v>
      </c>
      <c r="T65" s="95">
        <v>0</v>
      </c>
      <c r="U65" s="95">
        <v>24.769907963185279</v>
      </c>
      <c r="V65" s="95">
        <v>0.42016806722689076</v>
      </c>
      <c r="W65" s="95">
        <v>36.414565826330531</v>
      </c>
      <c r="X65" s="95">
        <v>0.30012004801920772</v>
      </c>
      <c r="Y65" s="95">
        <v>1.0004001600640256E-2</v>
      </c>
      <c r="Z65" s="95">
        <v>0</v>
      </c>
      <c r="AA65" s="95">
        <v>0</v>
      </c>
      <c r="AB65" s="95">
        <v>8.0032012805122052E-2</v>
      </c>
      <c r="AC65" s="95">
        <v>72.380473322811966</v>
      </c>
    </row>
    <row r="66" spans="1:29" ht="14.25" customHeight="1">
      <c r="A66" s="113" t="s">
        <v>195</v>
      </c>
      <c r="B66" s="95">
        <v>38.15</v>
      </c>
      <c r="C66" s="95">
        <v>0.04</v>
      </c>
      <c r="D66" s="95">
        <v>0.02</v>
      </c>
      <c r="E66" s="95"/>
      <c r="F66" s="95">
        <v>25.07</v>
      </c>
      <c r="G66" s="95">
        <v>0.5</v>
      </c>
      <c r="H66" s="95">
        <v>36.65</v>
      </c>
      <c r="I66" s="95">
        <v>0.26</v>
      </c>
      <c r="J66" s="95">
        <v>-0.01</v>
      </c>
      <c r="K66" s="95"/>
      <c r="L66" s="95"/>
      <c r="M66" s="95">
        <v>7.0000000000000007E-2</v>
      </c>
      <c r="N66" s="95">
        <v>100.75</v>
      </c>
      <c r="O66" s="187"/>
      <c r="P66" s="95"/>
      <c r="Q66" s="95">
        <v>37.866004962779151</v>
      </c>
      <c r="R66" s="95">
        <v>3.9702233250620347E-2</v>
      </c>
      <c r="S66" s="95">
        <v>1.9851116625310174E-2</v>
      </c>
      <c r="T66" s="95">
        <v>0</v>
      </c>
      <c r="U66" s="95">
        <v>24.883374689826304</v>
      </c>
      <c r="V66" s="95">
        <v>0.49627791563275436</v>
      </c>
      <c r="W66" s="95">
        <v>36.377171215880892</v>
      </c>
      <c r="X66" s="95">
        <v>0.25806451612903225</v>
      </c>
      <c r="Y66" s="95">
        <v>-9.9255583126550868E-3</v>
      </c>
      <c r="Z66" s="95">
        <v>0</v>
      </c>
      <c r="AA66" s="95">
        <v>0</v>
      </c>
      <c r="AB66" s="95">
        <v>6.9478908188585625E-2</v>
      </c>
      <c r="AC66" s="95">
        <v>72.268426601573992</v>
      </c>
    </row>
    <row r="67" spans="1:29" ht="14.25" customHeight="1">
      <c r="A67" s="113" t="s">
        <v>195</v>
      </c>
      <c r="B67" s="95">
        <v>37.770000000000003</v>
      </c>
      <c r="C67" s="95">
        <v>0.04</v>
      </c>
      <c r="D67" s="95">
        <v>0.03</v>
      </c>
      <c r="E67" s="95"/>
      <c r="F67" s="95">
        <v>24.1</v>
      </c>
      <c r="G67" s="95">
        <v>0.42</v>
      </c>
      <c r="H67" s="95">
        <v>36.6</v>
      </c>
      <c r="I67" s="95">
        <v>0.3</v>
      </c>
      <c r="J67" s="95">
        <v>0.01</v>
      </c>
      <c r="K67" s="95"/>
      <c r="L67" s="95"/>
      <c r="M67" s="95">
        <v>0.11</v>
      </c>
      <c r="N67" s="95">
        <v>99.38</v>
      </c>
      <c r="O67" s="187"/>
      <c r="P67" s="95"/>
      <c r="Q67" s="95">
        <v>38.005634936606967</v>
      </c>
      <c r="R67" s="95">
        <v>4.024954719259409E-2</v>
      </c>
      <c r="S67" s="95">
        <v>3.0187160394445564E-2</v>
      </c>
      <c r="T67" s="95">
        <v>0</v>
      </c>
      <c r="U67" s="95">
        <v>24.250352183537938</v>
      </c>
      <c r="V67" s="95">
        <v>0.42262024552223787</v>
      </c>
      <c r="W67" s="95">
        <v>36.828335681223592</v>
      </c>
      <c r="X67" s="95">
        <v>0.30187160394445567</v>
      </c>
      <c r="Y67" s="95">
        <v>1.0062386798148523E-2</v>
      </c>
      <c r="Z67" s="95">
        <v>0</v>
      </c>
      <c r="AA67" s="95">
        <v>0</v>
      </c>
      <c r="AB67" s="95">
        <v>0.11068625477963373</v>
      </c>
      <c r="AC67" s="95">
        <v>73.025379836651496</v>
      </c>
    </row>
    <row r="68" spans="1:29" ht="14.25" customHeight="1">
      <c r="A68" s="113" t="s">
        <v>195</v>
      </c>
      <c r="B68" s="95">
        <v>37.54</v>
      </c>
      <c r="C68" s="95">
        <v>0.05</v>
      </c>
      <c r="D68" s="95">
        <v>0.01</v>
      </c>
      <c r="E68" s="95"/>
      <c r="F68" s="95">
        <v>24.66</v>
      </c>
      <c r="G68" s="95">
        <v>0.49</v>
      </c>
      <c r="H68" s="95">
        <v>36.31</v>
      </c>
      <c r="I68" s="95">
        <v>0.3</v>
      </c>
      <c r="J68" s="95">
        <v>-0.01</v>
      </c>
      <c r="K68" s="95"/>
      <c r="L68" s="95"/>
      <c r="M68" s="95">
        <v>0.09</v>
      </c>
      <c r="N68" s="95">
        <v>99.44</v>
      </c>
      <c r="O68" s="187"/>
      <c r="P68" s="95"/>
      <c r="Q68" s="95">
        <v>37.751407884151241</v>
      </c>
      <c r="R68" s="95">
        <v>5.0281576830249398E-2</v>
      </c>
      <c r="S68" s="95">
        <v>1.0056315366049879E-2</v>
      </c>
      <c r="T68" s="95">
        <v>0</v>
      </c>
      <c r="U68" s="95">
        <v>24.798873692679003</v>
      </c>
      <c r="V68" s="95">
        <v>0.49275945293644408</v>
      </c>
      <c r="W68" s="95">
        <v>36.514481094127113</v>
      </c>
      <c r="X68" s="95">
        <v>0.30168946098149635</v>
      </c>
      <c r="Y68" s="95">
        <v>-1.0056315366049879E-2</v>
      </c>
      <c r="Z68" s="95">
        <v>0</v>
      </c>
      <c r="AA68" s="95">
        <v>0</v>
      </c>
      <c r="AB68" s="95">
        <v>9.0506838294448916E-2</v>
      </c>
      <c r="AC68" s="95">
        <v>72.411875574390223</v>
      </c>
    </row>
    <row r="69" spans="1:29" ht="14.25" customHeight="1">
      <c r="A69" s="113" t="s">
        <v>195</v>
      </c>
      <c r="B69" s="95">
        <v>37.51</v>
      </c>
      <c r="C69" s="95">
        <v>0.05</v>
      </c>
      <c r="D69" s="95">
        <v>0.04</v>
      </c>
      <c r="E69" s="95"/>
      <c r="F69" s="95">
        <v>25.38</v>
      </c>
      <c r="G69" s="95">
        <v>0.49</v>
      </c>
      <c r="H69" s="95">
        <v>36.270000000000003</v>
      </c>
      <c r="I69" s="95">
        <v>0.28999999999999998</v>
      </c>
      <c r="J69" s="95">
        <v>0.02</v>
      </c>
      <c r="K69" s="95"/>
      <c r="L69" s="95"/>
      <c r="M69" s="95">
        <v>0.12</v>
      </c>
      <c r="N69" s="95">
        <v>100.17</v>
      </c>
      <c r="O69" s="187"/>
      <c r="P69" s="95"/>
      <c r="Q69" s="95">
        <v>37.446341219926119</v>
      </c>
      <c r="R69" s="95">
        <v>4.9915144254766897E-2</v>
      </c>
      <c r="S69" s="95">
        <v>3.9932115403813515E-2</v>
      </c>
      <c r="T69" s="95">
        <v>0</v>
      </c>
      <c r="U69" s="95">
        <v>25.336927223719673</v>
      </c>
      <c r="V69" s="95">
        <v>0.4891684136967156</v>
      </c>
      <c r="W69" s="95">
        <v>36.208445642407909</v>
      </c>
      <c r="X69" s="95">
        <v>0.28950783667764796</v>
      </c>
      <c r="Y69" s="95">
        <v>1.9966057701906757E-2</v>
      </c>
      <c r="Z69" s="95">
        <v>0</v>
      </c>
      <c r="AA69" s="95">
        <v>0</v>
      </c>
      <c r="AB69" s="95">
        <v>0.11979634621144053</v>
      </c>
      <c r="AC69" s="95">
        <v>71.810956965764561</v>
      </c>
    </row>
    <row r="70" spans="1:29" ht="14.25" customHeight="1">
      <c r="A70" s="113" t="s">
        <v>195</v>
      </c>
      <c r="B70" s="95">
        <v>38.06</v>
      </c>
      <c r="C70" s="95">
        <v>0.05</v>
      </c>
      <c r="D70" s="95">
        <v>0.05</v>
      </c>
      <c r="E70" s="95"/>
      <c r="F70" s="95">
        <v>24.49</v>
      </c>
      <c r="G70" s="95">
        <v>0.37</v>
      </c>
      <c r="H70" s="95">
        <v>37.24</v>
      </c>
      <c r="I70" s="95">
        <v>0.28999999999999998</v>
      </c>
      <c r="J70" s="95">
        <v>0.01</v>
      </c>
      <c r="K70" s="95"/>
      <c r="L70" s="95"/>
      <c r="M70" s="95">
        <v>0.12</v>
      </c>
      <c r="N70" s="95">
        <v>100.68</v>
      </c>
      <c r="O70" s="187"/>
      <c r="P70" s="95"/>
      <c r="Q70" s="95">
        <v>37.802940007945971</v>
      </c>
      <c r="R70" s="95">
        <v>4.9662296384584824E-2</v>
      </c>
      <c r="S70" s="95">
        <v>4.9662296384584824E-2</v>
      </c>
      <c r="T70" s="95">
        <v>0</v>
      </c>
      <c r="U70" s="95">
        <v>24.324592769169641</v>
      </c>
      <c r="V70" s="95">
        <v>0.36750099324592767</v>
      </c>
      <c r="W70" s="95">
        <v>36.988478347238775</v>
      </c>
      <c r="X70" s="95">
        <v>0.28804131903059194</v>
      </c>
      <c r="Y70" s="95">
        <v>9.9324592769169644E-3</v>
      </c>
      <c r="Z70" s="95">
        <v>0</v>
      </c>
      <c r="AA70" s="95">
        <v>0</v>
      </c>
      <c r="AB70" s="95">
        <v>0.11918951132300357</v>
      </c>
      <c r="AC70" s="95">
        <v>73.050629199555516</v>
      </c>
    </row>
    <row r="71" spans="1:29" ht="14.25" customHeight="1">
      <c r="A71" s="113" t="s">
        <v>195</v>
      </c>
      <c r="B71" s="95">
        <v>37.840000000000003</v>
      </c>
      <c r="C71" s="95">
        <v>0.04</v>
      </c>
      <c r="D71" s="95">
        <v>0.03</v>
      </c>
      <c r="E71" s="95"/>
      <c r="F71" s="95">
        <v>24.56</v>
      </c>
      <c r="G71" s="95">
        <v>0.38</v>
      </c>
      <c r="H71" s="95">
        <v>37.25</v>
      </c>
      <c r="I71" s="95">
        <v>0.27</v>
      </c>
      <c r="J71" s="95">
        <v>0.01</v>
      </c>
      <c r="K71" s="95"/>
      <c r="L71" s="95"/>
      <c r="M71" s="95">
        <v>0.11</v>
      </c>
      <c r="N71" s="95">
        <v>100.49</v>
      </c>
      <c r="O71" s="187"/>
      <c r="P71" s="95"/>
      <c r="Q71" s="95">
        <v>37.655488108269488</v>
      </c>
      <c r="R71" s="95">
        <v>3.9804955716986765E-2</v>
      </c>
      <c r="S71" s="95">
        <v>2.9853716787740077E-2</v>
      </c>
      <c r="T71" s="95">
        <v>0</v>
      </c>
      <c r="U71" s="95">
        <v>24.440242810229872</v>
      </c>
      <c r="V71" s="95">
        <v>0.37814707931137431</v>
      </c>
      <c r="W71" s="95">
        <v>37.06836501144393</v>
      </c>
      <c r="X71" s="95">
        <v>0.26868345108966069</v>
      </c>
      <c r="Y71" s="95">
        <v>9.9512389292466912E-3</v>
      </c>
      <c r="Z71" s="95">
        <v>0</v>
      </c>
      <c r="AA71" s="95">
        <v>0</v>
      </c>
      <c r="AB71" s="95">
        <v>0.10946362822171361</v>
      </c>
      <c r="AC71" s="95">
        <v>72.999694222496331</v>
      </c>
    </row>
    <row r="72" spans="1:29" ht="14.25" customHeight="1">
      <c r="A72" s="113" t="s">
        <v>195</v>
      </c>
      <c r="B72" s="95">
        <v>38.03</v>
      </c>
      <c r="C72" s="95">
        <v>-0.01</v>
      </c>
      <c r="D72" s="95">
        <v>0.01</v>
      </c>
      <c r="E72" s="95"/>
      <c r="F72" s="95">
        <v>24.16</v>
      </c>
      <c r="G72" s="95">
        <v>0.43</v>
      </c>
      <c r="H72" s="95">
        <v>37.32</v>
      </c>
      <c r="I72" s="95">
        <v>0.25</v>
      </c>
      <c r="J72" s="95">
        <v>0.02</v>
      </c>
      <c r="K72" s="95"/>
      <c r="L72" s="95"/>
      <c r="M72" s="95">
        <v>0.13</v>
      </c>
      <c r="N72" s="95">
        <v>100.34</v>
      </c>
      <c r="O72" s="187"/>
      <c r="P72" s="95"/>
      <c r="Q72" s="95">
        <v>37.901136137133747</v>
      </c>
      <c r="R72" s="95">
        <v>-9.9661152082918085E-3</v>
      </c>
      <c r="S72" s="95">
        <v>9.9661152082918085E-3</v>
      </c>
      <c r="T72" s="95">
        <v>0</v>
      </c>
      <c r="U72" s="95">
        <v>24.078134343233007</v>
      </c>
      <c r="V72" s="95">
        <v>0.42854295395654768</v>
      </c>
      <c r="W72" s="95">
        <v>37.193541957345026</v>
      </c>
      <c r="X72" s="95">
        <v>0.24915288020729517</v>
      </c>
      <c r="Y72" s="95">
        <v>1.9932230416583617E-2</v>
      </c>
      <c r="Z72" s="95">
        <v>0</v>
      </c>
      <c r="AA72" s="95">
        <v>0</v>
      </c>
      <c r="AB72" s="95">
        <v>0.12955949770779351</v>
      </c>
      <c r="AC72" s="95">
        <v>73.358832096862614</v>
      </c>
    </row>
    <row r="73" spans="1:29" ht="14.25" customHeight="1">
      <c r="A73" s="113" t="s">
        <v>195</v>
      </c>
      <c r="B73" s="95">
        <v>37.81</v>
      </c>
      <c r="C73" s="95">
        <v>0.11</v>
      </c>
      <c r="D73" s="95">
        <v>0.04</v>
      </c>
      <c r="E73" s="95">
        <v>0.01</v>
      </c>
      <c r="F73" s="95">
        <v>24.78</v>
      </c>
      <c r="G73" s="95">
        <v>0.4</v>
      </c>
      <c r="H73" s="95">
        <v>36.06</v>
      </c>
      <c r="I73" s="95">
        <v>0.31</v>
      </c>
      <c r="J73" s="95">
        <v>0.03</v>
      </c>
      <c r="K73" s="95">
        <v>0.02</v>
      </c>
      <c r="L73" s="95">
        <v>0.42</v>
      </c>
      <c r="M73" s="95"/>
      <c r="N73" s="95">
        <v>99.99</v>
      </c>
      <c r="O73" s="187"/>
      <c r="P73" s="95"/>
      <c r="Q73" s="95">
        <v>37.813781378137818</v>
      </c>
      <c r="R73" s="95">
        <v>0.11001100110011003</v>
      </c>
      <c r="S73" s="95">
        <v>4.0004000400040006E-2</v>
      </c>
      <c r="T73" s="95">
        <v>1.0001000100010001E-2</v>
      </c>
      <c r="U73" s="95">
        <v>24.782478247824784</v>
      </c>
      <c r="V73" s="95">
        <v>0.40004000400040002</v>
      </c>
      <c r="W73" s="95">
        <v>36.063606360636072</v>
      </c>
      <c r="X73" s="95">
        <v>0.31003100310031007</v>
      </c>
      <c r="Y73" s="95">
        <v>3.0003000300030006E-2</v>
      </c>
      <c r="Z73" s="95">
        <v>2.0002000200020003E-2</v>
      </c>
      <c r="AA73" s="95">
        <v>0.42004200420042004</v>
      </c>
      <c r="AB73" s="95">
        <v>0</v>
      </c>
      <c r="AC73" s="95">
        <v>72.176259830380602</v>
      </c>
    </row>
    <row r="74" spans="1:29" ht="14.25" customHeight="1">
      <c r="A74" s="113" t="s">
        <v>195</v>
      </c>
      <c r="B74" s="95">
        <v>37.42</v>
      </c>
      <c r="C74" s="95">
        <v>0.11</v>
      </c>
      <c r="D74" s="95">
        <v>0.04</v>
      </c>
      <c r="E74" s="95"/>
      <c r="F74" s="95">
        <v>24.42</v>
      </c>
      <c r="G74" s="95">
        <v>0.45</v>
      </c>
      <c r="H74" s="95">
        <v>36.67</v>
      </c>
      <c r="I74" s="95">
        <v>0.26</v>
      </c>
      <c r="J74" s="95">
        <v>0.01</v>
      </c>
      <c r="K74" s="95"/>
      <c r="L74" s="95"/>
      <c r="M74" s="95">
        <v>0.12</v>
      </c>
      <c r="N74" s="95">
        <v>99.5</v>
      </c>
      <c r="O74" s="187"/>
      <c r="P74" s="95"/>
      <c r="Q74" s="95">
        <v>37.608040201005025</v>
      </c>
      <c r="R74" s="95">
        <v>0.11055276381909547</v>
      </c>
      <c r="S74" s="95">
        <v>4.0201005025125629E-2</v>
      </c>
      <c r="T74" s="95">
        <v>0</v>
      </c>
      <c r="U74" s="95">
        <v>24.542713567839197</v>
      </c>
      <c r="V74" s="95">
        <v>0.45226130653266328</v>
      </c>
      <c r="W74" s="95">
        <v>36.854271356783919</v>
      </c>
      <c r="X74" s="95">
        <v>0.26130653266331655</v>
      </c>
      <c r="Y74" s="95">
        <v>1.0050251256281407E-2</v>
      </c>
      <c r="Z74" s="95">
        <v>0</v>
      </c>
      <c r="AA74" s="95">
        <v>0</v>
      </c>
      <c r="AB74" s="95">
        <v>0.12060301507537687</v>
      </c>
      <c r="AC74" s="95">
        <v>72.802608808708584</v>
      </c>
    </row>
    <row r="75" spans="1:29" ht="14.25" customHeight="1">
      <c r="A75" s="113" t="s">
        <v>195</v>
      </c>
      <c r="B75" s="95">
        <v>37.880000000000003</v>
      </c>
      <c r="C75" s="95">
        <v>0.12</v>
      </c>
      <c r="D75" s="95">
        <v>0.03</v>
      </c>
      <c r="E75" s="95">
        <v>0</v>
      </c>
      <c r="F75" s="95">
        <v>25.15</v>
      </c>
      <c r="G75" s="95">
        <v>0.44</v>
      </c>
      <c r="H75" s="95">
        <v>35.74</v>
      </c>
      <c r="I75" s="95">
        <v>0.26</v>
      </c>
      <c r="J75" s="95">
        <v>0.02</v>
      </c>
      <c r="K75" s="95">
        <v>0.03</v>
      </c>
      <c r="L75" s="95">
        <v>0.17</v>
      </c>
      <c r="M75" s="95"/>
      <c r="N75" s="95">
        <v>99.84</v>
      </c>
      <c r="O75" s="187"/>
      <c r="P75" s="95"/>
      <c r="Q75" s="95">
        <v>37.940705128205131</v>
      </c>
      <c r="R75" s="95">
        <v>0.12019230769230768</v>
      </c>
      <c r="S75" s="95">
        <v>3.004807692307692E-2</v>
      </c>
      <c r="T75" s="95">
        <v>0</v>
      </c>
      <c r="U75" s="95">
        <v>25.190304487179482</v>
      </c>
      <c r="V75" s="95">
        <v>0.44070512820512819</v>
      </c>
      <c r="W75" s="95">
        <v>35.797275641025642</v>
      </c>
      <c r="X75" s="95">
        <v>0.26041666666666663</v>
      </c>
      <c r="Y75" s="95">
        <v>2.003205128205128E-2</v>
      </c>
      <c r="Z75" s="95">
        <v>3.004807692307692E-2</v>
      </c>
      <c r="AA75" s="95">
        <v>0.1702724358974359</v>
      </c>
      <c r="AB75" s="95">
        <v>0</v>
      </c>
      <c r="AC75" s="95">
        <v>71.697116344000193</v>
      </c>
    </row>
    <row r="76" spans="1:29" ht="14.25" customHeight="1">
      <c r="A76" s="113" t="s">
        <v>195</v>
      </c>
      <c r="B76" s="95">
        <v>37.33</v>
      </c>
      <c r="C76" s="95">
        <v>0.05</v>
      </c>
      <c r="D76" s="95">
        <v>0.03</v>
      </c>
      <c r="E76" s="95">
        <v>0</v>
      </c>
      <c r="F76" s="95">
        <v>24.33</v>
      </c>
      <c r="G76" s="95">
        <v>0.46</v>
      </c>
      <c r="H76" s="95">
        <v>36.9</v>
      </c>
      <c r="I76" s="95">
        <v>0.24</v>
      </c>
      <c r="J76" s="95">
        <v>0.02</v>
      </c>
      <c r="K76" s="95">
        <v>0.01</v>
      </c>
      <c r="L76" s="95"/>
      <c r="M76" s="95">
        <v>0.1</v>
      </c>
      <c r="N76" s="95">
        <v>99.47</v>
      </c>
      <c r="O76" s="187"/>
      <c r="P76" s="95"/>
      <c r="Q76" s="95">
        <v>37.528903186890517</v>
      </c>
      <c r="R76" s="95">
        <v>5.0266411983512622E-2</v>
      </c>
      <c r="S76" s="95">
        <v>3.0159847190107572E-2</v>
      </c>
      <c r="T76" s="95">
        <v>0</v>
      </c>
      <c r="U76" s="95">
        <v>24.459636071177236</v>
      </c>
      <c r="V76" s="95">
        <v>0.4624509902483161</v>
      </c>
      <c r="W76" s="95">
        <v>37.096612043832309</v>
      </c>
      <c r="X76" s="95">
        <v>0.24127877752086058</v>
      </c>
      <c r="Y76" s="95">
        <v>2.0106564793405047E-2</v>
      </c>
      <c r="Z76" s="95">
        <v>1.0053282396702523E-2</v>
      </c>
      <c r="AA76" s="95">
        <v>0</v>
      </c>
      <c r="AB76" s="95">
        <v>0.10053282396702524</v>
      </c>
      <c r="AC76" s="95">
        <v>72.999074387394174</v>
      </c>
    </row>
    <row r="77" spans="1:29" ht="14.25" customHeight="1">
      <c r="A77" s="113" t="s">
        <v>195</v>
      </c>
      <c r="B77" s="95">
        <v>37.06</v>
      </c>
      <c r="C77" s="95">
        <v>0.09</v>
      </c>
      <c r="D77" s="95">
        <v>0.02</v>
      </c>
      <c r="E77" s="95">
        <v>0.06</v>
      </c>
      <c r="F77" s="95">
        <v>24.61</v>
      </c>
      <c r="G77" s="95">
        <v>0.38</v>
      </c>
      <c r="H77" s="95">
        <v>35.86</v>
      </c>
      <c r="I77" s="95">
        <v>0.28999999999999998</v>
      </c>
      <c r="J77" s="95">
        <v>0.01</v>
      </c>
      <c r="K77" s="95">
        <v>0.01</v>
      </c>
      <c r="L77" s="95"/>
      <c r="M77" s="95">
        <v>0.14000000000000001</v>
      </c>
      <c r="N77" s="95">
        <v>98.53</v>
      </c>
      <c r="O77" s="187"/>
      <c r="P77" s="95"/>
      <c r="Q77" s="95">
        <v>37.612909773672989</v>
      </c>
      <c r="R77" s="95">
        <v>9.134273825230893E-2</v>
      </c>
      <c r="S77" s="95">
        <v>2.0298386278290875E-2</v>
      </c>
      <c r="T77" s="95">
        <v>6.089515883487262E-2</v>
      </c>
      <c r="U77" s="95">
        <v>24.977164315436923</v>
      </c>
      <c r="V77" s="95">
        <v>0.38566933928752667</v>
      </c>
      <c r="W77" s="95">
        <v>36.395006596975534</v>
      </c>
      <c r="X77" s="95">
        <v>0.29432660103521768</v>
      </c>
      <c r="Y77" s="95">
        <v>1.0149193139145437E-2</v>
      </c>
      <c r="Z77" s="95">
        <v>1.0149193139145437E-2</v>
      </c>
      <c r="AA77" s="95">
        <v>0</v>
      </c>
      <c r="AB77" s="95">
        <v>0.14208870394803616</v>
      </c>
      <c r="AC77" s="95">
        <v>72.202805890458677</v>
      </c>
    </row>
    <row r="78" spans="1:29" ht="14.25" customHeight="1">
      <c r="A78" s="113" t="s">
        <v>195</v>
      </c>
      <c r="B78" s="95">
        <v>37.25</v>
      </c>
      <c r="C78" s="95">
        <v>0.08</v>
      </c>
      <c r="D78" s="95">
        <v>0.04</v>
      </c>
      <c r="E78" s="95">
        <v>0</v>
      </c>
      <c r="F78" s="95">
        <v>24.2</v>
      </c>
      <c r="G78" s="95">
        <v>0.43</v>
      </c>
      <c r="H78" s="95">
        <v>36.93</v>
      </c>
      <c r="I78" s="95">
        <v>0.2</v>
      </c>
      <c r="J78" s="95">
        <v>7.0000000000000007E-2</v>
      </c>
      <c r="K78" s="95">
        <v>0</v>
      </c>
      <c r="L78" s="95"/>
      <c r="M78" s="95">
        <v>0.1</v>
      </c>
      <c r="N78" s="95">
        <v>99.3</v>
      </c>
      <c r="O78" s="187"/>
      <c r="P78" s="95"/>
      <c r="Q78" s="95">
        <v>37.512588116817724</v>
      </c>
      <c r="R78" s="95">
        <v>8.0563947633434038E-2</v>
      </c>
      <c r="S78" s="95">
        <v>4.0281973816717019E-2</v>
      </c>
      <c r="T78" s="95">
        <v>0</v>
      </c>
      <c r="U78" s="95">
        <v>24.370594159113796</v>
      </c>
      <c r="V78" s="95">
        <v>0.433031218529708</v>
      </c>
      <c r="W78" s="95">
        <v>37.190332326283986</v>
      </c>
      <c r="X78" s="95">
        <v>0.2014098690835851</v>
      </c>
      <c r="Y78" s="95">
        <v>7.0493454179254789E-2</v>
      </c>
      <c r="Z78" s="95">
        <v>0</v>
      </c>
      <c r="AA78" s="95">
        <v>0</v>
      </c>
      <c r="AB78" s="95">
        <v>0.10070493454179255</v>
      </c>
      <c r="AC78" s="95">
        <v>73.120518959116225</v>
      </c>
    </row>
    <row r="79" spans="1:29" ht="14.25" customHeight="1">
      <c r="A79" s="113" t="s">
        <v>195</v>
      </c>
      <c r="B79" s="95">
        <v>36.86</v>
      </c>
      <c r="C79" s="95">
        <v>0.17</v>
      </c>
      <c r="D79" s="95">
        <v>0.05</v>
      </c>
      <c r="E79" s="95">
        <v>0.03</v>
      </c>
      <c r="F79" s="95">
        <v>25.41</v>
      </c>
      <c r="G79" s="95">
        <v>0.47</v>
      </c>
      <c r="H79" s="95">
        <v>35.93</v>
      </c>
      <c r="I79" s="95">
        <v>0.36</v>
      </c>
      <c r="J79" s="95">
        <v>0.05</v>
      </c>
      <c r="K79" s="95">
        <v>0</v>
      </c>
      <c r="L79" s="95"/>
      <c r="M79" s="95">
        <v>7.0000000000000007E-2</v>
      </c>
      <c r="N79" s="95">
        <v>99.4</v>
      </c>
      <c r="O79" s="187"/>
      <c r="P79" s="95"/>
      <c r="Q79" s="95">
        <v>37.08249496981891</v>
      </c>
      <c r="R79" s="95">
        <v>0.17102615694164991</v>
      </c>
      <c r="S79" s="95">
        <v>5.030181086519115E-2</v>
      </c>
      <c r="T79" s="95">
        <v>3.0181086519114688E-2</v>
      </c>
      <c r="U79" s="95">
        <v>25.56338028169014</v>
      </c>
      <c r="V79" s="95">
        <v>0.47283702213279671</v>
      </c>
      <c r="W79" s="95">
        <v>36.146881287726359</v>
      </c>
      <c r="X79" s="95">
        <v>0.36217303822937624</v>
      </c>
      <c r="Y79" s="95">
        <v>5.030181086519115E-2</v>
      </c>
      <c r="Z79" s="95">
        <v>0</v>
      </c>
      <c r="AA79" s="95">
        <v>0</v>
      </c>
      <c r="AB79" s="95">
        <v>7.0422535211267609E-2</v>
      </c>
      <c r="AC79" s="95">
        <v>71.595894200282956</v>
      </c>
    </row>
    <row r="80" spans="1:29" ht="14.25" customHeight="1">
      <c r="A80" s="113" t="s">
        <v>195</v>
      </c>
      <c r="B80" s="95">
        <v>37.25</v>
      </c>
      <c r="C80" s="95">
        <v>0.37</v>
      </c>
      <c r="D80" s="95">
        <v>0.04</v>
      </c>
      <c r="E80" s="95">
        <v>0.16</v>
      </c>
      <c r="F80" s="95">
        <v>24.86</v>
      </c>
      <c r="G80" s="95">
        <v>0.38</v>
      </c>
      <c r="H80" s="95">
        <v>36.67</v>
      </c>
      <c r="I80" s="95">
        <v>0.32</v>
      </c>
      <c r="J80" s="95">
        <v>0.03</v>
      </c>
      <c r="K80" s="95">
        <v>0.02</v>
      </c>
      <c r="L80" s="95"/>
      <c r="M80" s="95">
        <v>0.09</v>
      </c>
      <c r="N80" s="95">
        <v>100.19</v>
      </c>
      <c r="O80" s="187"/>
      <c r="P80" s="95"/>
      <c r="Q80" s="95">
        <v>37.179359217486777</v>
      </c>
      <c r="R80" s="95">
        <v>0.36929833316698274</v>
      </c>
      <c r="S80" s="95">
        <v>3.9924144126160299E-2</v>
      </c>
      <c r="T80" s="95">
        <v>0.1596965765046412</v>
      </c>
      <c r="U80" s="95">
        <v>24.812855574408623</v>
      </c>
      <c r="V80" s="95">
        <v>0.37927936919852284</v>
      </c>
      <c r="W80" s="95">
        <v>36.600459127657452</v>
      </c>
      <c r="X80" s="95">
        <v>0.31939315300928239</v>
      </c>
      <c r="Y80" s="95">
        <v>2.9943108094620224E-2</v>
      </c>
      <c r="Z80" s="95">
        <v>1.996207206308015E-2</v>
      </c>
      <c r="AA80" s="95">
        <v>0</v>
      </c>
      <c r="AB80" s="95">
        <v>8.9829324283860659E-2</v>
      </c>
      <c r="AC80" s="95">
        <v>72.44758443129561</v>
      </c>
    </row>
    <row r="81" spans="1:29" ht="14.25" customHeight="1">
      <c r="A81" s="113" t="s">
        <v>195</v>
      </c>
      <c r="B81" s="95">
        <v>37.15</v>
      </c>
      <c r="C81" s="95">
        <v>0.1</v>
      </c>
      <c r="D81" s="95">
        <v>0.05</v>
      </c>
      <c r="E81" s="95">
        <v>0.02</v>
      </c>
      <c r="F81" s="95">
        <v>24.54</v>
      </c>
      <c r="G81" s="95">
        <v>0.39</v>
      </c>
      <c r="H81" s="95">
        <v>36.22</v>
      </c>
      <c r="I81" s="95">
        <v>0.32</v>
      </c>
      <c r="J81" s="95">
        <v>0</v>
      </c>
      <c r="K81" s="95">
        <v>0.02</v>
      </c>
      <c r="L81" s="95"/>
      <c r="M81" s="95">
        <v>0.09</v>
      </c>
      <c r="N81" s="95">
        <v>98.9</v>
      </c>
      <c r="O81" s="188"/>
      <c r="P81" s="95"/>
      <c r="Q81" s="95">
        <v>37.563195146612735</v>
      </c>
      <c r="R81" s="95">
        <v>0.10111223458038424</v>
      </c>
      <c r="S81" s="95">
        <v>5.0556117290192118E-2</v>
      </c>
      <c r="T81" s="95">
        <v>2.0222446916076844E-2</v>
      </c>
      <c r="U81" s="95">
        <v>24.812942366026284</v>
      </c>
      <c r="V81" s="95">
        <v>0.3943377148634985</v>
      </c>
      <c r="W81" s="95">
        <v>36.622851365015165</v>
      </c>
      <c r="X81" s="95">
        <v>0.32355915065722951</v>
      </c>
      <c r="Y81" s="95">
        <v>0</v>
      </c>
      <c r="Z81" s="95">
        <v>2.0222446916076844E-2</v>
      </c>
      <c r="AA81" s="95">
        <v>0</v>
      </c>
      <c r="AB81" s="95">
        <v>9.1001011122345793E-2</v>
      </c>
      <c r="AC81" s="95">
        <v>72.459721437197217</v>
      </c>
    </row>
    <row r="82" spans="1:29" ht="14.25" customHeight="1">
      <c r="A82" s="113"/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</row>
    <row r="83" spans="1:29" ht="14.25" customHeight="1">
      <c r="A83" s="109" t="s">
        <v>140</v>
      </c>
      <c r="B83" s="109">
        <f t="shared" ref="B83:N83" si="19">AVERAGE(B60:B81)</f>
        <v>37.683181818181815</v>
      </c>
      <c r="C83" s="109">
        <f t="shared" si="19"/>
        <v>9.2727272727272755E-2</v>
      </c>
      <c r="D83" s="109">
        <f t="shared" si="19"/>
        <v>3.5454545454545468E-2</v>
      </c>
      <c r="E83" s="109">
        <f t="shared" si="19"/>
        <v>3.5000000000000003E-2</v>
      </c>
      <c r="F83" s="109">
        <f t="shared" si="19"/>
        <v>24.730909090909087</v>
      </c>
      <c r="G83" s="109">
        <f t="shared" si="19"/>
        <v>0.43090909090909102</v>
      </c>
      <c r="H83" s="109">
        <f t="shared" si="19"/>
        <v>36.462272727272719</v>
      </c>
      <c r="I83" s="109">
        <f t="shared" si="19"/>
        <v>0.29090909090909095</v>
      </c>
      <c r="J83" s="109">
        <f t="shared" si="19"/>
        <v>1.9090909090909092E-2</v>
      </c>
      <c r="K83" s="109">
        <f t="shared" si="19"/>
        <v>1.0000000000000002E-2</v>
      </c>
      <c r="L83" s="109">
        <f t="shared" si="19"/>
        <v>0.29499999999999998</v>
      </c>
      <c r="M83" s="109">
        <f t="shared" si="19"/>
        <v>0.10100000000000002</v>
      </c>
      <c r="N83" s="109">
        <f t="shared" si="19"/>
        <v>99.88181818181819</v>
      </c>
      <c r="O83" s="95"/>
      <c r="P83" s="95"/>
      <c r="Q83" s="109">
        <f t="shared" ref="Q83:AC83" si="20">AVERAGE(Q60:Q81)</f>
        <v>37.727058702210527</v>
      </c>
      <c r="R83" s="109">
        <f t="shared" si="20"/>
        <v>9.2835679999729415E-2</v>
      </c>
      <c r="S83" s="109">
        <f t="shared" si="20"/>
        <v>3.5497992711206308E-2</v>
      </c>
      <c r="T83" s="109">
        <f t="shared" si="20"/>
        <v>1.2772557676123425E-2</v>
      </c>
      <c r="U83" s="109">
        <f t="shared" si="20"/>
        <v>24.760752550301927</v>
      </c>
      <c r="V83" s="109">
        <f t="shared" si="20"/>
        <v>0.43142967668088911</v>
      </c>
      <c r="W83" s="109">
        <f t="shared" si="20"/>
        <v>36.505473751445791</v>
      </c>
      <c r="X83" s="109">
        <f t="shared" si="20"/>
        <v>0.29124627103820733</v>
      </c>
      <c r="Y83" s="109">
        <f t="shared" si="20"/>
        <v>1.9130639529326511E-2</v>
      </c>
      <c r="Z83" s="109">
        <f t="shared" si="20"/>
        <v>5.0244404141706611E-3</v>
      </c>
      <c r="AA83" s="109">
        <f t="shared" si="20"/>
        <v>2.6832474549902542E-2</v>
      </c>
      <c r="AB83" s="109">
        <f t="shared" si="20"/>
        <v>9.1945263442188618E-2</v>
      </c>
      <c r="AC83" s="109">
        <f t="shared" si="20"/>
        <v>72.435519336323452</v>
      </c>
    </row>
    <row r="84" spans="1:29" ht="14.25" customHeight="1">
      <c r="A84" s="113"/>
      <c r="B84" s="95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  <c r="AA84" s="95"/>
      <c r="AB84" s="95"/>
      <c r="AC84" s="95"/>
    </row>
    <row r="85" spans="1:29" ht="14.25" customHeight="1">
      <c r="A85" s="113" t="s">
        <v>196</v>
      </c>
      <c r="B85" s="95">
        <v>36.972000000000001</v>
      </c>
      <c r="C85" s="95">
        <v>0.14990000000000001</v>
      </c>
      <c r="D85" s="95">
        <v>3.8199999999999998E-2</v>
      </c>
      <c r="E85" s="95"/>
      <c r="F85" s="95">
        <v>26.805</v>
      </c>
      <c r="G85" s="95">
        <v>0.45590000000000003</v>
      </c>
      <c r="H85" s="95">
        <v>34.490299999999998</v>
      </c>
      <c r="I85" s="95">
        <v>0.33029999999999998</v>
      </c>
      <c r="J85" s="95">
        <v>6.8999999999999999E-3</v>
      </c>
      <c r="K85" s="95">
        <v>1.1599999999999999E-2</v>
      </c>
      <c r="L85" s="95"/>
      <c r="M85" s="95"/>
      <c r="N85" s="95">
        <v>99.260099999999994</v>
      </c>
      <c r="O85" s="189" t="s">
        <v>169</v>
      </c>
      <c r="P85" s="95"/>
      <c r="Q85" s="95">
        <v>37.247594955072586</v>
      </c>
      <c r="R85" s="95">
        <v>0.15101737757668993</v>
      </c>
      <c r="S85" s="95">
        <v>3.848474865530057E-2</v>
      </c>
      <c r="T85" s="95">
        <v>0</v>
      </c>
      <c r="U85" s="95">
        <v>27.004808578673607</v>
      </c>
      <c r="V85" s="95">
        <v>0.45929834848040657</v>
      </c>
      <c r="W85" s="95">
        <v>34.747395982877308</v>
      </c>
      <c r="X85" s="95">
        <v>0.33276210682842355</v>
      </c>
      <c r="Y85" s="95">
        <v>6.9514336576328249E-3</v>
      </c>
      <c r="Z85" s="95">
        <v>1.1686468178049388E-2</v>
      </c>
      <c r="AA85" s="95">
        <v>0</v>
      </c>
      <c r="AB85" s="95">
        <v>0</v>
      </c>
      <c r="AC85" s="95">
        <v>69.638958611524671</v>
      </c>
    </row>
    <row r="86" spans="1:29" ht="14.25" customHeight="1">
      <c r="A86" s="113" t="s">
        <v>196</v>
      </c>
      <c r="B86" s="95">
        <v>37.210299999999997</v>
      </c>
      <c r="C86" s="95">
        <v>0.12640000000000001</v>
      </c>
      <c r="D86" s="95">
        <v>5.67E-2</v>
      </c>
      <c r="E86" s="95"/>
      <c r="F86" s="95">
        <v>26.237300000000001</v>
      </c>
      <c r="G86" s="95">
        <v>0.48670000000000002</v>
      </c>
      <c r="H86" s="95">
        <v>35.293199999999999</v>
      </c>
      <c r="I86" s="95">
        <v>0.30649999999999999</v>
      </c>
      <c r="J86" s="95">
        <v>5.3800000000000001E-2</v>
      </c>
      <c r="K86" s="95">
        <v>1.0800000000000001E-2</v>
      </c>
      <c r="L86" s="95"/>
      <c r="M86" s="95"/>
      <c r="N86" s="95">
        <v>99.781800000000004</v>
      </c>
      <c r="O86" s="187"/>
      <c r="P86" s="95"/>
      <c r="Q86" s="95">
        <v>37.291670424867057</v>
      </c>
      <c r="R86" s="95">
        <v>0.12667640792208601</v>
      </c>
      <c r="S86" s="95">
        <v>5.6823989946062303E-2</v>
      </c>
      <c r="T86" s="95">
        <v>0</v>
      </c>
      <c r="U86" s="95">
        <v>26.294674980808125</v>
      </c>
      <c r="V86" s="95">
        <v>0.48776430170632318</v>
      </c>
      <c r="W86" s="95">
        <v>35.370378165156367</v>
      </c>
      <c r="X86" s="95">
        <v>0.30717024547562782</v>
      </c>
      <c r="Y86" s="95">
        <v>5.3917648308609387E-2</v>
      </c>
      <c r="Z86" s="95">
        <v>1.0823617132583297E-2</v>
      </c>
      <c r="AA86" s="95">
        <v>0</v>
      </c>
      <c r="AB86" s="95">
        <v>0</v>
      </c>
      <c r="AC86" s="95">
        <v>70.569831885849496</v>
      </c>
    </row>
    <row r="87" spans="1:29" ht="14.25" customHeight="1">
      <c r="A87" s="113" t="s">
        <v>196</v>
      </c>
      <c r="B87" s="95">
        <v>37.695900000000002</v>
      </c>
      <c r="C87" s="95">
        <v>9.4299999999999995E-2</v>
      </c>
      <c r="D87" s="95">
        <v>2.24E-2</v>
      </c>
      <c r="E87" s="95"/>
      <c r="F87" s="95">
        <v>26.3903</v>
      </c>
      <c r="G87" s="95">
        <v>0.48499999999999999</v>
      </c>
      <c r="H87" s="95">
        <v>35.741</v>
      </c>
      <c r="I87" s="95">
        <v>0.29570000000000002</v>
      </c>
      <c r="J87" s="95">
        <v>2.53E-2</v>
      </c>
      <c r="K87" s="95">
        <v>1.7500000000000002E-2</v>
      </c>
      <c r="L87" s="95"/>
      <c r="M87" s="95"/>
      <c r="N87" s="95">
        <v>100.76739999999999</v>
      </c>
      <c r="O87" s="187"/>
      <c r="P87" s="95"/>
      <c r="Q87" s="95">
        <v>37.408824679410209</v>
      </c>
      <c r="R87" s="95">
        <v>9.358185286114358E-2</v>
      </c>
      <c r="S87" s="95">
        <v>2.2229411496178329E-2</v>
      </c>
      <c r="T87" s="95">
        <v>0</v>
      </c>
      <c r="U87" s="95">
        <v>26.189323134267635</v>
      </c>
      <c r="V87" s="95">
        <v>0.48130645426993252</v>
      </c>
      <c r="W87" s="95">
        <v>35.468812334147756</v>
      </c>
      <c r="X87" s="95">
        <v>0.2934480794383898</v>
      </c>
      <c r="Y87" s="95">
        <v>2.5107326377379988E-2</v>
      </c>
      <c r="Z87" s="95">
        <v>1.7366727731389323E-2</v>
      </c>
      <c r="AA87" s="95">
        <v>0</v>
      </c>
      <c r="AB87" s="95">
        <v>0</v>
      </c>
      <c r="AC87" s="95">
        <v>70.710732041132175</v>
      </c>
    </row>
    <row r="88" spans="1:29" ht="14.25" customHeight="1">
      <c r="A88" s="113" t="s">
        <v>196</v>
      </c>
      <c r="B88" s="95">
        <v>37.124499999999998</v>
      </c>
      <c r="C88" s="95">
        <v>0.22040000000000001</v>
      </c>
      <c r="D88" s="95">
        <v>2.7799999999999998E-2</v>
      </c>
      <c r="E88" s="95"/>
      <c r="F88" s="95">
        <v>26.567699999999999</v>
      </c>
      <c r="G88" s="95">
        <v>0.45229999999999998</v>
      </c>
      <c r="H88" s="95">
        <v>34.9392</v>
      </c>
      <c r="I88" s="95">
        <v>0.2913</v>
      </c>
      <c r="J88" s="95">
        <v>1.7999999999999999E-2</v>
      </c>
      <c r="K88" s="95">
        <v>1.83E-2</v>
      </c>
      <c r="L88" s="95"/>
      <c r="M88" s="95"/>
      <c r="N88" s="95">
        <v>99.659400000000005</v>
      </c>
      <c r="O88" s="187"/>
      <c r="P88" s="95"/>
      <c r="Q88" s="95">
        <v>37.251378194129195</v>
      </c>
      <c r="R88" s="95">
        <v>0.22115324796256047</v>
      </c>
      <c r="S88" s="95">
        <v>2.7895010405440929E-2</v>
      </c>
      <c r="T88" s="95">
        <v>0</v>
      </c>
      <c r="U88" s="95">
        <v>26.65849884707313</v>
      </c>
      <c r="V88" s="95">
        <v>0.45384579879068104</v>
      </c>
      <c r="W88" s="95">
        <v>35.058609624380637</v>
      </c>
      <c r="X88" s="95">
        <v>0.29229555867283968</v>
      </c>
      <c r="Y88" s="95">
        <v>1.8061517528702758E-2</v>
      </c>
      <c r="Z88" s="95">
        <v>1.8362542820847805E-2</v>
      </c>
      <c r="AA88" s="95">
        <v>0</v>
      </c>
      <c r="AB88" s="95">
        <v>0</v>
      </c>
      <c r="AC88" s="95">
        <v>70.098388619952573</v>
      </c>
    </row>
    <row r="89" spans="1:29" ht="14.25" customHeight="1">
      <c r="A89" s="113" t="s">
        <v>196</v>
      </c>
      <c r="B89" s="95">
        <v>37.347700000000003</v>
      </c>
      <c r="C89" s="95">
        <v>5.79E-2</v>
      </c>
      <c r="D89" s="95">
        <v>6.13E-2</v>
      </c>
      <c r="E89" s="95"/>
      <c r="F89" s="95">
        <v>25.697900000000001</v>
      </c>
      <c r="G89" s="95">
        <v>0.43409999999999999</v>
      </c>
      <c r="H89" s="95">
        <v>35.7849</v>
      </c>
      <c r="I89" s="95">
        <v>0.32390000000000002</v>
      </c>
      <c r="J89" s="95">
        <v>4.6800000000000001E-2</v>
      </c>
      <c r="K89" s="95">
        <v>2.24E-2</v>
      </c>
      <c r="L89" s="95"/>
      <c r="M89" s="95"/>
      <c r="N89" s="95">
        <v>99.777000000000001</v>
      </c>
      <c r="O89" s="187"/>
      <c r="P89" s="95"/>
      <c r="Q89" s="95">
        <v>37.431171512472815</v>
      </c>
      <c r="R89" s="95">
        <v>5.8029405574430988E-2</v>
      </c>
      <c r="S89" s="95">
        <v>6.1437004520079781E-2</v>
      </c>
      <c r="T89" s="95">
        <v>0</v>
      </c>
      <c r="U89" s="95">
        <v>25.755334395702416</v>
      </c>
      <c r="V89" s="95">
        <v>0.43507020656063022</v>
      </c>
      <c r="W89" s="95">
        <v>35.864878679455188</v>
      </c>
      <c r="X89" s="95">
        <v>0.3246239113222486</v>
      </c>
      <c r="Y89" s="95">
        <v>4.6904597251871676E-2</v>
      </c>
      <c r="Z89" s="95">
        <v>2.2450063641921484E-2</v>
      </c>
      <c r="AA89" s="95">
        <v>0</v>
      </c>
      <c r="AB89" s="95">
        <v>0</v>
      </c>
      <c r="AC89" s="95">
        <v>71.283457962846995</v>
      </c>
    </row>
    <row r="90" spans="1:29" ht="14.25" customHeight="1">
      <c r="A90" s="113" t="s">
        <v>196</v>
      </c>
      <c r="B90" s="95">
        <v>37.642000000000003</v>
      </c>
      <c r="C90" s="95">
        <v>3.6600000000000001E-2</v>
      </c>
      <c r="D90" s="95">
        <v>5.62E-2</v>
      </c>
      <c r="E90" s="95"/>
      <c r="F90" s="95">
        <v>24.889600000000002</v>
      </c>
      <c r="G90" s="95">
        <v>0.41039999999999999</v>
      </c>
      <c r="H90" s="95">
        <v>36.910499999999999</v>
      </c>
      <c r="I90" s="95">
        <v>0.26</v>
      </c>
      <c r="J90" s="95"/>
      <c r="K90" s="95"/>
      <c r="L90" s="95">
        <v>0.13469999999999999</v>
      </c>
      <c r="M90" s="95"/>
      <c r="N90" s="95">
        <v>100.34010000000001</v>
      </c>
      <c r="O90" s="187"/>
      <c r="P90" s="95"/>
      <c r="Q90" s="95">
        <f t="shared" ref="Q90:AB90" si="21">(100*B90)/$N90</f>
        <v>37.514413479755355</v>
      </c>
      <c r="R90" s="95">
        <f t="shared" si="21"/>
        <v>3.6475945310000688E-2</v>
      </c>
      <c r="S90" s="95">
        <f t="shared" si="21"/>
        <v>5.6009511650875372E-2</v>
      </c>
      <c r="T90" s="95">
        <f t="shared" si="21"/>
        <v>0</v>
      </c>
      <c r="U90" s="95">
        <f t="shared" si="21"/>
        <v>24.80523738764462</v>
      </c>
      <c r="V90" s="95">
        <f t="shared" si="21"/>
        <v>0.4090089605252536</v>
      </c>
      <c r="W90" s="95">
        <f t="shared" si="21"/>
        <v>36.785392878819131</v>
      </c>
      <c r="X90" s="95">
        <f t="shared" si="21"/>
        <v>0.25911873717486827</v>
      </c>
      <c r="Y90" s="95">
        <f t="shared" si="21"/>
        <v>0</v>
      </c>
      <c r="Z90" s="95">
        <f t="shared" si="21"/>
        <v>0</v>
      </c>
      <c r="AA90" s="95">
        <f t="shared" si="21"/>
        <v>0.13424343806713365</v>
      </c>
      <c r="AB90" s="95">
        <f t="shared" si="21"/>
        <v>0</v>
      </c>
      <c r="AC90" s="95">
        <f t="shared" ref="AC90:AC94" si="22">(W90/40.304)/(W90/40.304+U90/71.846)*100</f>
        <v>72.554190436200443</v>
      </c>
    </row>
    <row r="91" spans="1:29" ht="14.25" customHeight="1">
      <c r="A91" s="113" t="s">
        <v>196</v>
      </c>
      <c r="B91" s="95">
        <v>37.354300000000002</v>
      </c>
      <c r="C91" s="95">
        <v>6.1499999999999999E-2</v>
      </c>
      <c r="D91" s="95">
        <v>3.8100000000000002E-2</v>
      </c>
      <c r="E91" s="95"/>
      <c r="F91" s="95">
        <v>24.648599999999998</v>
      </c>
      <c r="G91" s="95">
        <v>0.4657</v>
      </c>
      <c r="H91" s="95">
        <v>37.217100000000002</v>
      </c>
      <c r="I91" s="95">
        <v>0.2656</v>
      </c>
      <c r="J91" s="95"/>
      <c r="K91" s="95"/>
      <c r="L91" s="95">
        <v>0.12740000000000001</v>
      </c>
      <c r="M91" s="95"/>
      <c r="N91" s="95">
        <v>100.17829999999999</v>
      </c>
      <c r="O91" s="187"/>
      <c r="P91" s="95"/>
      <c r="Q91" s="95">
        <f t="shared" ref="Q91:AB91" si="23">(100*B91)/$N91</f>
        <v>37.287815824385127</v>
      </c>
      <c r="R91" s="95">
        <f t="shared" si="23"/>
        <v>6.1390540665992546E-2</v>
      </c>
      <c r="S91" s="95">
        <f t="shared" si="23"/>
        <v>3.8032188607712451E-2</v>
      </c>
      <c r="T91" s="95">
        <f t="shared" si="23"/>
        <v>0</v>
      </c>
      <c r="U91" s="95">
        <f t="shared" si="23"/>
        <v>24.604729766825749</v>
      </c>
      <c r="V91" s="95">
        <f t="shared" si="23"/>
        <v>0.46487113476671099</v>
      </c>
      <c r="W91" s="95">
        <f t="shared" si="23"/>
        <v>37.150860016590421</v>
      </c>
      <c r="X91" s="95">
        <f t="shared" si="23"/>
        <v>0.26512727806321329</v>
      </c>
      <c r="Y91" s="95">
        <f t="shared" si="23"/>
        <v>0</v>
      </c>
      <c r="Z91" s="95">
        <f t="shared" si="23"/>
        <v>0</v>
      </c>
      <c r="AA91" s="95">
        <f t="shared" si="23"/>
        <v>0.12717325009508049</v>
      </c>
      <c r="AB91" s="95">
        <f t="shared" si="23"/>
        <v>0</v>
      </c>
      <c r="AC91" s="95">
        <f t="shared" si="22"/>
        <v>72.911210767311943</v>
      </c>
    </row>
    <row r="92" spans="1:29" ht="14.25" customHeight="1">
      <c r="A92" s="113" t="s">
        <v>196</v>
      </c>
      <c r="B92" s="95">
        <v>37.499099999999999</v>
      </c>
      <c r="C92" s="95">
        <v>8.6099999999999996E-2</v>
      </c>
      <c r="D92" s="95">
        <v>5.4600000000000003E-2</v>
      </c>
      <c r="E92" s="95"/>
      <c r="F92" s="95">
        <v>26.004799999999999</v>
      </c>
      <c r="G92" s="95">
        <v>0.47399999999999998</v>
      </c>
      <c r="H92" s="95">
        <v>35.827599999999997</v>
      </c>
      <c r="I92" s="95">
        <v>0.30819999999999997</v>
      </c>
      <c r="J92" s="95"/>
      <c r="K92" s="95"/>
      <c r="L92" s="95">
        <v>0.23949999999999999</v>
      </c>
      <c r="M92" s="95"/>
      <c r="N92" s="95">
        <v>100.49379999999999</v>
      </c>
      <c r="O92" s="187"/>
      <c r="P92" s="95"/>
      <c r="Q92" s="95">
        <f t="shared" ref="Q92:AB92" si="24">(100*B92)/$N92</f>
        <v>37.314839323420948</v>
      </c>
      <c r="R92" s="95">
        <f t="shared" si="24"/>
        <v>8.5676927332830485E-2</v>
      </c>
      <c r="S92" s="95">
        <f t="shared" si="24"/>
        <v>5.4331710015941288E-2</v>
      </c>
      <c r="T92" s="95">
        <f t="shared" si="24"/>
        <v>0</v>
      </c>
      <c r="U92" s="95">
        <f t="shared" si="24"/>
        <v>25.877019278801281</v>
      </c>
      <c r="V92" s="95">
        <f t="shared" si="24"/>
        <v>0.47167088914938038</v>
      </c>
      <c r="W92" s="95">
        <f t="shared" si="24"/>
        <v>35.651552633097765</v>
      </c>
      <c r="X92" s="95">
        <f t="shared" si="24"/>
        <v>0.30668558657350004</v>
      </c>
      <c r="Y92" s="95">
        <f t="shared" si="24"/>
        <v>0</v>
      </c>
      <c r="Z92" s="95">
        <f t="shared" si="24"/>
        <v>0</v>
      </c>
      <c r="AA92" s="95">
        <f t="shared" si="24"/>
        <v>0.23832316023476077</v>
      </c>
      <c r="AB92" s="95">
        <f t="shared" si="24"/>
        <v>0</v>
      </c>
      <c r="AC92" s="95">
        <f t="shared" si="22"/>
        <v>71.064354603684137</v>
      </c>
    </row>
    <row r="93" spans="1:29" ht="14.25" customHeight="1">
      <c r="A93" s="113" t="s">
        <v>196</v>
      </c>
      <c r="B93" s="95">
        <v>37.515500000000003</v>
      </c>
      <c r="C93" s="95">
        <v>3.6900000000000002E-2</v>
      </c>
      <c r="D93" s="95">
        <v>5.5100000000000003E-2</v>
      </c>
      <c r="E93" s="95"/>
      <c r="F93" s="95">
        <v>25.209099999999999</v>
      </c>
      <c r="G93" s="95">
        <v>0.46939999999999998</v>
      </c>
      <c r="H93" s="95">
        <v>36.512599999999999</v>
      </c>
      <c r="I93" s="95">
        <v>0.29580000000000001</v>
      </c>
      <c r="J93" s="95"/>
      <c r="K93" s="95"/>
      <c r="L93" s="95">
        <v>0.1018</v>
      </c>
      <c r="M93" s="95"/>
      <c r="N93" s="95">
        <v>100.1961</v>
      </c>
      <c r="O93" s="187"/>
      <c r="P93" s="95"/>
      <c r="Q93" s="95">
        <f t="shared" ref="Q93:AB93" si="25">(100*B93)/$N93</f>
        <v>37.442076088789882</v>
      </c>
      <c r="R93" s="95">
        <f t="shared" si="25"/>
        <v>3.6827780722004155E-2</v>
      </c>
      <c r="S93" s="95">
        <f t="shared" si="25"/>
        <v>5.4992160373507556E-2</v>
      </c>
      <c r="T93" s="95">
        <f t="shared" si="25"/>
        <v>0</v>
      </c>
      <c r="U93" s="95">
        <f t="shared" si="25"/>
        <v>25.159761707291999</v>
      </c>
      <c r="V93" s="95">
        <f t="shared" si="25"/>
        <v>0.46848130815470856</v>
      </c>
      <c r="W93" s="95">
        <f t="shared" si="25"/>
        <v>36.441138926565003</v>
      </c>
      <c r="X93" s="95">
        <f t="shared" si="25"/>
        <v>0.29522107147883003</v>
      </c>
      <c r="Y93" s="95">
        <f t="shared" si="25"/>
        <v>0</v>
      </c>
      <c r="Z93" s="95">
        <f t="shared" si="25"/>
        <v>0</v>
      </c>
      <c r="AA93" s="95">
        <f t="shared" si="25"/>
        <v>0.10160076090785969</v>
      </c>
      <c r="AB93" s="95">
        <f t="shared" si="25"/>
        <v>0</v>
      </c>
      <c r="AC93" s="95">
        <f t="shared" si="22"/>
        <v>72.081876602568428</v>
      </c>
    </row>
    <row r="94" spans="1:29" ht="14.25" customHeight="1">
      <c r="A94" s="113" t="s">
        <v>196</v>
      </c>
      <c r="B94" s="95">
        <v>37.554400000000001</v>
      </c>
      <c r="C94" s="95">
        <v>0.1002</v>
      </c>
      <c r="D94" s="95">
        <v>4.3400000000000001E-2</v>
      </c>
      <c r="E94" s="95"/>
      <c r="F94" s="95">
        <v>25.387799999999999</v>
      </c>
      <c r="G94" s="95">
        <v>0.46839999999999998</v>
      </c>
      <c r="H94" s="95">
        <v>35.988399999999999</v>
      </c>
      <c r="I94" s="95">
        <v>0.28820000000000001</v>
      </c>
      <c r="J94" s="95"/>
      <c r="K94" s="95"/>
      <c r="L94" s="95">
        <v>9.4600000000000004E-2</v>
      </c>
      <c r="M94" s="95"/>
      <c r="N94" s="95">
        <v>99.9255</v>
      </c>
      <c r="O94" s="188"/>
      <c r="P94" s="95"/>
      <c r="Q94" s="95">
        <f t="shared" ref="Q94:AB94" si="26">(100*B94)/$N94</f>
        <v>37.582398887170946</v>
      </c>
      <c r="R94" s="95">
        <f t="shared" si="26"/>
        <v>0.10027470465496795</v>
      </c>
      <c r="S94" s="95">
        <f t="shared" si="26"/>
        <v>4.3432357106044005E-2</v>
      </c>
      <c r="T94" s="95">
        <f t="shared" si="26"/>
        <v>0</v>
      </c>
      <c r="U94" s="95">
        <f t="shared" si="26"/>
        <v>25.406728012369214</v>
      </c>
      <c r="V94" s="95">
        <f t="shared" si="26"/>
        <v>0.46874921816753479</v>
      </c>
      <c r="W94" s="95">
        <f t="shared" si="26"/>
        <v>36.015231347353776</v>
      </c>
      <c r="X94" s="95">
        <f t="shared" si="26"/>
        <v>0.28841486907746272</v>
      </c>
      <c r="Y94" s="95">
        <f t="shared" si="26"/>
        <v>0</v>
      </c>
      <c r="Z94" s="95">
        <f t="shared" si="26"/>
        <v>0</v>
      </c>
      <c r="AA94" s="95">
        <f t="shared" si="26"/>
        <v>9.4670529544510676E-2</v>
      </c>
      <c r="AB94" s="95">
        <f t="shared" si="26"/>
        <v>0</v>
      </c>
      <c r="AC94" s="95">
        <f t="shared" si="22"/>
        <v>71.646668918966725</v>
      </c>
    </row>
    <row r="95" spans="1:29" ht="14.25" customHeight="1">
      <c r="A95" s="113"/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95"/>
      <c r="AB95" s="95"/>
      <c r="AC95" s="95"/>
    </row>
    <row r="96" spans="1:29" ht="14.25" customHeight="1">
      <c r="A96" s="109" t="s">
        <v>140</v>
      </c>
      <c r="B96" s="109">
        <f t="shared" ref="B96:D96" si="27">AVERAGE(B85:B94)</f>
        <v>37.391570000000002</v>
      </c>
      <c r="C96" s="109">
        <f t="shared" si="27"/>
        <v>9.7019999999999981E-2</v>
      </c>
      <c r="D96" s="109">
        <f t="shared" si="27"/>
        <v>4.5379999999999997E-2</v>
      </c>
      <c r="E96" s="109"/>
      <c r="F96" s="109">
        <f t="shared" ref="F96:L96" si="28">AVERAGE(F85:F94)</f>
        <v>25.783809999999995</v>
      </c>
      <c r="G96" s="109">
        <f t="shared" si="28"/>
        <v>0.46019000000000004</v>
      </c>
      <c r="H96" s="109">
        <f t="shared" si="28"/>
        <v>35.870480000000008</v>
      </c>
      <c r="I96" s="109">
        <f t="shared" si="28"/>
        <v>0.29654999999999998</v>
      </c>
      <c r="J96" s="109">
        <f t="shared" si="28"/>
        <v>3.0160000000000003E-2</v>
      </c>
      <c r="K96" s="109">
        <f t="shared" si="28"/>
        <v>1.6120000000000002E-2</v>
      </c>
      <c r="L96" s="109">
        <f t="shared" si="28"/>
        <v>0.1396</v>
      </c>
      <c r="M96" s="109"/>
      <c r="N96" s="109">
        <f>AVERAGE(N85:N94)</f>
        <v>100.03795</v>
      </c>
      <c r="O96" s="95"/>
      <c r="P96" s="95"/>
      <c r="Q96" s="109">
        <f t="shared" ref="Q96:S96" si="29">AVERAGE(Q85:Q94)</f>
        <v>37.377218336947408</v>
      </c>
      <c r="R96" s="109">
        <f t="shared" si="29"/>
        <v>9.7110419058270697E-2</v>
      </c>
      <c r="S96" s="109">
        <f t="shared" si="29"/>
        <v>4.5366809277714262E-2</v>
      </c>
      <c r="T96" s="109"/>
      <c r="U96" s="109">
        <f t="shared" ref="U96:AA96" si="30">AVERAGE(U85:U94)</f>
        <v>25.775611608945773</v>
      </c>
      <c r="V96" s="109">
        <f t="shared" si="30"/>
        <v>0.46000666205715623</v>
      </c>
      <c r="W96" s="109">
        <f t="shared" si="30"/>
        <v>35.85542505884434</v>
      </c>
      <c r="X96" s="109">
        <f t="shared" si="30"/>
        <v>0.2964867444105404</v>
      </c>
      <c r="Y96" s="109">
        <f t="shared" si="30"/>
        <v>1.5094252312419662E-2</v>
      </c>
      <c r="Z96" s="109">
        <f t="shared" si="30"/>
        <v>8.068941950479129E-3</v>
      </c>
      <c r="AA96" s="109">
        <f t="shared" si="30"/>
        <v>6.9601113884934535E-2</v>
      </c>
      <c r="AB96" s="109"/>
      <c r="AC96" s="109">
        <f>AVERAGE(AC85:AC94)</f>
        <v>71.255967045003757</v>
      </c>
    </row>
    <row r="97" spans="1:29" ht="14.25" customHeight="1">
      <c r="A97" s="113"/>
      <c r="B97" s="95"/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  <c r="AA97" s="95"/>
      <c r="AB97" s="95"/>
      <c r="AC97" s="95"/>
    </row>
    <row r="98" spans="1:29" ht="14.25" customHeight="1">
      <c r="A98" s="113" t="s">
        <v>197</v>
      </c>
      <c r="B98" s="95">
        <v>34.93</v>
      </c>
      <c r="C98" s="95">
        <v>0.09</v>
      </c>
      <c r="D98" s="95">
        <v>0.03</v>
      </c>
      <c r="E98" s="95"/>
      <c r="F98" s="95">
        <v>36.299999999999997</v>
      </c>
      <c r="G98" s="95">
        <v>0.68</v>
      </c>
      <c r="H98" s="95">
        <v>27.29</v>
      </c>
      <c r="I98" s="95">
        <v>0.16</v>
      </c>
      <c r="J98" s="95">
        <v>0.03</v>
      </c>
      <c r="K98" s="95"/>
      <c r="L98" s="95"/>
      <c r="M98" s="95">
        <v>0.03</v>
      </c>
      <c r="N98" s="95">
        <v>99.54</v>
      </c>
      <c r="O98" s="189" t="s">
        <v>198</v>
      </c>
      <c r="P98" s="95"/>
      <c r="Q98" s="95">
        <v>35.091420534458507</v>
      </c>
      <c r="R98" s="95">
        <v>9.0415913200723314E-2</v>
      </c>
      <c r="S98" s="95">
        <v>3.013863773357444E-2</v>
      </c>
      <c r="T98" s="95">
        <v>0</v>
      </c>
      <c r="U98" s="95">
        <v>36.467751657625072</v>
      </c>
      <c r="V98" s="95">
        <v>0.68314245529435402</v>
      </c>
      <c r="W98" s="95">
        <v>27.416114124974882</v>
      </c>
      <c r="X98" s="95">
        <v>0.16073940124573036</v>
      </c>
      <c r="Y98" s="95">
        <v>3.013863773357444E-2</v>
      </c>
      <c r="Z98" s="95">
        <v>0</v>
      </c>
      <c r="AA98" s="95">
        <v>0</v>
      </c>
      <c r="AB98" s="95">
        <v>3.013863773357444E-2</v>
      </c>
      <c r="AC98" s="95">
        <v>57.267580647994478</v>
      </c>
    </row>
    <row r="99" spans="1:29" ht="14.25" customHeight="1">
      <c r="A99" s="113" t="s">
        <v>197</v>
      </c>
      <c r="B99" s="95">
        <v>35.090000000000003</v>
      </c>
      <c r="C99" s="95">
        <v>0.06</v>
      </c>
      <c r="D99" s="95">
        <v>0.03</v>
      </c>
      <c r="E99" s="95"/>
      <c r="F99" s="95">
        <v>36.81</v>
      </c>
      <c r="G99" s="95">
        <v>0.64</v>
      </c>
      <c r="H99" s="95">
        <v>27.24</v>
      </c>
      <c r="I99" s="95">
        <v>0.18</v>
      </c>
      <c r="J99" s="95">
        <v>0.03</v>
      </c>
      <c r="K99" s="95"/>
      <c r="L99" s="95"/>
      <c r="M99" s="95">
        <v>7.0000000000000007E-2</v>
      </c>
      <c r="N99" s="95">
        <v>100.15</v>
      </c>
      <c r="O99" s="187"/>
      <c r="P99" s="95"/>
      <c r="Q99" s="95">
        <v>35.037443834248627</v>
      </c>
      <c r="R99" s="95">
        <v>5.9910134797803286E-2</v>
      </c>
      <c r="S99" s="95">
        <v>2.9955067398901643E-2</v>
      </c>
      <c r="T99" s="95">
        <v>0</v>
      </c>
      <c r="U99" s="95">
        <v>36.754867698452323</v>
      </c>
      <c r="V99" s="95">
        <v>0.63904143784323508</v>
      </c>
      <c r="W99" s="95">
        <v>27.199201198202694</v>
      </c>
      <c r="X99" s="95">
        <v>0.17973040439340987</v>
      </c>
      <c r="Y99" s="95">
        <v>2.9955067398901643E-2</v>
      </c>
      <c r="Z99" s="95">
        <v>0</v>
      </c>
      <c r="AA99" s="95">
        <v>0</v>
      </c>
      <c r="AB99" s="95">
        <v>6.9895157264103849E-2</v>
      </c>
      <c r="AC99" s="95">
        <v>56.880841135348291</v>
      </c>
    </row>
    <row r="100" spans="1:29" ht="14.25" customHeight="1">
      <c r="A100" s="113" t="s">
        <v>197</v>
      </c>
      <c r="B100" s="95">
        <v>35.17</v>
      </c>
      <c r="C100" s="95">
        <v>0.13</v>
      </c>
      <c r="D100" s="95">
        <v>0.04</v>
      </c>
      <c r="E100" s="95"/>
      <c r="F100" s="95">
        <v>36.619999999999997</v>
      </c>
      <c r="G100" s="95">
        <v>0.66</v>
      </c>
      <c r="H100" s="95">
        <v>26.78</v>
      </c>
      <c r="I100" s="95">
        <v>0.16</v>
      </c>
      <c r="J100" s="95">
        <v>0.02</v>
      </c>
      <c r="K100" s="95"/>
      <c r="L100" s="95"/>
      <c r="M100" s="95">
        <v>0.01</v>
      </c>
      <c r="N100" s="95">
        <v>99.59</v>
      </c>
      <c r="O100" s="187"/>
      <c r="P100" s="95"/>
      <c r="Q100" s="95">
        <v>35.314790641630687</v>
      </c>
      <c r="R100" s="95">
        <v>0.13053519429661611</v>
      </c>
      <c r="S100" s="95">
        <v>4.0164675168189577E-2</v>
      </c>
      <c r="T100" s="95">
        <v>0</v>
      </c>
      <c r="U100" s="95">
        <v>36.770760116477554</v>
      </c>
      <c r="V100" s="95">
        <v>0.66271714027512807</v>
      </c>
      <c r="W100" s="95">
        <v>26.890250025102922</v>
      </c>
      <c r="X100" s="95">
        <v>0.16065870067275831</v>
      </c>
      <c r="Y100" s="95">
        <v>2.0082337584094789E-2</v>
      </c>
      <c r="Z100" s="95">
        <v>0</v>
      </c>
      <c r="AA100" s="95">
        <v>0</v>
      </c>
      <c r="AB100" s="95">
        <v>1.0041168792047394E-2</v>
      </c>
      <c r="AC100" s="95">
        <v>56.589817206416591</v>
      </c>
    </row>
    <row r="101" spans="1:29" ht="14.25" customHeight="1">
      <c r="A101" s="113" t="s">
        <v>197</v>
      </c>
      <c r="B101" s="95">
        <v>35.31</v>
      </c>
      <c r="C101" s="95">
        <v>0.04</v>
      </c>
      <c r="D101" s="95">
        <v>0.03</v>
      </c>
      <c r="E101" s="95"/>
      <c r="F101" s="95">
        <v>36.53</v>
      </c>
      <c r="G101" s="95">
        <v>0.61</v>
      </c>
      <c r="H101" s="95">
        <v>27.19</v>
      </c>
      <c r="I101" s="95">
        <v>0.18</v>
      </c>
      <c r="J101" s="95">
        <v>-0.01</v>
      </c>
      <c r="K101" s="95"/>
      <c r="L101" s="95"/>
      <c r="M101" s="95">
        <v>0.02</v>
      </c>
      <c r="N101" s="95">
        <v>99.9</v>
      </c>
      <c r="O101" s="187"/>
      <c r="P101" s="95"/>
      <c r="Q101" s="95">
        <v>35.345345345345351</v>
      </c>
      <c r="R101" s="95">
        <v>4.004004004004004E-2</v>
      </c>
      <c r="S101" s="95">
        <v>3.003003003003003E-2</v>
      </c>
      <c r="T101" s="95">
        <v>0</v>
      </c>
      <c r="U101" s="95">
        <v>36.566566566566564</v>
      </c>
      <c r="V101" s="95">
        <v>0.61061061061061062</v>
      </c>
      <c r="W101" s="95">
        <v>27.217217217217215</v>
      </c>
      <c r="X101" s="95">
        <v>0.18018018018018017</v>
      </c>
      <c r="Y101" s="95">
        <v>-1.001001001001001E-2</v>
      </c>
      <c r="Z101" s="95">
        <v>0</v>
      </c>
      <c r="AA101" s="95">
        <v>0</v>
      </c>
      <c r="AB101" s="95">
        <v>2.002002002002002E-2</v>
      </c>
      <c r="AC101" s="95">
        <v>57.023000767476681</v>
      </c>
    </row>
    <row r="102" spans="1:29" ht="14.25" customHeight="1">
      <c r="A102" s="113" t="s">
        <v>197</v>
      </c>
      <c r="B102" s="95">
        <v>35.19</v>
      </c>
      <c r="C102" s="95">
        <v>0</v>
      </c>
      <c r="D102" s="95">
        <v>0</v>
      </c>
      <c r="E102" s="95"/>
      <c r="F102" s="95">
        <v>36.950000000000003</v>
      </c>
      <c r="G102" s="95">
        <v>0.66</v>
      </c>
      <c r="H102" s="95">
        <v>26.78</v>
      </c>
      <c r="I102" s="95">
        <v>0.16</v>
      </c>
      <c r="J102" s="95">
        <v>0.02</v>
      </c>
      <c r="K102" s="95"/>
      <c r="L102" s="95"/>
      <c r="M102" s="95">
        <v>0.03</v>
      </c>
      <c r="N102" s="95">
        <v>99.79</v>
      </c>
      <c r="O102" s="187"/>
      <c r="P102" s="95"/>
      <c r="Q102" s="95">
        <v>35.264054514480407</v>
      </c>
      <c r="R102" s="95">
        <v>0</v>
      </c>
      <c r="S102" s="95">
        <v>0</v>
      </c>
      <c r="T102" s="95">
        <v>0</v>
      </c>
      <c r="U102" s="95">
        <v>37.02775829241407</v>
      </c>
      <c r="V102" s="95">
        <v>0.66138891672512268</v>
      </c>
      <c r="W102" s="95">
        <v>26.836356348331496</v>
      </c>
      <c r="X102" s="95">
        <v>0.16033670708487824</v>
      </c>
      <c r="Y102" s="95">
        <v>2.004208838560978E-2</v>
      </c>
      <c r="Z102" s="95">
        <v>0</v>
      </c>
      <c r="AA102" s="95">
        <v>0</v>
      </c>
      <c r="AB102" s="95">
        <v>3.0063132578414666E-2</v>
      </c>
      <c r="AC102" s="95">
        <v>56.369306385807285</v>
      </c>
    </row>
    <row r="103" spans="1:29" ht="14.25" customHeight="1">
      <c r="A103" s="113" t="s">
        <v>197</v>
      </c>
      <c r="B103" s="95">
        <v>35.130000000000003</v>
      </c>
      <c r="C103" s="95">
        <v>0.06</v>
      </c>
      <c r="D103" s="95">
        <v>0.01</v>
      </c>
      <c r="E103" s="95"/>
      <c r="F103" s="95">
        <v>37.1</v>
      </c>
      <c r="G103" s="95">
        <v>0.67</v>
      </c>
      <c r="H103" s="95">
        <v>27.14</v>
      </c>
      <c r="I103" s="95">
        <v>0.15</v>
      </c>
      <c r="J103" s="95">
        <v>0.06</v>
      </c>
      <c r="K103" s="95"/>
      <c r="L103" s="95"/>
      <c r="M103" s="95">
        <v>-0.01</v>
      </c>
      <c r="N103" s="95">
        <v>100.31</v>
      </c>
      <c r="O103" s="187"/>
      <c r="P103" s="95"/>
      <c r="Q103" s="95">
        <v>35.021433555976472</v>
      </c>
      <c r="R103" s="95">
        <v>5.9814574818063994E-2</v>
      </c>
      <c r="S103" s="95">
        <v>9.9690958030106656E-3</v>
      </c>
      <c r="T103" s="95">
        <v>0</v>
      </c>
      <c r="U103" s="95">
        <v>36.985345429169577</v>
      </c>
      <c r="V103" s="95">
        <v>0.66792941880171464</v>
      </c>
      <c r="W103" s="95">
        <v>27.056126009370949</v>
      </c>
      <c r="X103" s="95">
        <v>0.14953643704515998</v>
      </c>
      <c r="Y103" s="95">
        <v>5.9814574818063994E-2</v>
      </c>
      <c r="Z103" s="95">
        <v>0</v>
      </c>
      <c r="AA103" s="95">
        <v>0</v>
      </c>
      <c r="AB103" s="95">
        <v>-9.9690958030106656E-3</v>
      </c>
      <c r="AC103" s="95">
        <v>56.597945434960337</v>
      </c>
    </row>
    <row r="104" spans="1:29" ht="14.25" customHeight="1">
      <c r="A104" s="113" t="s">
        <v>197</v>
      </c>
      <c r="B104" s="95">
        <v>36.81</v>
      </c>
      <c r="C104" s="95">
        <v>0.05</v>
      </c>
      <c r="D104" s="95">
        <v>0.04</v>
      </c>
      <c r="E104" s="95"/>
      <c r="F104" s="95">
        <v>26.68</v>
      </c>
      <c r="G104" s="95">
        <v>0.55000000000000004</v>
      </c>
      <c r="H104" s="95">
        <v>34.729999999999997</v>
      </c>
      <c r="I104" s="95">
        <v>0.3</v>
      </c>
      <c r="J104" s="95">
        <v>0.03</v>
      </c>
      <c r="K104" s="95"/>
      <c r="L104" s="95"/>
      <c r="M104" s="95">
        <v>0.03</v>
      </c>
      <c r="N104" s="95">
        <v>99.22</v>
      </c>
      <c r="O104" s="187"/>
      <c r="P104" s="95"/>
      <c r="Q104" s="95">
        <v>37.099375125982668</v>
      </c>
      <c r="R104" s="95">
        <v>5.0393065914130217E-2</v>
      </c>
      <c r="S104" s="95">
        <v>4.0314452731304171E-2</v>
      </c>
      <c r="T104" s="95">
        <v>0</v>
      </c>
      <c r="U104" s="95">
        <v>26.889739971779886</v>
      </c>
      <c r="V104" s="95">
        <v>0.55432372505543237</v>
      </c>
      <c r="W104" s="95">
        <v>35.003023583954842</v>
      </c>
      <c r="X104" s="95">
        <v>0.30235839548478133</v>
      </c>
      <c r="Y104" s="95">
        <v>3.0235839548478128E-2</v>
      </c>
      <c r="Z104" s="95">
        <v>0</v>
      </c>
      <c r="AA104" s="95">
        <v>0</v>
      </c>
      <c r="AB104" s="95">
        <v>3.0235839548478128E-2</v>
      </c>
      <c r="AC104" s="95">
        <v>69.883657637427447</v>
      </c>
    </row>
    <row r="105" spans="1:29" ht="14.25" customHeight="1">
      <c r="A105" s="113" t="s">
        <v>197</v>
      </c>
      <c r="B105" s="95">
        <v>37.22</v>
      </c>
      <c r="C105" s="95">
        <v>0.11</v>
      </c>
      <c r="D105" s="95">
        <v>0.05</v>
      </c>
      <c r="E105" s="95"/>
      <c r="F105" s="95">
        <v>25.63</v>
      </c>
      <c r="G105" s="95">
        <v>0.54</v>
      </c>
      <c r="H105" s="95">
        <v>35.049999999999997</v>
      </c>
      <c r="I105" s="95">
        <v>0.25</v>
      </c>
      <c r="J105" s="95">
        <v>0.02</v>
      </c>
      <c r="K105" s="95"/>
      <c r="L105" s="95"/>
      <c r="M105" s="95">
        <v>0.1</v>
      </c>
      <c r="N105" s="95">
        <v>98.97</v>
      </c>
      <c r="O105" s="187"/>
      <c r="P105" s="95"/>
      <c r="Q105" s="95">
        <v>37.60735576437304</v>
      </c>
      <c r="R105" s="95">
        <v>0.11114479135091442</v>
      </c>
      <c r="S105" s="95">
        <v>5.0520359704961097E-2</v>
      </c>
      <c r="T105" s="95">
        <v>0</v>
      </c>
      <c r="U105" s="95">
        <v>25.896736384763059</v>
      </c>
      <c r="V105" s="95">
        <v>0.54561988481357993</v>
      </c>
      <c r="W105" s="95">
        <v>35.414772153177729</v>
      </c>
      <c r="X105" s="95">
        <v>0.25260179852480552</v>
      </c>
      <c r="Y105" s="95">
        <v>2.0208143881984442E-2</v>
      </c>
      <c r="Z105" s="95">
        <v>0</v>
      </c>
      <c r="AA105" s="95">
        <v>0</v>
      </c>
      <c r="AB105" s="95">
        <v>0.10104071940992219</v>
      </c>
      <c r="AC105" s="95">
        <v>70.911429441494121</v>
      </c>
    </row>
    <row r="106" spans="1:29" ht="14.25" customHeight="1">
      <c r="A106" s="113" t="s">
        <v>197</v>
      </c>
      <c r="B106" s="95">
        <v>37.29</v>
      </c>
      <c r="C106" s="95">
        <v>0.13</v>
      </c>
      <c r="D106" s="95">
        <v>0.03</v>
      </c>
      <c r="E106" s="95"/>
      <c r="F106" s="95">
        <v>26.46</v>
      </c>
      <c r="G106" s="95">
        <v>0.54</v>
      </c>
      <c r="H106" s="95">
        <v>35.01</v>
      </c>
      <c r="I106" s="95">
        <v>0.28000000000000003</v>
      </c>
      <c r="J106" s="95">
        <v>0.03</v>
      </c>
      <c r="K106" s="95"/>
      <c r="L106" s="95"/>
      <c r="M106" s="95">
        <v>7.0000000000000007E-2</v>
      </c>
      <c r="N106" s="95">
        <v>99.84</v>
      </c>
      <c r="O106" s="187"/>
      <c r="P106" s="95"/>
      <c r="Q106" s="95">
        <v>37.349759615384613</v>
      </c>
      <c r="R106" s="95">
        <v>0.13020833333333331</v>
      </c>
      <c r="S106" s="95">
        <v>3.004807692307692E-2</v>
      </c>
      <c r="T106" s="95">
        <v>0</v>
      </c>
      <c r="U106" s="95">
        <v>26.502403846153843</v>
      </c>
      <c r="V106" s="95">
        <v>0.54086538461538458</v>
      </c>
      <c r="W106" s="95">
        <v>35.066105769230766</v>
      </c>
      <c r="X106" s="95">
        <v>0.28044871794871795</v>
      </c>
      <c r="Y106" s="95">
        <v>3.004807692307692E-2</v>
      </c>
      <c r="Z106" s="95">
        <v>0</v>
      </c>
      <c r="AA106" s="95">
        <v>0</v>
      </c>
      <c r="AB106" s="95">
        <v>7.0112179487179488E-2</v>
      </c>
      <c r="AC106" s="95">
        <v>70.225805811273929</v>
      </c>
    </row>
    <row r="107" spans="1:29" ht="14.25" customHeight="1">
      <c r="A107" s="113" t="s">
        <v>197</v>
      </c>
      <c r="B107" s="95">
        <v>37.22</v>
      </c>
      <c r="C107" s="95">
        <v>7.0000000000000007E-2</v>
      </c>
      <c r="D107" s="95">
        <v>0.06</v>
      </c>
      <c r="E107" s="95"/>
      <c r="F107" s="95">
        <v>26.91</v>
      </c>
      <c r="G107" s="95">
        <v>0.47</v>
      </c>
      <c r="H107" s="95">
        <v>34.33</v>
      </c>
      <c r="I107" s="95">
        <v>0.31</v>
      </c>
      <c r="J107" s="95">
        <v>0.01</v>
      </c>
      <c r="K107" s="95"/>
      <c r="L107" s="95"/>
      <c r="M107" s="95">
        <v>7.0000000000000007E-2</v>
      </c>
      <c r="N107" s="95">
        <v>99.45</v>
      </c>
      <c r="O107" s="187"/>
      <c r="P107" s="95"/>
      <c r="Q107" s="95">
        <v>37.425842131724487</v>
      </c>
      <c r="R107" s="95">
        <v>7.0387129210658622E-2</v>
      </c>
      <c r="S107" s="95">
        <v>6.0331825037707384E-2</v>
      </c>
      <c r="T107" s="95">
        <v>0</v>
      </c>
      <c r="U107" s="95">
        <v>27.058823529411764</v>
      </c>
      <c r="V107" s="95">
        <v>0.47259929612870788</v>
      </c>
      <c r="W107" s="95">
        <v>34.519859225741577</v>
      </c>
      <c r="X107" s="95">
        <v>0.31171442936148819</v>
      </c>
      <c r="Y107" s="95">
        <v>1.0055304172951231E-2</v>
      </c>
      <c r="Z107" s="95">
        <v>0</v>
      </c>
      <c r="AA107" s="95">
        <v>0</v>
      </c>
      <c r="AB107" s="95">
        <v>7.0387129210658622E-2</v>
      </c>
      <c r="AC107" s="95">
        <v>69.457499238916071</v>
      </c>
    </row>
    <row r="108" spans="1:29" ht="14.25" customHeight="1">
      <c r="A108" s="113" t="s">
        <v>197</v>
      </c>
      <c r="B108" s="95">
        <v>37.380000000000003</v>
      </c>
      <c r="C108" s="95">
        <v>0.06</v>
      </c>
      <c r="D108" s="95">
        <v>0.02</v>
      </c>
      <c r="E108" s="95"/>
      <c r="F108" s="95">
        <v>26.61</v>
      </c>
      <c r="G108" s="95">
        <v>0.48</v>
      </c>
      <c r="H108" s="95">
        <v>34.619999999999997</v>
      </c>
      <c r="I108" s="95">
        <v>0.36</v>
      </c>
      <c r="J108" s="95">
        <v>0.01</v>
      </c>
      <c r="K108" s="95"/>
      <c r="L108" s="95"/>
      <c r="M108" s="95">
        <v>0.09</v>
      </c>
      <c r="N108" s="95">
        <v>99.63</v>
      </c>
      <c r="O108" s="187"/>
      <c r="P108" s="95"/>
      <c r="Q108" s="95">
        <v>37.518819632640778</v>
      </c>
      <c r="R108" s="95">
        <v>6.0222824450466728E-2</v>
      </c>
      <c r="S108" s="95">
        <v>2.0074274816822241E-2</v>
      </c>
      <c r="T108" s="95">
        <v>0</v>
      </c>
      <c r="U108" s="95">
        <v>26.708822643781993</v>
      </c>
      <c r="V108" s="95">
        <v>0.48178259560373382</v>
      </c>
      <c r="W108" s="95">
        <v>34.748569707919302</v>
      </c>
      <c r="X108" s="95">
        <v>0.36133694670280037</v>
      </c>
      <c r="Y108" s="95">
        <v>1.0037137408411121E-2</v>
      </c>
      <c r="Z108" s="95">
        <v>0</v>
      </c>
      <c r="AA108" s="95">
        <v>0</v>
      </c>
      <c r="AB108" s="95">
        <v>9.0334236675700091E-2</v>
      </c>
      <c r="AC108" s="95">
        <v>69.87218229654809</v>
      </c>
    </row>
    <row r="109" spans="1:29" ht="14.25" customHeight="1">
      <c r="A109" s="113" t="s">
        <v>197</v>
      </c>
      <c r="B109" s="95">
        <v>37.4</v>
      </c>
      <c r="C109" s="95">
        <v>0.05</v>
      </c>
      <c r="D109" s="95">
        <v>0.04</v>
      </c>
      <c r="E109" s="95"/>
      <c r="F109" s="95">
        <v>25.96</v>
      </c>
      <c r="G109" s="95">
        <v>0.53</v>
      </c>
      <c r="H109" s="95">
        <v>34.99</v>
      </c>
      <c r="I109" s="95">
        <v>0.24</v>
      </c>
      <c r="J109" s="95">
        <v>0.01</v>
      </c>
      <c r="K109" s="95"/>
      <c r="L109" s="95"/>
      <c r="M109" s="95">
        <v>7.0000000000000007E-2</v>
      </c>
      <c r="N109" s="95">
        <v>99.29</v>
      </c>
      <c r="O109" s="187"/>
      <c r="P109" s="95"/>
      <c r="Q109" s="95">
        <v>37.667438815590693</v>
      </c>
      <c r="R109" s="95">
        <v>5.0357538523516973E-2</v>
      </c>
      <c r="S109" s="95">
        <v>4.028603081881358E-2</v>
      </c>
      <c r="T109" s="95">
        <v>0</v>
      </c>
      <c r="U109" s="95">
        <v>26.145634001410013</v>
      </c>
      <c r="V109" s="95">
        <v>0.53378990834927986</v>
      </c>
      <c r="W109" s="95">
        <v>35.240205458757174</v>
      </c>
      <c r="X109" s="95">
        <v>0.24171618491288144</v>
      </c>
      <c r="Y109" s="95">
        <v>1.0071507704703395E-2</v>
      </c>
      <c r="Z109" s="95">
        <v>0</v>
      </c>
      <c r="AA109" s="95">
        <v>0</v>
      </c>
      <c r="AB109" s="95">
        <v>7.050055393292376E-2</v>
      </c>
      <c r="AC109" s="95">
        <v>70.611293623869443</v>
      </c>
    </row>
    <row r="110" spans="1:29" ht="14.25" customHeight="1">
      <c r="A110" s="113" t="s">
        <v>197</v>
      </c>
      <c r="B110" s="95">
        <v>37.979999999999997</v>
      </c>
      <c r="C110" s="95">
        <v>0.04</v>
      </c>
      <c r="D110" s="95">
        <v>0.04</v>
      </c>
      <c r="E110" s="95"/>
      <c r="F110" s="95">
        <v>25.81</v>
      </c>
      <c r="G110" s="95">
        <v>0.48</v>
      </c>
      <c r="H110" s="95">
        <v>34.83</v>
      </c>
      <c r="I110" s="95">
        <v>0.23</v>
      </c>
      <c r="J110" s="95">
        <v>0.02</v>
      </c>
      <c r="K110" s="95"/>
      <c r="L110" s="95"/>
      <c r="M110" s="95">
        <v>0.14000000000000001</v>
      </c>
      <c r="N110" s="95">
        <v>99.57</v>
      </c>
      <c r="O110" s="187"/>
      <c r="P110" s="95"/>
      <c r="Q110" s="95">
        <v>38.144019282916538</v>
      </c>
      <c r="R110" s="95">
        <v>4.0172742794014261E-2</v>
      </c>
      <c r="S110" s="95">
        <v>4.0172742794014261E-2</v>
      </c>
      <c r="T110" s="95">
        <v>0</v>
      </c>
      <c r="U110" s="95">
        <v>25.921462287837706</v>
      </c>
      <c r="V110" s="95">
        <v>0.48207291352817111</v>
      </c>
      <c r="W110" s="95">
        <v>34.980415787887921</v>
      </c>
      <c r="X110" s="95">
        <v>0.23099327106558204</v>
      </c>
      <c r="Y110" s="95">
        <v>2.0086371397007131E-2</v>
      </c>
      <c r="Z110" s="95">
        <v>0</v>
      </c>
      <c r="AA110" s="95">
        <v>0</v>
      </c>
      <c r="AB110" s="95">
        <v>0.14060459977904993</v>
      </c>
      <c r="AC110" s="95">
        <v>70.636431322357396</v>
      </c>
    </row>
    <row r="111" spans="1:29" ht="14.25" customHeight="1">
      <c r="A111" s="113" t="s">
        <v>197</v>
      </c>
      <c r="B111" s="95">
        <v>37.74</v>
      </c>
      <c r="C111" s="95">
        <v>0.05</v>
      </c>
      <c r="D111" s="95">
        <v>0.04</v>
      </c>
      <c r="E111" s="95"/>
      <c r="F111" s="95">
        <v>26.24</v>
      </c>
      <c r="G111" s="95">
        <v>0.52</v>
      </c>
      <c r="H111" s="95">
        <v>35.1</v>
      </c>
      <c r="I111" s="95">
        <v>0.3</v>
      </c>
      <c r="J111" s="95">
        <v>0.02</v>
      </c>
      <c r="K111" s="95"/>
      <c r="L111" s="95"/>
      <c r="M111" s="95">
        <v>0.09</v>
      </c>
      <c r="N111" s="95">
        <v>100.1</v>
      </c>
      <c r="O111" s="187"/>
      <c r="P111" s="95"/>
      <c r="Q111" s="95">
        <v>37.702297702297706</v>
      </c>
      <c r="R111" s="95">
        <v>4.9950049950049959E-2</v>
      </c>
      <c r="S111" s="95">
        <v>3.9960039960039967E-2</v>
      </c>
      <c r="T111" s="95">
        <v>0</v>
      </c>
      <c r="U111" s="95">
        <v>26.213786213786211</v>
      </c>
      <c r="V111" s="95">
        <v>0.51948051948051954</v>
      </c>
      <c r="W111" s="95">
        <v>35.064935064935071</v>
      </c>
      <c r="X111" s="95">
        <v>0.29970029970029971</v>
      </c>
      <c r="Y111" s="95">
        <v>1.9980019980019983E-2</v>
      </c>
      <c r="Z111" s="95">
        <v>0</v>
      </c>
      <c r="AA111" s="95">
        <v>0</v>
      </c>
      <c r="AB111" s="95">
        <v>8.9910089910089905E-2</v>
      </c>
      <c r="AC111" s="95">
        <v>70.453557495439227</v>
      </c>
    </row>
    <row r="112" spans="1:29" ht="14.25" customHeight="1">
      <c r="A112" s="113" t="s">
        <v>197</v>
      </c>
      <c r="B112" s="95">
        <v>37.78</v>
      </c>
      <c r="C112" s="95">
        <v>0.02</v>
      </c>
      <c r="D112" s="95">
        <v>0.04</v>
      </c>
      <c r="E112" s="95"/>
      <c r="F112" s="95">
        <v>26.54</v>
      </c>
      <c r="G112" s="95">
        <v>0.49</v>
      </c>
      <c r="H112" s="95">
        <v>35.340000000000003</v>
      </c>
      <c r="I112" s="95">
        <v>0.26</v>
      </c>
      <c r="J112" s="95">
        <v>0.02</v>
      </c>
      <c r="K112" s="95"/>
      <c r="L112" s="95"/>
      <c r="M112" s="95">
        <v>0.08</v>
      </c>
      <c r="N112" s="95">
        <v>100.57</v>
      </c>
      <c r="O112" s="187"/>
      <c r="P112" s="95"/>
      <c r="Q112" s="95">
        <v>37.565874515263005</v>
      </c>
      <c r="R112" s="95">
        <v>1.9886646117132346E-2</v>
      </c>
      <c r="S112" s="95">
        <v>3.9773292234264693E-2</v>
      </c>
      <c r="T112" s="95">
        <v>0</v>
      </c>
      <c r="U112" s="95">
        <v>26.389579397434627</v>
      </c>
      <c r="V112" s="95">
        <v>0.48722282986974247</v>
      </c>
      <c r="W112" s="95">
        <v>35.139703688972865</v>
      </c>
      <c r="X112" s="95">
        <v>0.25852639952272055</v>
      </c>
      <c r="Y112" s="95">
        <v>1.9886646117132346E-2</v>
      </c>
      <c r="Z112" s="95">
        <v>0</v>
      </c>
      <c r="AA112" s="95">
        <v>0</v>
      </c>
      <c r="AB112" s="95">
        <v>7.9546584468529385E-2</v>
      </c>
      <c r="AC112" s="95">
        <v>70.358676509456657</v>
      </c>
    </row>
    <row r="113" spans="1:29" ht="14.25" customHeight="1">
      <c r="A113" s="113" t="s">
        <v>197</v>
      </c>
      <c r="B113" s="95">
        <v>37.57</v>
      </c>
      <c r="C113" s="95">
        <v>0.03</v>
      </c>
      <c r="D113" s="95">
        <v>0.02</v>
      </c>
      <c r="E113" s="95"/>
      <c r="F113" s="95">
        <v>26.53</v>
      </c>
      <c r="G113" s="95">
        <v>0.51</v>
      </c>
      <c r="H113" s="95">
        <v>35.53</v>
      </c>
      <c r="I113" s="95">
        <v>0.25</v>
      </c>
      <c r="J113" s="95">
        <v>0.01</v>
      </c>
      <c r="K113" s="95"/>
      <c r="L113" s="95"/>
      <c r="M113" s="95">
        <v>0.05</v>
      </c>
      <c r="N113" s="95">
        <v>100.5</v>
      </c>
      <c r="O113" s="187"/>
      <c r="P113" s="95"/>
      <c r="Q113" s="95">
        <v>37.383084577114431</v>
      </c>
      <c r="R113" s="95">
        <v>2.9850746268656716E-2</v>
      </c>
      <c r="S113" s="95">
        <v>1.9900497512437811E-2</v>
      </c>
      <c r="T113" s="95">
        <v>0</v>
      </c>
      <c r="U113" s="95">
        <v>26.398009950248756</v>
      </c>
      <c r="V113" s="95">
        <v>0.5074626865671642</v>
      </c>
      <c r="W113" s="95">
        <v>35.353233830845774</v>
      </c>
      <c r="X113" s="95">
        <v>0.24875621890547264</v>
      </c>
      <c r="Y113" s="95">
        <v>9.9502487562189053E-3</v>
      </c>
      <c r="Z113" s="95">
        <v>0</v>
      </c>
      <c r="AA113" s="95">
        <v>0</v>
      </c>
      <c r="AB113" s="95">
        <v>4.9751243781094537E-2</v>
      </c>
      <c r="AC113" s="95">
        <v>70.478220661861073</v>
      </c>
    </row>
    <row r="114" spans="1:29" ht="14.25" customHeight="1">
      <c r="A114" s="113" t="s">
        <v>197</v>
      </c>
      <c r="B114" s="95">
        <v>37.799999999999997</v>
      </c>
      <c r="C114" s="95">
        <v>0.02</v>
      </c>
      <c r="D114" s="95">
        <v>0.03</v>
      </c>
      <c r="E114" s="95"/>
      <c r="F114" s="95">
        <v>26.55</v>
      </c>
      <c r="G114" s="95">
        <v>0.48</v>
      </c>
      <c r="H114" s="95">
        <v>35.43</v>
      </c>
      <c r="I114" s="95">
        <v>0.23</v>
      </c>
      <c r="J114" s="95">
        <v>-0.01</v>
      </c>
      <c r="K114" s="95"/>
      <c r="L114" s="95"/>
      <c r="M114" s="95">
        <v>0.08</v>
      </c>
      <c r="N114" s="95">
        <v>100.61</v>
      </c>
      <c r="O114" s="187"/>
      <c r="P114" s="95"/>
      <c r="Q114" s="95">
        <v>37.570818010138154</v>
      </c>
      <c r="R114" s="95">
        <v>1.9878739687903789E-2</v>
      </c>
      <c r="S114" s="95">
        <v>2.9818109531855676E-2</v>
      </c>
      <c r="T114" s="95">
        <v>0</v>
      </c>
      <c r="U114" s="95">
        <v>26.389026935692279</v>
      </c>
      <c r="V114" s="95">
        <v>0.47708975250969082</v>
      </c>
      <c r="W114" s="95">
        <v>35.215187357121557</v>
      </c>
      <c r="X114" s="95">
        <v>0.22860550641089356</v>
      </c>
      <c r="Y114" s="95">
        <v>-9.9393698439518945E-3</v>
      </c>
      <c r="Z114" s="95">
        <v>0</v>
      </c>
      <c r="AA114" s="95">
        <v>0</v>
      </c>
      <c r="AB114" s="95">
        <v>7.9514958751615156E-2</v>
      </c>
      <c r="AC114" s="95">
        <v>70.403844314687674</v>
      </c>
    </row>
    <row r="115" spans="1:29" ht="14.25" customHeight="1">
      <c r="A115" s="113" t="s">
        <v>197</v>
      </c>
      <c r="B115" s="95">
        <v>37.700000000000003</v>
      </c>
      <c r="C115" s="95">
        <v>0.11</v>
      </c>
      <c r="D115" s="95">
        <v>0.02</v>
      </c>
      <c r="E115" s="95"/>
      <c r="F115" s="95">
        <v>26.61</v>
      </c>
      <c r="G115" s="95">
        <v>0.5</v>
      </c>
      <c r="H115" s="95">
        <v>35.619999999999997</v>
      </c>
      <c r="I115" s="95">
        <v>0.24</v>
      </c>
      <c r="J115" s="95">
        <v>0.02</v>
      </c>
      <c r="K115" s="95"/>
      <c r="L115" s="95"/>
      <c r="M115" s="95">
        <v>7.0000000000000007E-2</v>
      </c>
      <c r="N115" s="95">
        <v>100.89</v>
      </c>
      <c r="O115" s="187"/>
      <c r="P115" s="95"/>
      <c r="Q115" s="95">
        <v>37.367429874120333</v>
      </c>
      <c r="R115" s="95">
        <v>0.10902963623748638</v>
      </c>
      <c r="S115" s="95">
        <v>1.9823570224997523E-2</v>
      </c>
      <c r="T115" s="95">
        <v>0</v>
      </c>
      <c r="U115" s="95">
        <v>26.375260184359199</v>
      </c>
      <c r="V115" s="95">
        <v>0.49558925562493805</v>
      </c>
      <c r="W115" s="95">
        <v>35.305778570720584</v>
      </c>
      <c r="X115" s="95">
        <v>0.23788284269997023</v>
      </c>
      <c r="Y115" s="95">
        <v>1.9823570224997523E-2</v>
      </c>
      <c r="Z115" s="95">
        <v>0</v>
      </c>
      <c r="AA115" s="95">
        <v>0</v>
      </c>
      <c r="AB115" s="95">
        <v>6.9382495787491325E-2</v>
      </c>
      <c r="AC115" s="95">
        <v>70.468210765903393</v>
      </c>
    </row>
    <row r="116" spans="1:29" ht="14.25" customHeight="1">
      <c r="A116" s="113" t="s">
        <v>197</v>
      </c>
      <c r="B116" s="95">
        <v>37.729999999999997</v>
      </c>
      <c r="C116" s="95">
        <v>0.04</v>
      </c>
      <c r="D116" s="95">
        <v>0.03</v>
      </c>
      <c r="E116" s="95"/>
      <c r="F116" s="95">
        <v>26.55</v>
      </c>
      <c r="G116" s="95">
        <v>0.54</v>
      </c>
      <c r="H116" s="95">
        <v>35.03</v>
      </c>
      <c r="I116" s="95">
        <v>0.24</v>
      </c>
      <c r="J116" s="95">
        <v>0.02</v>
      </c>
      <c r="K116" s="95"/>
      <c r="L116" s="95"/>
      <c r="M116" s="95">
        <v>0.11</v>
      </c>
      <c r="N116" s="95">
        <v>100.29</v>
      </c>
      <c r="O116" s="187"/>
      <c r="P116" s="95"/>
      <c r="Q116" s="95">
        <v>37.620899391763878</v>
      </c>
      <c r="R116" s="95">
        <v>3.9884335427260942E-2</v>
      </c>
      <c r="S116" s="95">
        <v>2.9913251570445703E-2</v>
      </c>
      <c r="T116" s="95">
        <v>0</v>
      </c>
      <c r="U116" s="95">
        <v>26.473227639844449</v>
      </c>
      <c r="V116" s="95">
        <v>0.53843852826802274</v>
      </c>
      <c r="W116" s="95">
        <v>34.928706750423771</v>
      </c>
      <c r="X116" s="95">
        <v>0.23930601256356562</v>
      </c>
      <c r="Y116" s="95">
        <v>1.9942167713630471E-2</v>
      </c>
      <c r="Z116" s="95">
        <v>0</v>
      </c>
      <c r="AA116" s="95">
        <v>0</v>
      </c>
      <c r="AB116" s="95">
        <v>0.10968192242496759</v>
      </c>
      <c r="AC116" s="95">
        <v>70.166714425556577</v>
      </c>
    </row>
    <row r="117" spans="1:29" ht="14.25" customHeight="1">
      <c r="A117" s="113" t="s">
        <v>197</v>
      </c>
      <c r="B117" s="95">
        <v>37.799999999999997</v>
      </c>
      <c r="C117" s="95">
        <v>0.08</v>
      </c>
      <c r="D117" s="95">
        <v>0.04</v>
      </c>
      <c r="E117" s="95"/>
      <c r="F117" s="95">
        <v>26.54</v>
      </c>
      <c r="G117" s="95">
        <v>0.54</v>
      </c>
      <c r="H117" s="95">
        <v>34.97</v>
      </c>
      <c r="I117" s="95">
        <v>0.27</v>
      </c>
      <c r="J117" s="95">
        <v>0.01</v>
      </c>
      <c r="K117" s="95"/>
      <c r="L117" s="95"/>
      <c r="M117" s="95">
        <v>0.06</v>
      </c>
      <c r="N117" s="95">
        <v>100.31</v>
      </c>
      <c r="O117" s="187"/>
      <c r="P117" s="95"/>
      <c r="Q117" s="95">
        <v>37.683182135380314</v>
      </c>
      <c r="R117" s="95">
        <v>7.9752766424085325E-2</v>
      </c>
      <c r="S117" s="95">
        <v>3.9876383212042663E-2</v>
      </c>
      <c r="T117" s="95">
        <v>0</v>
      </c>
      <c r="U117" s="95">
        <v>26.457980261190308</v>
      </c>
      <c r="V117" s="95">
        <v>0.53833117336257597</v>
      </c>
      <c r="W117" s="95">
        <v>34.8619280231283</v>
      </c>
      <c r="X117" s="95">
        <v>0.26916558668128798</v>
      </c>
      <c r="Y117" s="95">
        <v>9.9690958030106656E-3</v>
      </c>
      <c r="Z117" s="95">
        <v>0</v>
      </c>
      <c r="AA117" s="95">
        <v>0</v>
      </c>
      <c r="AB117" s="95">
        <v>5.9814574818063994E-2</v>
      </c>
      <c r="AC117" s="95">
        <v>70.13870752917073</v>
      </c>
    </row>
    <row r="118" spans="1:29" ht="14.25" customHeight="1">
      <c r="A118" s="113" t="s">
        <v>197</v>
      </c>
      <c r="B118" s="95">
        <v>37.56</v>
      </c>
      <c r="C118" s="95">
        <v>7.0000000000000007E-2</v>
      </c>
      <c r="D118" s="95">
        <v>0.03</v>
      </c>
      <c r="E118" s="95"/>
      <c r="F118" s="95">
        <v>26.17</v>
      </c>
      <c r="G118" s="95">
        <v>0.53</v>
      </c>
      <c r="H118" s="95">
        <v>35.42</v>
      </c>
      <c r="I118" s="95">
        <v>0.23</v>
      </c>
      <c r="J118" s="95">
        <v>0.03</v>
      </c>
      <c r="K118" s="95"/>
      <c r="L118" s="95"/>
      <c r="M118" s="95">
        <v>0.1</v>
      </c>
      <c r="N118" s="95">
        <v>100.14</v>
      </c>
      <c r="O118" s="187"/>
      <c r="P118" s="95"/>
      <c r="Q118" s="95">
        <v>37.507489514679449</v>
      </c>
      <c r="R118" s="95">
        <v>6.990213700818855E-2</v>
      </c>
      <c r="S118" s="95">
        <v>2.9958058717795086E-2</v>
      </c>
      <c r="T118" s="95">
        <v>0</v>
      </c>
      <c r="U118" s="95">
        <v>26.133413221489914</v>
      </c>
      <c r="V118" s="95">
        <v>0.52925903734771318</v>
      </c>
      <c r="W118" s="95">
        <v>35.370481326143398</v>
      </c>
      <c r="X118" s="95">
        <v>0.22967845016976235</v>
      </c>
      <c r="Y118" s="95">
        <v>2.9958058717795086E-2</v>
      </c>
      <c r="Z118" s="95">
        <v>0</v>
      </c>
      <c r="AA118" s="95">
        <v>0</v>
      </c>
      <c r="AB118" s="95">
        <v>9.9860195725983633E-2</v>
      </c>
      <c r="AC118" s="95">
        <v>70.697495041728928</v>
      </c>
    </row>
    <row r="119" spans="1:29" ht="14.25" customHeight="1">
      <c r="A119" s="113" t="s">
        <v>197</v>
      </c>
      <c r="B119" s="95">
        <v>35.770000000000003</v>
      </c>
      <c r="C119" s="95"/>
      <c r="D119" s="95">
        <v>0.04</v>
      </c>
      <c r="E119" s="95"/>
      <c r="F119" s="95">
        <v>36.29</v>
      </c>
      <c r="G119" s="95">
        <v>0.61</v>
      </c>
      <c r="H119" s="95">
        <v>27.49</v>
      </c>
      <c r="I119" s="95">
        <v>0.18</v>
      </c>
      <c r="J119" s="95"/>
      <c r="K119" s="95"/>
      <c r="L119" s="95">
        <v>0.09</v>
      </c>
      <c r="M119" s="95">
        <v>0</v>
      </c>
      <c r="N119" s="95">
        <v>100.47</v>
      </c>
      <c r="O119" s="187"/>
      <c r="P119" s="95"/>
      <c r="Q119" s="95">
        <v>35.602667462924259</v>
      </c>
      <c r="R119" s="95">
        <v>0</v>
      </c>
      <c r="S119" s="95">
        <v>3.9812879466507418E-2</v>
      </c>
      <c r="T119" s="95">
        <v>0</v>
      </c>
      <c r="U119" s="95">
        <v>36.120234895988851</v>
      </c>
      <c r="V119" s="95">
        <v>0.60714641186423812</v>
      </c>
      <c r="W119" s="95">
        <v>27.361401413357221</v>
      </c>
      <c r="X119" s="95">
        <v>0.17915795759928338</v>
      </c>
      <c r="Y119" s="95">
        <v>0</v>
      </c>
      <c r="Z119" s="95">
        <v>0</v>
      </c>
      <c r="AA119" s="95">
        <v>8.957897879964169E-2</v>
      </c>
      <c r="AB119" s="95">
        <v>0</v>
      </c>
      <c r="AC119" s="95">
        <v>57.452912629676533</v>
      </c>
    </row>
    <row r="120" spans="1:29" ht="14.25" customHeight="1">
      <c r="A120" s="113" t="s">
        <v>197</v>
      </c>
      <c r="B120" s="95">
        <v>35.71</v>
      </c>
      <c r="C120" s="95"/>
      <c r="D120" s="95">
        <v>0.04</v>
      </c>
      <c r="E120" s="95"/>
      <c r="F120" s="95">
        <v>36.33</v>
      </c>
      <c r="G120" s="95">
        <v>0.62</v>
      </c>
      <c r="H120" s="95">
        <v>27.34</v>
      </c>
      <c r="I120" s="95">
        <v>0.18</v>
      </c>
      <c r="J120" s="95"/>
      <c r="K120" s="95"/>
      <c r="L120" s="95">
        <v>0.09</v>
      </c>
      <c r="M120" s="95">
        <v>0</v>
      </c>
      <c r="N120" s="95">
        <v>100.31</v>
      </c>
      <c r="O120" s="187"/>
      <c r="P120" s="95"/>
      <c r="Q120" s="95">
        <v>35.59964111255109</v>
      </c>
      <c r="R120" s="95">
        <v>0</v>
      </c>
      <c r="S120" s="95">
        <v>3.9876383212042663E-2</v>
      </c>
      <c r="T120" s="95">
        <v>0</v>
      </c>
      <c r="U120" s="95">
        <v>36.217725052337748</v>
      </c>
      <c r="V120" s="95">
        <v>0.61808393978666132</v>
      </c>
      <c r="W120" s="95">
        <v>27.255507925431161</v>
      </c>
      <c r="X120" s="95">
        <v>0.17944372445419199</v>
      </c>
      <c r="Y120" s="95">
        <v>0</v>
      </c>
      <c r="Z120" s="95">
        <v>0</v>
      </c>
      <c r="AA120" s="95">
        <v>8.9721862227095994E-2</v>
      </c>
      <c r="AB120" s="95">
        <v>0</v>
      </c>
      <c r="AC120" s="95">
        <v>57.292158145390793</v>
      </c>
    </row>
    <row r="121" spans="1:29" ht="14.25" customHeight="1">
      <c r="A121" s="113" t="s">
        <v>197</v>
      </c>
      <c r="B121" s="95">
        <v>37.22</v>
      </c>
      <c r="C121" s="95"/>
      <c r="D121" s="95">
        <v>0.03</v>
      </c>
      <c r="E121" s="95"/>
      <c r="F121" s="95">
        <v>26.54</v>
      </c>
      <c r="G121" s="95">
        <v>0.52</v>
      </c>
      <c r="H121" s="95">
        <v>35.020000000000003</v>
      </c>
      <c r="I121" s="95">
        <v>0.28000000000000003</v>
      </c>
      <c r="J121" s="95"/>
      <c r="K121" s="95"/>
      <c r="L121" s="95">
        <v>7.0000000000000007E-2</v>
      </c>
      <c r="M121" s="95">
        <v>0.06</v>
      </c>
      <c r="N121" s="95">
        <v>99.74</v>
      </c>
      <c r="O121" s="188"/>
      <c r="P121" s="95"/>
      <c r="Q121" s="95">
        <v>37.317024263084022</v>
      </c>
      <c r="R121" s="95">
        <v>0</v>
      </c>
      <c r="S121" s="95">
        <v>3.0078203328654501E-2</v>
      </c>
      <c r="T121" s="95">
        <v>0</v>
      </c>
      <c r="U121" s="95">
        <v>26.609183878083016</v>
      </c>
      <c r="V121" s="95">
        <v>0.52135552436334476</v>
      </c>
      <c r="W121" s="95">
        <v>35.111289352316028</v>
      </c>
      <c r="X121" s="95">
        <v>0.28072989773410872</v>
      </c>
      <c r="Y121" s="95">
        <v>0</v>
      </c>
      <c r="Z121" s="95">
        <v>0</v>
      </c>
      <c r="AA121" s="95">
        <v>7.0182474433527181E-2</v>
      </c>
      <c r="AB121" s="95">
        <v>6.0156406657309001E-2</v>
      </c>
      <c r="AC121" s="95">
        <v>70.168623659858667</v>
      </c>
    </row>
    <row r="122" spans="1:29" ht="14.25" customHeight="1">
      <c r="A122" s="113"/>
      <c r="B122" s="95"/>
      <c r="C122" s="95"/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95"/>
      <c r="V122" s="95"/>
      <c r="W122" s="95"/>
      <c r="X122" s="95"/>
      <c r="Y122" s="95"/>
      <c r="Z122" s="95"/>
      <c r="AA122" s="95"/>
      <c r="AB122" s="95"/>
      <c r="AC122" s="95"/>
    </row>
    <row r="123" spans="1:29" ht="14.25" customHeight="1">
      <c r="A123" s="109" t="s">
        <v>140</v>
      </c>
      <c r="B123" s="109">
        <f t="shared" ref="B123:D123" si="31">AVERAGE(B98:B121)</f>
        <v>36.770833333333336</v>
      </c>
      <c r="C123" s="109">
        <f t="shared" si="31"/>
        <v>6.2380952380952405E-2</v>
      </c>
      <c r="D123" s="109">
        <f t="shared" si="31"/>
        <v>3.2500000000000008E-2</v>
      </c>
      <c r="E123" s="109"/>
      <c r="F123" s="109">
        <f t="shared" ref="F123:J123" si="32">AVERAGE(F98:F121)</f>
        <v>29.802499999999995</v>
      </c>
      <c r="G123" s="109">
        <f t="shared" si="32"/>
        <v>0.55708333333333326</v>
      </c>
      <c r="H123" s="109">
        <f t="shared" si="32"/>
        <v>32.427916666666661</v>
      </c>
      <c r="I123" s="109">
        <f t="shared" si="32"/>
        <v>0.23416666666666666</v>
      </c>
      <c r="J123" s="109">
        <f t="shared" si="32"/>
        <v>1.9047619047619053E-2</v>
      </c>
      <c r="K123" s="109"/>
      <c r="L123" s="109">
        <f t="shared" ref="L123:N123" si="33">AVERAGE(L98:L121)</f>
        <v>8.3333333333333329E-2</v>
      </c>
      <c r="M123" s="109">
        <f t="shared" si="33"/>
        <v>5.916666666666668E-2</v>
      </c>
      <c r="N123" s="109">
        <f t="shared" si="33"/>
        <v>99.965833333333308</v>
      </c>
      <c r="O123" s="95"/>
      <c r="P123" s="95"/>
      <c r="Q123" s="109">
        <f t="shared" ref="Q123:AC123" si="34">AVERAGE(Q98:Q121)</f>
        <v>36.783646139752896</v>
      </c>
      <c r="R123" s="109">
        <f t="shared" si="34"/>
        <v>5.4655722493793552E-2</v>
      </c>
      <c r="S123" s="109">
        <f t="shared" si="34"/>
        <v>3.2533164080478745E-2</v>
      </c>
      <c r="T123" s="109">
        <f t="shared" si="34"/>
        <v>0</v>
      </c>
      <c r="U123" s="109">
        <f t="shared" si="34"/>
        <v>29.811420835679119</v>
      </c>
      <c r="V123" s="109">
        <f t="shared" si="34"/>
        <v>0.55730597277871119</v>
      </c>
      <c r="W123" s="109">
        <f t="shared" si="34"/>
        <v>32.439848746386048</v>
      </c>
      <c r="X123" s="109">
        <f t="shared" si="34"/>
        <v>0.23430435296103036</v>
      </c>
      <c r="Y123" s="109">
        <f t="shared" si="34"/>
        <v>1.6680646433987506E-2</v>
      </c>
      <c r="Z123" s="109">
        <f t="shared" si="34"/>
        <v>0</v>
      </c>
      <c r="AA123" s="109">
        <f t="shared" si="34"/>
        <v>1.0395138144177703E-2</v>
      </c>
      <c r="AB123" s="109">
        <f t="shared" si="34"/>
        <v>5.9209281289758608E-2</v>
      </c>
      <c r="AC123" s="109">
        <f t="shared" si="34"/>
        <v>65.850246338692514</v>
      </c>
    </row>
    <row r="124" spans="1:29" ht="14.25" customHeight="1">
      <c r="A124" s="113"/>
      <c r="B124" s="95"/>
      <c r="C124" s="95"/>
      <c r="D124" s="95"/>
      <c r="E124" s="95"/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5"/>
      <c r="U124" s="95"/>
      <c r="V124" s="95"/>
      <c r="W124" s="95"/>
      <c r="X124" s="95"/>
      <c r="Y124" s="95"/>
      <c r="Z124" s="95"/>
      <c r="AA124" s="95"/>
      <c r="AB124" s="95"/>
      <c r="AC124" s="95"/>
    </row>
    <row r="125" spans="1:29" ht="14.25" customHeight="1">
      <c r="A125" s="113" t="s">
        <v>199</v>
      </c>
      <c r="B125" s="95">
        <v>37.130000000000003</v>
      </c>
      <c r="C125" s="95">
        <v>0.05</v>
      </c>
      <c r="D125" s="95">
        <v>0.02</v>
      </c>
      <c r="E125" s="95">
        <v>0.02</v>
      </c>
      <c r="F125" s="95">
        <v>26.89</v>
      </c>
      <c r="G125" s="95">
        <v>0.5</v>
      </c>
      <c r="H125" s="95">
        <v>34.85</v>
      </c>
      <c r="I125" s="95">
        <v>0.27</v>
      </c>
      <c r="J125" s="95">
        <v>0</v>
      </c>
      <c r="K125" s="95">
        <v>0</v>
      </c>
      <c r="L125" s="95">
        <v>0.12</v>
      </c>
      <c r="M125" s="95">
        <v>0.03</v>
      </c>
      <c r="N125" s="95">
        <v>99.9</v>
      </c>
      <c r="O125" s="189" t="s">
        <v>169</v>
      </c>
      <c r="P125" s="95"/>
      <c r="Q125" s="95">
        <v>37.167167167167172</v>
      </c>
      <c r="R125" s="95">
        <v>5.0050050050050046E-2</v>
      </c>
      <c r="S125" s="95">
        <v>2.002002002002002E-2</v>
      </c>
      <c r="T125" s="95">
        <v>2.002002002002002E-2</v>
      </c>
      <c r="U125" s="95">
        <v>26.916916916916918</v>
      </c>
      <c r="V125" s="95">
        <v>0.50050050050050054</v>
      </c>
      <c r="W125" s="95">
        <v>34.88488488488489</v>
      </c>
      <c r="X125" s="95">
        <v>0.27027027027027029</v>
      </c>
      <c r="Y125" s="95">
        <v>0</v>
      </c>
      <c r="Z125" s="95">
        <v>0</v>
      </c>
      <c r="AA125" s="95">
        <v>0.12012012012012012</v>
      </c>
      <c r="AB125" s="95">
        <v>3.003003003003003E-2</v>
      </c>
      <c r="AC125" s="95">
        <v>69.791162727085933</v>
      </c>
    </row>
    <row r="126" spans="1:29" ht="14.25" customHeight="1">
      <c r="A126" s="113" t="s">
        <v>199</v>
      </c>
      <c r="B126" s="95">
        <v>37.659999999999997</v>
      </c>
      <c r="C126" s="95">
        <v>0.06</v>
      </c>
      <c r="D126" s="95">
        <v>0.04</v>
      </c>
      <c r="E126" s="95">
        <v>0.04</v>
      </c>
      <c r="F126" s="95">
        <v>26.52</v>
      </c>
      <c r="G126" s="95">
        <v>0.51</v>
      </c>
      <c r="H126" s="95">
        <v>34.68</v>
      </c>
      <c r="I126" s="95">
        <v>0.21</v>
      </c>
      <c r="J126" s="95">
        <v>0.03</v>
      </c>
      <c r="K126" s="95">
        <v>0.02</v>
      </c>
      <c r="L126" s="95">
        <v>0.13</v>
      </c>
      <c r="M126" s="95">
        <v>0.03</v>
      </c>
      <c r="N126" s="95">
        <v>99.92</v>
      </c>
      <c r="O126" s="187"/>
      <c r="P126" s="95"/>
      <c r="Q126" s="95">
        <v>37.690152121697352</v>
      </c>
      <c r="R126" s="95">
        <v>6.0048038430744591E-2</v>
      </c>
      <c r="S126" s="95">
        <v>4.0032025620496403E-2</v>
      </c>
      <c r="T126" s="95">
        <v>4.0032025620496403E-2</v>
      </c>
      <c r="U126" s="95">
        <v>26.541232986389112</v>
      </c>
      <c r="V126" s="95">
        <v>0.51040832666132907</v>
      </c>
      <c r="W126" s="95">
        <v>34.707766212970377</v>
      </c>
      <c r="X126" s="95">
        <v>0.21016813450760607</v>
      </c>
      <c r="Y126" s="95">
        <v>3.0024019215372295E-2</v>
      </c>
      <c r="Z126" s="95">
        <v>2.0016012810248202E-2</v>
      </c>
      <c r="AA126" s="95">
        <v>0.1301040832666133</v>
      </c>
      <c r="AB126" s="95">
        <v>3.0024019215372295E-2</v>
      </c>
      <c r="AC126" s="95">
        <v>69.97984339960145</v>
      </c>
    </row>
    <row r="127" spans="1:29" ht="14.25" customHeight="1">
      <c r="A127" s="113" t="s">
        <v>199</v>
      </c>
      <c r="B127" s="95">
        <v>37.49</v>
      </c>
      <c r="C127" s="95">
        <v>0.04</v>
      </c>
      <c r="D127" s="95">
        <v>0.05</v>
      </c>
      <c r="E127" s="95">
        <v>0</v>
      </c>
      <c r="F127" s="95">
        <v>26.45</v>
      </c>
      <c r="G127" s="95">
        <v>0.44</v>
      </c>
      <c r="H127" s="95">
        <v>35.159999999999997</v>
      </c>
      <c r="I127" s="95">
        <v>0.28000000000000003</v>
      </c>
      <c r="J127" s="95">
        <v>0.03</v>
      </c>
      <c r="K127" s="95">
        <v>0</v>
      </c>
      <c r="L127" s="95">
        <v>0.18</v>
      </c>
      <c r="M127" s="95">
        <v>0.09</v>
      </c>
      <c r="N127" s="95">
        <v>100.19</v>
      </c>
      <c r="O127" s="187"/>
      <c r="P127" s="95"/>
      <c r="Q127" s="95">
        <v>37.418904082243742</v>
      </c>
      <c r="R127" s="95">
        <v>3.9924144126160299E-2</v>
      </c>
      <c r="S127" s="95">
        <v>4.9905180157700367E-2</v>
      </c>
      <c r="T127" s="95">
        <v>0</v>
      </c>
      <c r="U127" s="95">
        <v>26.399840303423495</v>
      </c>
      <c r="V127" s="95">
        <v>0.43916558538776329</v>
      </c>
      <c r="W127" s="95">
        <v>35.093322686894894</v>
      </c>
      <c r="X127" s="95">
        <v>0.27946900888312209</v>
      </c>
      <c r="Y127" s="95">
        <v>2.9943108094620224E-2</v>
      </c>
      <c r="Z127" s="95">
        <v>0</v>
      </c>
      <c r="AA127" s="95">
        <v>0.17965864856772132</v>
      </c>
      <c r="AB127" s="95">
        <v>8.9829324283860659E-2</v>
      </c>
      <c r="AC127" s="95">
        <v>70.323011578125758</v>
      </c>
    </row>
    <row r="128" spans="1:29" ht="14.25" customHeight="1">
      <c r="A128" s="113" t="s">
        <v>199</v>
      </c>
      <c r="B128" s="95">
        <v>37.92</v>
      </c>
      <c r="C128" s="95">
        <v>0.02</v>
      </c>
      <c r="D128" s="95">
        <v>0.05</v>
      </c>
      <c r="E128" s="95">
        <v>0.01</v>
      </c>
      <c r="F128" s="95">
        <v>26.56</v>
      </c>
      <c r="G128" s="95">
        <v>0.55000000000000004</v>
      </c>
      <c r="H128" s="95">
        <v>35.19</v>
      </c>
      <c r="I128" s="95">
        <v>0.26</v>
      </c>
      <c r="J128" s="95">
        <v>0.02</v>
      </c>
      <c r="K128" s="95">
        <v>0</v>
      </c>
      <c r="L128" s="95">
        <v>0.19</v>
      </c>
      <c r="M128" s="95">
        <v>0.05</v>
      </c>
      <c r="N128" s="95">
        <v>100.81</v>
      </c>
      <c r="O128" s="187"/>
      <c r="P128" s="95"/>
      <c r="Q128" s="95">
        <v>37.61531594087888</v>
      </c>
      <c r="R128" s="95">
        <v>1.9839301656581688E-2</v>
      </c>
      <c r="S128" s="95">
        <v>4.9598254141454225E-2</v>
      </c>
      <c r="T128" s="95">
        <v>9.9196508282908442E-3</v>
      </c>
      <c r="U128" s="95">
        <v>26.346592599940482</v>
      </c>
      <c r="V128" s="95">
        <v>0.54558079555599648</v>
      </c>
      <c r="W128" s="95">
        <v>34.90725126475548</v>
      </c>
      <c r="X128" s="95">
        <v>0.25791092153556194</v>
      </c>
      <c r="Y128" s="95">
        <v>1.9839301656581688E-2</v>
      </c>
      <c r="Z128" s="95">
        <v>0</v>
      </c>
      <c r="AA128" s="95">
        <v>0.18847336573752604</v>
      </c>
      <c r="AB128" s="95">
        <v>4.9598254141454225E-2</v>
      </c>
      <c r="AC128" s="95">
        <v>70.254151918683377</v>
      </c>
    </row>
    <row r="129" spans="1:29" ht="14.25" customHeight="1">
      <c r="A129" s="113" t="s">
        <v>199</v>
      </c>
      <c r="B129" s="95">
        <v>37.46</v>
      </c>
      <c r="C129" s="95">
        <v>0.11</v>
      </c>
      <c r="D129" s="95">
        <v>0.04</v>
      </c>
      <c r="E129" s="95">
        <v>0</v>
      </c>
      <c r="F129" s="95">
        <v>26.78</v>
      </c>
      <c r="G129" s="95">
        <v>0.52</v>
      </c>
      <c r="H129" s="95">
        <v>34.14</v>
      </c>
      <c r="I129" s="95">
        <v>0.3</v>
      </c>
      <c r="J129" s="95">
        <v>0</v>
      </c>
      <c r="K129" s="95">
        <v>0.01</v>
      </c>
      <c r="L129" s="95">
        <v>0.21</v>
      </c>
      <c r="M129" s="95">
        <v>0.04</v>
      </c>
      <c r="N129" s="95">
        <v>99.61</v>
      </c>
      <c r="O129" s="187"/>
      <c r="P129" s="95"/>
      <c r="Q129" s="95">
        <v>37.606665997389818</v>
      </c>
      <c r="R129" s="95">
        <v>0.11043067965063749</v>
      </c>
      <c r="S129" s="95">
        <v>4.0156610782049997E-2</v>
      </c>
      <c r="T129" s="95">
        <v>0</v>
      </c>
      <c r="U129" s="95">
        <v>26.884850918582469</v>
      </c>
      <c r="V129" s="95">
        <v>0.52203594016664989</v>
      </c>
      <c r="W129" s="95">
        <v>34.273667302479673</v>
      </c>
      <c r="X129" s="95">
        <v>0.30117458086537496</v>
      </c>
      <c r="Y129" s="95">
        <v>0</v>
      </c>
      <c r="Z129" s="95">
        <v>1.0039152695512499E-2</v>
      </c>
      <c r="AA129" s="95">
        <v>0.21082220660576245</v>
      </c>
      <c r="AB129" s="95">
        <v>4.0156610782049997E-2</v>
      </c>
      <c r="AC129" s="95">
        <v>69.442493200966041</v>
      </c>
    </row>
    <row r="130" spans="1:29" ht="14.25" customHeight="1">
      <c r="A130" s="113" t="s">
        <v>199</v>
      </c>
      <c r="B130" s="95">
        <v>37.229999999999997</v>
      </c>
      <c r="C130" s="95">
        <v>0.13</v>
      </c>
      <c r="D130" s="95">
        <v>0.04</v>
      </c>
      <c r="E130" s="95">
        <v>0</v>
      </c>
      <c r="F130" s="95">
        <v>26.25</v>
      </c>
      <c r="G130" s="95">
        <v>0.51</v>
      </c>
      <c r="H130" s="95">
        <v>34.49</v>
      </c>
      <c r="I130" s="95">
        <v>0.34</v>
      </c>
      <c r="J130" s="95">
        <v>0.04</v>
      </c>
      <c r="K130" s="95">
        <v>0.02</v>
      </c>
      <c r="L130" s="95">
        <v>0.46</v>
      </c>
      <c r="M130" s="95">
        <v>0.06</v>
      </c>
      <c r="N130" s="95">
        <v>99.56</v>
      </c>
      <c r="O130" s="187"/>
      <c r="P130" s="95"/>
      <c r="Q130" s="95">
        <v>37.394535958216146</v>
      </c>
      <c r="R130" s="95">
        <v>0.13057452792286059</v>
      </c>
      <c r="S130" s="95">
        <v>4.0176777822418644E-2</v>
      </c>
      <c r="T130" s="95">
        <v>0</v>
      </c>
      <c r="U130" s="95">
        <v>26.366010445962235</v>
      </c>
      <c r="V130" s="95">
        <v>0.51225391723583769</v>
      </c>
      <c r="W130" s="95">
        <v>34.642426677380477</v>
      </c>
      <c r="X130" s="95">
        <v>0.34150261149055849</v>
      </c>
      <c r="Y130" s="95">
        <v>4.0176777822418644E-2</v>
      </c>
      <c r="Z130" s="95">
        <v>2.0088388911209322E-2</v>
      </c>
      <c r="AA130" s="95">
        <v>0.46203294495781438</v>
      </c>
      <c r="AB130" s="95">
        <v>6.0265166733627959E-2</v>
      </c>
      <c r="AC130" s="95">
        <v>70.079315690493615</v>
      </c>
    </row>
    <row r="131" spans="1:29" ht="14.25" customHeight="1">
      <c r="A131" s="113" t="s">
        <v>199</v>
      </c>
      <c r="B131" s="95">
        <v>36.479999999999997</v>
      </c>
      <c r="C131" s="95">
        <v>0.11</v>
      </c>
      <c r="D131" s="95">
        <v>0.08</v>
      </c>
      <c r="E131" s="95">
        <v>0.02</v>
      </c>
      <c r="F131" s="95">
        <v>25.94</v>
      </c>
      <c r="G131" s="95">
        <v>0.53</v>
      </c>
      <c r="H131" s="95">
        <v>33.630000000000003</v>
      </c>
      <c r="I131" s="95">
        <v>0.23</v>
      </c>
      <c r="J131" s="95">
        <v>0</v>
      </c>
      <c r="K131" s="95">
        <v>0.02</v>
      </c>
      <c r="L131" s="95">
        <v>0.28000000000000003</v>
      </c>
      <c r="M131" s="95">
        <v>0</v>
      </c>
      <c r="N131" s="95">
        <v>97.32</v>
      </c>
      <c r="O131" s="187"/>
      <c r="P131" s="95"/>
      <c r="Q131" s="95">
        <v>37.4845869297164</v>
      </c>
      <c r="R131" s="95">
        <v>0.11302918207973696</v>
      </c>
      <c r="S131" s="95">
        <v>8.2203041512535976E-2</v>
      </c>
      <c r="T131" s="95">
        <v>2.0550760378133994E-2</v>
      </c>
      <c r="U131" s="95">
        <v>26.654336210439787</v>
      </c>
      <c r="V131" s="95">
        <v>0.54459515002055081</v>
      </c>
      <c r="W131" s="95">
        <v>34.55610357583231</v>
      </c>
      <c r="X131" s="95">
        <v>0.2363337443485409</v>
      </c>
      <c r="Y131" s="95">
        <v>0</v>
      </c>
      <c r="Z131" s="95">
        <v>2.0550760378133994E-2</v>
      </c>
      <c r="AA131" s="95">
        <v>0.28771064529387591</v>
      </c>
      <c r="AB131" s="95">
        <v>0</v>
      </c>
      <c r="AC131" s="95">
        <v>69.798197269561541</v>
      </c>
    </row>
    <row r="132" spans="1:29" ht="14.25" customHeight="1">
      <c r="A132" s="113" t="s">
        <v>199</v>
      </c>
      <c r="B132" s="95">
        <v>37.770000000000003</v>
      </c>
      <c r="C132" s="95">
        <v>0.06</v>
      </c>
      <c r="D132" s="95">
        <v>0.04</v>
      </c>
      <c r="E132" s="95">
        <v>0.02</v>
      </c>
      <c r="F132" s="95">
        <v>26.32</v>
      </c>
      <c r="G132" s="95">
        <v>0.56000000000000005</v>
      </c>
      <c r="H132" s="95">
        <v>35.270000000000003</v>
      </c>
      <c r="I132" s="95">
        <v>0.25</v>
      </c>
      <c r="J132" s="95">
        <v>0.01</v>
      </c>
      <c r="K132" s="95">
        <v>0.01</v>
      </c>
      <c r="L132" s="95">
        <v>0.13</v>
      </c>
      <c r="M132" s="95">
        <v>0.04</v>
      </c>
      <c r="N132" s="95">
        <v>100.47</v>
      </c>
      <c r="O132" s="187"/>
      <c r="P132" s="95"/>
      <c r="Q132" s="95">
        <v>37.593311436249635</v>
      </c>
      <c r="R132" s="95">
        <v>5.9719319199761124E-2</v>
      </c>
      <c r="S132" s="95">
        <v>3.9812879466507418E-2</v>
      </c>
      <c r="T132" s="95">
        <v>1.9906439733253709E-2</v>
      </c>
      <c r="U132" s="95">
        <v>26.196874688961881</v>
      </c>
      <c r="V132" s="95">
        <v>0.55738031253110387</v>
      </c>
      <c r="W132" s="95">
        <v>35.105006469592915</v>
      </c>
      <c r="X132" s="95">
        <v>0.24883049666567136</v>
      </c>
      <c r="Y132" s="95">
        <v>9.9532198666268546E-3</v>
      </c>
      <c r="Z132" s="95">
        <v>9.9532198666268546E-3</v>
      </c>
      <c r="AA132" s="95">
        <v>0.1293918582661491</v>
      </c>
      <c r="AB132" s="95">
        <v>3.9812879466507418E-2</v>
      </c>
      <c r="AC132" s="95">
        <v>70.490752820656965</v>
      </c>
    </row>
    <row r="133" spans="1:29" ht="14.25" customHeight="1">
      <c r="A133" s="113" t="s">
        <v>199</v>
      </c>
      <c r="B133" s="95">
        <v>37.75</v>
      </c>
      <c r="C133" s="95">
        <v>7.0000000000000007E-2</v>
      </c>
      <c r="D133" s="95">
        <v>0.03</v>
      </c>
      <c r="E133" s="95">
        <v>0</v>
      </c>
      <c r="F133" s="95">
        <v>26.74</v>
      </c>
      <c r="G133" s="95">
        <v>0.52</v>
      </c>
      <c r="H133" s="95">
        <v>34.61</v>
      </c>
      <c r="I133" s="95">
        <v>0.33</v>
      </c>
      <c r="J133" s="95">
        <v>0.01</v>
      </c>
      <c r="K133" s="95">
        <v>0.01</v>
      </c>
      <c r="L133" s="95">
        <v>0.15</v>
      </c>
      <c r="M133" s="95">
        <v>0.05</v>
      </c>
      <c r="N133" s="95">
        <v>100.25</v>
      </c>
      <c r="O133" s="187"/>
      <c r="P133" s="95"/>
      <c r="Q133" s="95">
        <v>37.655860349127181</v>
      </c>
      <c r="R133" s="95">
        <v>6.9825436408977565E-2</v>
      </c>
      <c r="S133" s="95">
        <v>2.9925187032418952E-2</v>
      </c>
      <c r="T133" s="95">
        <v>0</v>
      </c>
      <c r="U133" s="95">
        <v>26.673316708229429</v>
      </c>
      <c r="V133" s="95">
        <v>0.51870324189526185</v>
      </c>
      <c r="W133" s="95">
        <v>34.523690773067337</v>
      </c>
      <c r="X133" s="95">
        <v>0.32917705735660852</v>
      </c>
      <c r="Y133" s="95">
        <v>9.9750623441396524E-3</v>
      </c>
      <c r="Z133" s="95">
        <v>9.9750623441396524E-3</v>
      </c>
      <c r="AA133" s="95">
        <v>0.14962593516209477</v>
      </c>
      <c r="AB133" s="95">
        <v>4.9875311720698264E-2</v>
      </c>
      <c r="AC133" s="95">
        <v>69.763397890237115</v>
      </c>
    </row>
    <row r="134" spans="1:29" ht="14.25" customHeight="1">
      <c r="A134" s="113" t="s">
        <v>199</v>
      </c>
      <c r="B134" s="95">
        <v>37.5</v>
      </c>
      <c r="C134" s="95">
        <v>0.12</v>
      </c>
      <c r="D134" s="95">
        <v>0.03</v>
      </c>
      <c r="E134" s="95">
        <v>0</v>
      </c>
      <c r="F134" s="95">
        <v>26.17</v>
      </c>
      <c r="G134" s="95">
        <v>0.48</v>
      </c>
      <c r="H134" s="95">
        <v>35.07</v>
      </c>
      <c r="I134" s="95">
        <v>0.2</v>
      </c>
      <c r="J134" s="95">
        <v>0.02</v>
      </c>
      <c r="K134" s="95">
        <v>0.02</v>
      </c>
      <c r="L134" s="95">
        <v>0.25</v>
      </c>
      <c r="M134" s="95">
        <v>0.13</v>
      </c>
      <c r="N134" s="95">
        <v>99.99</v>
      </c>
      <c r="O134" s="188"/>
      <c r="P134" s="95"/>
      <c r="Q134" s="95">
        <v>37.503750375037505</v>
      </c>
      <c r="R134" s="95">
        <v>0.12001200120012002</v>
      </c>
      <c r="S134" s="95">
        <v>3.0003000300030006E-2</v>
      </c>
      <c r="T134" s="95">
        <v>0</v>
      </c>
      <c r="U134" s="95">
        <v>26.172617261726177</v>
      </c>
      <c r="V134" s="95">
        <v>0.4800480048004801</v>
      </c>
      <c r="W134" s="95">
        <v>35.073507350735078</v>
      </c>
      <c r="X134" s="95">
        <v>0.20002000200020001</v>
      </c>
      <c r="Y134" s="95">
        <v>2.0002000200020003E-2</v>
      </c>
      <c r="Z134" s="95">
        <v>2.0002000200020003E-2</v>
      </c>
      <c r="AA134" s="95">
        <v>0.25002500250025006</v>
      </c>
      <c r="AB134" s="95">
        <v>0.13001300130013002</v>
      </c>
      <c r="AC134" s="95">
        <v>70.491350018432485</v>
      </c>
    </row>
    <row r="135" spans="1:29" ht="14.25" customHeight="1">
      <c r="A135" s="113"/>
      <c r="B135" s="95"/>
      <c r="C135" s="95"/>
      <c r="D135" s="95"/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95"/>
      <c r="W135" s="95"/>
      <c r="X135" s="95"/>
      <c r="Y135" s="95"/>
      <c r="Z135" s="95"/>
      <c r="AA135" s="95"/>
      <c r="AB135" s="95"/>
      <c r="AC135" s="95"/>
    </row>
    <row r="136" spans="1:29" ht="14.25" customHeight="1">
      <c r="A136" s="109" t="s">
        <v>140</v>
      </c>
      <c r="B136" s="109">
        <f t="shared" ref="B136:N136" si="35">AVERAGE(B125:B134)</f>
        <v>37.439</v>
      </c>
      <c r="C136" s="109">
        <f t="shared" si="35"/>
        <v>7.7000000000000013E-2</v>
      </c>
      <c r="D136" s="109">
        <f t="shared" si="35"/>
        <v>4.2000000000000003E-2</v>
      </c>
      <c r="E136" s="109">
        <f t="shared" si="35"/>
        <v>1.0999999999999999E-2</v>
      </c>
      <c r="F136" s="109">
        <f t="shared" si="35"/>
        <v>26.462</v>
      </c>
      <c r="G136" s="109">
        <f t="shared" si="35"/>
        <v>0.51200000000000012</v>
      </c>
      <c r="H136" s="109">
        <f t="shared" si="35"/>
        <v>34.708999999999996</v>
      </c>
      <c r="I136" s="109">
        <f t="shared" si="35"/>
        <v>0.26700000000000002</v>
      </c>
      <c r="J136" s="109">
        <f t="shared" si="35"/>
        <v>1.6E-2</v>
      </c>
      <c r="K136" s="109">
        <f t="shared" si="35"/>
        <v>1.0999999999999999E-2</v>
      </c>
      <c r="L136" s="109">
        <f t="shared" si="35"/>
        <v>0.21000000000000002</v>
      </c>
      <c r="M136" s="109">
        <f t="shared" si="35"/>
        <v>5.2000000000000005E-2</v>
      </c>
      <c r="N136" s="109">
        <f t="shared" si="35"/>
        <v>99.801999999999992</v>
      </c>
      <c r="O136" s="95"/>
      <c r="P136" s="95"/>
      <c r="Q136" s="109">
        <f t="shared" ref="Q136:AC136" si="36">AVERAGE(Q125:Q134)</f>
        <v>37.51302503577238</v>
      </c>
      <c r="R136" s="109">
        <f t="shared" si="36"/>
        <v>7.7345268072563048E-2</v>
      </c>
      <c r="S136" s="109">
        <f t="shared" si="36"/>
        <v>4.2183297685563205E-2</v>
      </c>
      <c r="T136" s="109">
        <f t="shared" si="36"/>
        <v>1.1042889658019497E-2</v>
      </c>
      <c r="U136" s="109">
        <f t="shared" si="36"/>
        <v>26.515258904057202</v>
      </c>
      <c r="V136" s="109">
        <f t="shared" si="36"/>
        <v>0.51306717747554731</v>
      </c>
      <c r="W136" s="109">
        <f t="shared" si="36"/>
        <v>34.776762719859349</v>
      </c>
      <c r="X136" s="109">
        <f t="shared" si="36"/>
        <v>0.26748568279235141</v>
      </c>
      <c r="Y136" s="109">
        <f t="shared" si="36"/>
        <v>1.5991348919977937E-2</v>
      </c>
      <c r="Z136" s="109">
        <f t="shared" si="36"/>
        <v>1.1062459720589054E-2</v>
      </c>
      <c r="AA136" s="109">
        <f t="shared" si="36"/>
        <v>0.21079648104779275</v>
      </c>
      <c r="AB136" s="109">
        <f t="shared" si="36"/>
        <v>5.1960459767373082E-2</v>
      </c>
      <c r="AC136" s="109">
        <f t="shared" si="36"/>
        <v>70.041367651384434</v>
      </c>
    </row>
    <row r="137" spans="1:29" ht="14.25" customHeight="1">
      <c r="A137" s="113"/>
      <c r="B137" s="95"/>
      <c r="C137" s="95"/>
      <c r="D137" s="95"/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Y137" s="95"/>
      <c r="Z137" s="95"/>
      <c r="AA137" s="95"/>
      <c r="AB137" s="95"/>
      <c r="AC137" s="95"/>
    </row>
    <row r="138" spans="1:29" ht="14.25" customHeight="1">
      <c r="A138" s="113" t="s">
        <v>200</v>
      </c>
      <c r="B138" s="95">
        <v>37.227899999999998</v>
      </c>
      <c r="C138" s="95">
        <v>4.3299999999999998E-2</v>
      </c>
      <c r="D138" s="95">
        <v>4.2900000000000001E-2</v>
      </c>
      <c r="E138" s="95">
        <v>8.8000000000000005E-3</v>
      </c>
      <c r="F138" s="95">
        <v>27.457899999999999</v>
      </c>
      <c r="G138" s="95">
        <v>0.55900000000000005</v>
      </c>
      <c r="H138" s="95">
        <v>34.482700000000001</v>
      </c>
      <c r="I138" s="95">
        <v>0.308</v>
      </c>
      <c r="J138" s="95">
        <v>1.9599999999999999E-2</v>
      </c>
      <c r="K138" s="95">
        <v>7.9000000000000008E-3</v>
      </c>
      <c r="L138" s="95"/>
      <c r="M138" s="95"/>
      <c r="N138" s="95">
        <v>100.1579</v>
      </c>
      <c r="O138" s="189" t="s">
        <v>169</v>
      </c>
      <c r="P138" s="95"/>
      <c r="Q138" s="95">
        <v>37.169209817697855</v>
      </c>
      <c r="R138" s="95">
        <v>4.3231737087139406E-2</v>
      </c>
      <c r="S138" s="95">
        <v>4.2832367691415262E-2</v>
      </c>
      <c r="T138" s="95">
        <v>8.7861267059313342E-3</v>
      </c>
      <c r="U138" s="95">
        <v>27.414612327135451</v>
      </c>
      <c r="V138" s="95">
        <v>0.55811873052450189</v>
      </c>
      <c r="W138" s="95">
        <v>34.428337654843006</v>
      </c>
      <c r="X138" s="95">
        <v>0.30751443470759671</v>
      </c>
      <c r="Y138" s="95">
        <v>1.9569100390483426E-2</v>
      </c>
      <c r="Z138" s="95">
        <v>7.8875455655519934E-3</v>
      </c>
      <c r="AA138" s="95">
        <v>0</v>
      </c>
      <c r="AB138" s="95">
        <v>0</v>
      </c>
      <c r="AC138" s="95">
        <v>69.123044609743729</v>
      </c>
    </row>
    <row r="139" spans="1:29" ht="14.25" customHeight="1">
      <c r="A139" s="113" t="s">
        <v>200</v>
      </c>
      <c r="B139" s="95">
        <v>37.5289</v>
      </c>
      <c r="C139" s="95">
        <v>0.1525</v>
      </c>
      <c r="D139" s="95">
        <v>4.4499999999999998E-2</v>
      </c>
      <c r="E139" s="95">
        <v>0</v>
      </c>
      <c r="F139" s="95">
        <v>26.290700000000001</v>
      </c>
      <c r="G139" s="95">
        <v>0.55300000000000005</v>
      </c>
      <c r="H139" s="95">
        <v>35.245100000000001</v>
      </c>
      <c r="I139" s="95">
        <v>0.28939999999999999</v>
      </c>
      <c r="J139" s="95">
        <v>5.7000000000000002E-3</v>
      </c>
      <c r="K139" s="95">
        <v>1.0200000000000001E-2</v>
      </c>
      <c r="L139" s="95"/>
      <c r="M139" s="95"/>
      <c r="N139" s="95">
        <v>100.1199</v>
      </c>
      <c r="O139" s="187"/>
      <c r="P139" s="95"/>
      <c r="Q139" s="95">
        <v>37.483956735873683</v>
      </c>
      <c r="R139" s="95">
        <v>0.15231737147160554</v>
      </c>
      <c r="S139" s="95">
        <v>4.444670839663243E-2</v>
      </c>
      <c r="T139" s="95">
        <v>0</v>
      </c>
      <c r="U139" s="95">
        <v>26.259215200974033</v>
      </c>
      <c r="V139" s="95">
        <v>0.55233774704129757</v>
      </c>
      <c r="W139" s="95">
        <v>35.202891732812361</v>
      </c>
      <c r="X139" s="95">
        <v>0.28905342494349273</v>
      </c>
      <c r="Y139" s="95">
        <v>5.6931738845124695E-3</v>
      </c>
      <c r="Z139" s="95">
        <v>1.0187784845969683E-2</v>
      </c>
      <c r="AA139" s="95">
        <v>0</v>
      </c>
      <c r="AB139" s="95">
        <v>0</v>
      </c>
      <c r="AC139" s="95">
        <v>70.499230931268457</v>
      </c>
    </row>
    <row r="140" spans="1:29" ht="14.25" customHeight="1">
      <c r="A140" s="113" t="s">
        <v>200</v>
      </c>
      <c r="B140" s="95">
        <v>36.534199999999998</v>
      </c>
      <c r="C140" s="95">
        <v>0.21940000000000001</v>
      </c>
      <c r="D140" s="95">
        <v>5.4399999999999997E-2</v>
      </c>
      <c r="E140" s="95">
        <v>0</v>
      </c>
      <c r="F140" s="95">
        <v>27.376899999999999</v>
      </c>
      <c r="G140" s="95">
        <v>0.49030000000000001</v>
      </c>
      <c r="H140" s="95">
        <v>34.518999999999998</v>
      </c>
      <c r="I140" s="95">
        <v>0.30080000000000001</v>
      </c>
      <c r="J140" s="95">
        <v>1.06E-2</v>
      </c>
      <c r="K140" s="95">
        <v>1.9300000000000001E-2</v>
      </c>
      <c r="L140" s="95"/>
      <c r="M140" s="95"/>
      <c r="N140" s="95">
        <v>99.524900000000002</v>
      </c>
      <c r="O140" s="187"/>
      <c r="P140" s="95"/>
      <c r="Q140" s="95">
        <v>36.708602570813937</v>
      </c>
      <c r="R140" s="95">
        <v>0.22044734533769941</v>
      </c>
      <c r="S140" s="95">
        <v>5.4659688178536218E-2</v>
      </c>
      <c r="T140" s="95">
        <v>0</v>
      </c>
      <c r="U140" s="95">
        <v>27.507588553216326</v>
      </c>
      <c r="V140" s="95">
        <v>0.49264053518265283</v>
      </c>
      <c r="W140" s="95">
        <v>34.683782651376688</v>
      </c>
      <c r="X140" s="95">
        <v>0.30223592286955325</v>
      </c>
      <c r="Y140" s="95">
        <v>1.0650601005376544E-2</v>
      </c>
      <c r="Z140" s="95">
        <v>1.9392132019223331E-2</v>
      </c>
      <c r="AA140" s="95">
        <v>0</v>
      </c>
      <c r="AB140" s="95">
        <v>0</v>
      </c>
      <c r="AC140" s="95">
        <v>69.208489668824214</v>
      </c>
    </row>
    <row r="141" spans="1:29" ht="14.25" customHeight="1">
      <c r="A141" s="113" t="s">
        <v>200</v>
      </c>
      <c r="B141" s="95">
        <v>36.620100000000001</v>
      </c>
      <c r="C141" s="95">
        <v>0.1036</v>
      </c>
      <c r="D141" s="95">
        <v>5.7700000000000001E-2</v>
      </c>
      <c r="E141" s="95">
        <v>0</v>
      </c>
      <c r="F141" s="95">
        <v>27.555800000000001</v>
      </c>
      <c r="G141" s="95">
        <v>0.49159999999999998</v>
      </c>
      <c r="H141" s="95">
        <v>34.364699999999999</v>
      </c>
      <c r="I141" s="95">
        <v>0.28270000000000001</v>
      </c>
      <c r="J141" s="95">
        <v>1.6199999999999999E-2</v>
      </c>
      <c r="K141" s="95">
        <v>2.01E-2</v>
      </c>
      <c r="L141" s="95"/>
      <c r="M141" s="95"/>
      <c r="N141" s="95">
        <v>99.5124</v>
      </c>
      <c r="O141" s="187"/>
      <c r="P141" s="95"/>
      <c r="Q141" s="95">
        <v>36.799534530370089</v>
      </c>
      <c r="R141" s="95">
        <v>0.10410762879801914</v>
      </c>
      <c r="S141" s="95">
        <v>5.7982723761058931E-2</v>
      </c>
      <c r="T141" s="95">
        <v>0</v>
      </c>
      <c r="U141" s="95">
        <v>27.690820440467721</v>
      </c>
      <c r="V141" s="95">
        <v>0.49400878684465449</v>
      </c>
      <c r="W141" s="95">
        <v>34.533083314240237</v>
      </c>
      <c r="X141" s="95">
        <v>0.28408519943243254</v>
      </c>
      <c r="Y141" s="95">
        <v>1.6279378248338902E-2</v>
      </c>
      <c r="Z141" s="95">
        <v>2.019848782664271E-2</v>
      </c>
      <c r="AA141" s="95">
        <v>0</v>
      </c>
      <c r="AB141" s="95">
        <v>0</v>
      </c>
      <c r="AC141" s="95">
        <v>68.973721703453592</v>
      </c>
    </row>
    <row r="142" spans="1:29" ht="14.25" customHeight="1">
      <c r="A142" s="113" t="s">
        <v>200</v>
      </c>
      <c r="B142" s="95">
        <v>36.787799999999997</v>
      </c>
      <c r="C142" s="95">
        <v>5.3499999999999999E-2</v>
      </c>
      <c r="D142" s="95">
        <v>4.2000000000000003E-2</v>
      </c>
      <c r="E142" s="95">
        <v>4.1200000000000001E-2</v>
      </c>
      <c r="F142" s="95">
        <v>26.7193</v>
      </c>
      <c r="G142" s="95">
        <v>0.49030000000000001</v>
      </c>
      <c r="H142" s="95">
        <v>34.411900000000003</v>
      </c>
      <c r="I142" s="95">
        <v>1.0411999999999999</v>
      </c>
      <c r="J142" s="95">
        <v>2.9899999999999999E-2</v>
      </c>
      <c r="K142" s="95">
        <v>0</v>
      </c>
      <c r="L142" s="95"/>
      <c r="M142" s="95"/>
      <c r="N142" s="95">
        <v>99.617199999999997</v>
      </c>
      <c r="O142" s="187"/>
      <c r="P142" s="95"/>
      <c r="Q142" s="95">
        <v>36.929164843019073</v>
      </c>
      <c r="R142" s="95">
        <v>5.3705584979300759E-2</v>
      </c>
      <c r="S142" s="95">
        <v>4.216139381552584E-2</v>
      </c>
      <c r="T142" s="95">
        <v>4.135831964761106E-2</v>
      </c>
      <c r="U142" s="95">
        <v>26.821974518456653</v>
      </c>
      <c r="V142" s="95">
        <v>0.49218408066076952</v>
      </c>
      <c r="W142" s="95">
        <v>34.544134948583185</v>
      </c>
      <c r="X142" s="95">
        <v>1.0452010295410832</v>
      </c>
      <c r="Y142" s="95">
        <v>3.0014897025814821E-2</v>
      </c>
      <c r="Z142" s="95">
        <v>0</v>
      </c>
      <c r="AA142" s="95">
        <v>0</v>
      </c>
      <c r="AB142" s="95">
        <v>0</v>
      </c>
      <c r="AC142" s="95">
        <v>69.658546175310832</v>
      </c>
    </row>
    <row r="143" spans="1:29" ht="14.25" customHeight="1">
      <c r="A143" s="113" t="s">
        <v>200</v>
      </c>
      <c r="B143" s="95">
        <v>37.069699999999997</v>
      </c>
      <c r="C143" s="95">
        <v>5.0200000000000002E-2</v>
      </c>
      <c r="D143" s="95">
        <v>3.6499999999999998E-2</v>
      </c>
      <c r="E143" s="95"/>
      <c r="F143" s="95">
        <v>26.4559</v>
      </c>
      <c r="G143" s="95">
        <v>0.57140000000000002</v>
      </c>
      <c r="H143" s="95">
        <v>35.104100000000003</v>
      </c>
      <c r="I143" s="95">
        <v>0.2979</v>
      </c>
      <c r="J143" s="95"/>
      <c r="K143" s="95"/>
      <c r="L143" s="95">
        <v>8.9899999999999994E-2</v>
      </c>
      <c r="M143" s="95"/>
      <c r="N143" s="95">
        <v>99.675600000000003</v>
      </c>
      <c r="O143" s="187"/>
      <c r="P143" s="95"/>
      <c r="Q143" s="95">
        <f t="shared" ref="Q143:AB143" si="37">(100*B143)/$N143</f>
        <v>37.190345480739516</v>
      </c>
      <c r="R143" s="95">
        <f t="shared" si="37"/>
        <v>5.0363378800829896E-2</v>
      </c>
      <c r="S143" s="95">
        <f t="shared" si="37"/>
        <v>3.6618791359169144E-2</v>
      </c>
      <c r="T143" s="95">
        <f t="shared" si="37"/>
        <v>0</v>
      </c>
      <c r="U143" s="95">
        <f t="shared" si="37"/>
        <v>26.542002255316248</v>
      </c>
      <c r="V143" s="95">
        <f t="shared" si="37"/>
        <v>0.57325965431860959</v>
      </c>
      <c r="W143" s="95">
        <f t="shared" si="37"/>
        <v>35.218348321956427</v>
      </c>
      <c r="X143" s="95">
        <f t="shared" si="37"/>
        <v>0.29886953276428735</v>
      </c>
      <c r="Y143" s="95">
        <f t="shared" si="37"/>
        <v>0</v>
      </c>
      <c r="Z143" s="95">
        <f t="shared" si="37"/>
        <v>0</v>
      </c>
      <c r="AA143" s="95">
        <f t="shared" si="37"/>
        <v>9.0192584744912499E-2</v>
      </c>
      <c r="AB143" s="95">
        <f t="shared" si="37"/>
        <v>0</v>
      </c>
      <c r="AC143" s="95">
        <f t="shared" ref="AC143:AC147" si="38">(W143/40.304)/(W143/40.304+U143/71.846)*100</f>
        <v>70.285136188318859</v>
      </c>
    </row>
    <row r="144" spans="1:29" ht="14.25" customHeight="1">
      <c r="A144" s="113" t="s">
        <v>200</v>
      </c>
      <c r="B144" s="95">
        <v>37.407699999999998</v>
      </c>
      <c r="C144" s="95">
        <v>4.8399999999999999E-2</v>
      </c>
      <c r="D144" s="95">
        <v>4.3700000000000003E-2</v>
      </c>
      <c r="E144" s="95"/>
      <c r="F144" s="95">
        <v>26.961200000000002</v>
      </c>
      <c r="G144" s="95">
        <v>0.60089999999999999</v>
      </c>
      <c r="H144" s="95">
        <v>34.715899999999998</v>
      </c>
      <c r="I144" s="95">
        <v>0.28849999999999998</v>
      </c>
      <c r="J144" s="95"/>
      <c r="K144" s="95"/>
      <c r="L144" s="95">
        <v>0.25180000000000002</v>
      </c>
      <c r="M144" s="95"/>
      <c r="N144" s="95">
        <v>100.3181</v>
      </c>
      <c r="O144" s="187"/>
      <c r="P144" s="95"/>
      <c r="Q144" s="95">
        <f t="shared" ref="Q144:AB144" si="39">(100*B144)/$N144</f>
        <v>37.28908342562309</v>
      </c>
      <c r="R144" s="95">
        <f t="shared" si="39"/>
        <v>4.8246527795083836E-2</v>
      </c>
      <c r="S144" s="95">
        <f t="shared" si="39"/>
        <v>4.3561431087709997E-2</v>
      </c>
      <c r="T144" s="95">
        <f t="shared" si="39"/>
        <v>0</v>
      </c>
      <c r="U144" s="95">
        <f t="shared" si="39"/>
        <v>26.87570837166972</v>
      </c>
      <c r="V144" s="95">
        <f t="shared" si="39"/>
        <v>0.59899459818317924</v>
      </c>
      <c r="W144" s="95">
        <f t="shared" si="39"/>
        <v>34.605818890110555</v>
      </c>
      <c r="X144" s="95">
        <f t="shared" si="39"/>
        <v>0.28758519150581996</v>
      </c>
      <c r="Y144" s="95">
        <f t="shared" si="39"/>
        <v>0</v>
      </c>
      <c r="Z144" s="95">
        <f t="shared" si="39"/>
        <v>0</v>
      </c>
      <c r="AA144" s="95">
        <f t="shared" si="39"/>
        <v>0.25100156402483703</v>
      </c>
      <c r="AB144" s="95">
        <f t="shared" si="39"/>
        <v>0</v>
      </c>
      <c r="AC144" s="95">
        <f t="shared" si="38"/>
        <v>69.65395358624599</v>
      </c>
    </row>
    <row r="145" spans="1:29" ht="14.25" customHeight="1">
      <c r="A145" s="113" t="s">
        <v>200</v>
      </c>
      <c r="B145" s="95">
        <v>37.442799999999998</v>
      </c>
      <c r="C145" s="95">
        <v>5.0099999999999999E-2</v>
      </c>
      <c r="D145" s="95">
        <v>4.5499999999999999E-2</v>
      </c>
      <c r="E145" s="95"/>
      <c r="F145" s="95">
        <v>26.642700000000001</v>
      </c>
      <c r="G145" s="95">
        <v>0.48380000000000001</v>
      </c>
      <c r="H145" s="95">
        <v>34.923200000000001</v>
      </c>
      <c r="I145" s="95">
        <v>0.27939999999999998</v>
      </c>
      <c r="J145" s="95"/>
      <c r="K145" s="95"/>
      <c r="L145" s="95">
        <v>0.13750000000000001</v>
      </c>
      <c r="M145" s="95"/>
      <c r="N145" s="95">
        <v>100.005</v>
      </c>
      <c r="O145" s="187"/>
      <c r="P145" s="95"/>
      <c r="Q145" s="95">
        <f t="shared" ref="Q145:AB145" si="40">(100*B145)/$N145</f>
        <v>37.440927953602319</v>
      </c>
      <c r="R145" s="95">
        <f t="shared" si="40"/>
        <v>5.0097495125243738E-2</v>
      </c>
      <c r="S145" s="95">
        <f t="shared" si="40"/>
        <v>4.5497725113744315E-2</v>
      </c>
      <c r="T145" s="95">
        <f t="shared" si="40"/>
        <v>0</v>
      </c>
      <c r="U145" s="95">
        <f t="shared" si="40"/>
        <v>26.641367931603419</v>
      </c>
      <c r="V145" s="95">
        <f t="shared" si="40"/>
        <v>0.48377581120943958</v>
      </c>
      <c r="W145" s="95">
        <f t="shared" si="40"/>
        <v>34.921453927303638</v>
      </c>
      <c r="X145" s="95">
        <f t="shared" si="40"/>
        <v>0.27938603069846507</v>
      </c>
      <c r="Y145" s="95">
        <f t="shared" si="40"/>
        <v>0</v>
      </c>
      <c r="Z145" s="95">
        <f t="shared" si="40"/>
        <v>0</v>
      </c>
      <c r="AA145" s="95">
        <f t="shared" si="40"/>
        <v>0.13749312534373284</v>
      </c>
      <c r="AB145" s="95">
        <f t="shared" si="40"/>
        <v>0</v>
      </c>
      <c r="AC145" s="95">
        <f t="shared" si="38"/>
        <v>70.029654796847439</v>
      </c>
    </row>
    <row r="146" spans="1:29" ht="14.25" customHeight="1">
      <c r="A146" s="113" t="s">
        <v>200</v>
      </c>
      <c r="B146" s="95">
        <v>37.267800000000001</v>
      </c>
      <c r="C146" s="95">
        <v>4.3900000000000002E-2</v>
      </c>
      <c r="D146" s="95">
        <v>5.8500000000000003E-2</v>
      </c>
      <c r="E146" s="95"/>
      <c r="F146" s="95">
        <v>26.988299999999999</v>
      </c>
      <c r="G146" s="95">
        <v>0.46739999999999998</v>
      </c>
      <c r="H146" s="95">
        <v>34.645600000000002</v>
      </c>
      <c r="I146" s="95">
        <v>0.3115</v>
      </c>
      <c r="J146" s="95"/>
      <c r="K146" s="95"/>
      <c r="L146" s="95">
        <v>0.13070000000000001</v>
      </c>
      <c r="M146" s="95"/>
      <c r="N146" s="95">
        <v>99.913700000000006</v>
      </c>
      <c r="O146" s="187"/>
      <c r="P146" s="95"/>
      <c r="Q146" s="95">
        <f t="shared" ref="Q146:AB146" si="41">(100*B146)/$N146</f>
        <v>37.299989891276169</v>
      </c>
      <c r="R146" s="95">
        <f t="shared" si="41"/>
        <v>4.3937918423599572E-2</v>
      </c>
      <c r="S146" s="95">
        <f t="shared" si="41"/>
        <v>5.8550529106619016E-2</v>
      </c>
      <c r="T146" s="95">
        <f t="shared" si="41"/>
        <v>0</v>
      </c>
      <c r="U146" s="95">
        <f t="shared" si="41"/>
        <v>27.011611020310525</v>
      </c>
      <c r="V146" s="95">
        <f t="shared" si="41"/>
        <v>0.46780371460570463</v>
      </c>
      <c r="W146" s="95">
        <f t="shared" si="41"/>
        <v>34.675524978056067</v>
      </c>
      <c r="X146" s="95">
        <f t="shared" si="41"/>
        <v>0.31176905669592858</v>
      </c>
      <c r="Y146" s="95">
        <f t="shared" si="41"/>
        <v>0</v>
      </c>
      <c r="Z146" s="95">
        <f t="shared" si="41"/>
        <v>0</v>
      </c>
      <c r="AA146" s="95">
        <f t="shared" si="41"/>
        <v>0.13081289152538642</v>
      </c>
      <c r="AB146" s="95">
        <f t="shared" si="41"/>
        <v>0</v>
      </c>
      <c r="AC146" s="95">
        <f t="shared" si="38"/>
        <v>69.589833607845492</v>
      </c>
    </row>
    <row r="147" spans="1:29" ht="14.25" customHeight="1">
      <c r="A147" s="113" t="s">
        <v>200</v>
      </c>
      <c r="B147" s="95">
        <v>36.956899999999997</v>
      </c>
      <c r="C147" s="95">
        <v>4.8800000000000003E-2</v>
      </c>
      <c r="D147" s="95">
        <v>3.4500000000000003E-2</v>
      </c>
      <c r="E147" s="95"/>
      <c r="F147" s="95">
        <v>26.7469</v>
      </c>
      <c r="G147" s="95">
        <v>0.50329999999999997</v>
      </c>
      <c r="H147" s="95">
        <v>35.480800000000002</v>
      </c>
      <c r="I147" s="95">
        <v>0.25790000000000002</v>
      </c>
      <c r="J147" s="95"/>
      <c r="K147" s="95"/>
      <c r="L147" s="95">
        <v>0.1052</v>
      </c>
      <c r="M147" s="95"/>
      <c r="N147" s="95">
        <v>100.13420000000001</v>
      </c>
      <c r="O147" s="188"/>
      <c r="P147" s="95"/>
      <c r="Q147" s="95">
        <f t="shared" ref="Q147:AB147" si="42">(100*B147)/$N147</f>
        <v>36.907370309045255</v>
      </c>
      <c r="R147" s="95">
        <f t="shared" si="42"/>
        <v>4.8734598169256856E-2</v>
      </c>
      <c r="S147" s="95">
        <f t="shared" si="42"/>
        <v>3.4453763049986916E-2</v>
      </c>
      <c r="T147" s="95">
        <f t="shared" si="42"/>
        <v>0</v>
      </c>
      <c r="U147" s="95">
        <f t="shared" si="42"/>
        <v>26.711053765846234</v>
      </c>
      <c r="V147" s="95">
        <f t="shared" si="42"/>
        <v>0.50262547661038881</v>
      </c>
      <c r="W147" s="95">
        <f t="shared" si="42"/>
        <v>35.433248580405099</v>
      </c>
      <c r="X147" s="95">
        <f t="shared" si="42"/>
        <v>0.25755436204613408</v>
      </c>
      <c r="Y147" s="95">
        <f t="shared" si="42"/>
        <v>0</v>
      </c>
      <c r="Z147" s="95">
        <f t="shared" si="42"/>
        <v>0</v>
      </c>
      <c r="AA147" s="95">
        <f t="shared" si="42"/>
        <v>0.10505901080749633</v>
      </c>
      <c r="AB147" s="95">
        <f t="shared" si="42"/>
        <v>0</v>
      </c>
      <c r="AC147" s="95">
        <f t="shared" si="38"/>
        <v>70.279588576247193</v>
      </c>
    </row>
    <row r="148" spans="1:29" ht="14.25" customHeight="1">
      <c r="A148" s="113"/>
      <c r="B148" s="95"/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5"/>
      <c r="Z148" s="95"/>
      <c r="AA148" s="95"/>
      <c r="AB148" s="95"/>
      <c r="AC148" s="95"/>
    </row>
    <row r="149" spans="1:29" ht="14.25" customHeight="1">
      <c r="A149" s="109" t="s">
        <v>140</v>
      </c>
      <c r="B149" s="109">
        <f t="shared" ref="B149:L149" si="43">AVERAGE(B138:B147)</f>
        <v>37.084379999999996</v>
      </c>
      <c r="C149" s="109">
        <f t="shared" si="43"/>
        <v>8.1370000000000012E-2</v>
      </c>
      <c r="D149" s="109">
        <f t="shared" si="43"/>
        <v>4.6020000000000005E-2</v>
      </c>
      <c r="E149" s="109">
        <f t="shared" si="43"/>
        <v>0.01</v>
      </c>
      <c r="F149" s="109">
        <f t="shared" si="43"/>
        <v>26.919559999999997</v>
      </c>
      <c r="G149" s="109">
        <f t="shared" si="43"/>
        <v>0.5210999999999999</v>
      </c>
      <c r="H149" s="109">
        <f t="shared" si="43"/>
        <v>34.789299999999997</v>
      </c>
      <c r="I149" s="109">
        <f t="shared" si="43"/>
        <v>0.36572999999999994</v>
      </c>
      <c r="J149" s="109">
        <f t="shared" si="43"/>
        <v>1.6400000000000001E-2</v>
      </c>
      <c r="K149" s="109">
        <f t="shared" si="43"/>
        <v>1.15E-2</v>
      </c>
      <c r="L149" s="109">
        <f t="shared" si="43"/>
        <v>0.14301999999999998</v>
      </c>
      <c r="M149" s="109"/>
      <c r="N149" s="109">
        <f>AVERAGE(N138:N147)</f>
        <v>99.897890000000004</v>
      </c>
      <c r="O149" s="95"/>
      <c r="P149" s="95"/>
      <c r="Q149" s="109">
        <f t="shared" ref="Q149:AA149" si="44">AVERAGE(Q138:Q147)</f>
        <v>37.121818555806094</v>
      </c>
      <c r="R149" s="109">
        <f t="shared" si="44"/>
        <v>8.1518958598777821E-2</v>
      </c>
      <c r="S149" s="109">
        <f t="shared" si="44"/>
        <v>4.6076512156039806E-2</v>
      </c>
      <c r="T149" s="109">
        <f t="shared" si="44"/>
        <v>5.0144446353542396E-3</v>
      </c>
      <c r="U149" s="109">
        <f t="shared" si="44"/>
        <v>26.947595438499633</v>
      </c>
      <c r="V149" s="109">
        <f t="shared" si="44"/>
        <v>0.5215749135181198</v>
      </c>
      <c r="W149" s="109">
        <f t="shared" si="44"/>
        <v>34.824662499968724</v>
      </c>
      <c r="X149" s="109">
        <f t="shared" si="44"/>
        <v>0.3663254185204794</v>
      </c>
      <c r="Y149" s="109">
        <f t="shared" si="44"/>
        <v>8.2207150554526147E-3</v>
      </c>
      <c r="Z149" s="109">
        <f t="shared" si="44"/>
        <v>5.7665950257387716E-3</v>
      </c>
      <c r="AA149" s="109">
        <f t="shared" si="44"/>
        <v>7.1455917644636519E-2</v>
      </c>
      <c r="AB149" s="109"/>
      <c r="AC149" s="109">
        <f>AVERAGE(AC138:AC147)</f>
        <v>69.730119984410578</v>
      </c>
    </row>
    <row r="150" spans="1:29" ht="14.25" customHeight="1">
      <c r="A150" s="113"/>
      <c r="B150" s="95"/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  <c r="AA150" s="95"/>
      <c r="AB150" s="95"/>
      <c r="AC150" s="95"/>
    </row>
    <row r="151" spans="1:29" ht="14.25" customHeight="1">
      <c r="A151" s="113" t="s">
        <v>201</v>
      </c>
      <c r="B151" s="95">
        <v>38.15</v>
      </c>
      <c r="C151" s="95">
        <v>0.06</v>
      </c>
      <c r="D151" s="95">
        <v>0.01</v>
      </c>
      <c r="E151" s="95">
        <v>-0.05</v>
      </c>
      <c r="F151" s="95">
        <v>27.09</v>
      </c>
      <c r="G151" s="95">
        <v>0.56999999999999995</v>
      </c>
      <c r="H151" s="95">
        <v>35.07</v>
      </c>
      <c r="I151" s="95">
        <v>0.27</v>
      </c>
      <c r="J151" s="95">
        <v>0.02</v>
      </c>
      <c r="K151" s="95">
        <v>-0.01</v>
      </c>
      <c r="L151" s="95"/>
      <c r="M151" s="95">
        <v>0.1</v>
      </c>
      <c r="N151" s="95">
        <v>101.28</v>
      </c>
      <c r="O151" s="189" t="s">
        <v>169</v>
      </c>
      <c r="P151" s="95"/>
      <c r="Q151" s="95">
        <v>37.667851500789887</v>
      </c>
      <c r="R151" s="95">
        <v>5.9241706161137435E-2</v>
      </c>
      <c r="S151" s="95">
        <v>9.873617693522907E-3</v>
      </c>
      <c r="T151" s="95">
        <v>-4.9368088467614542E-2</v>
      </c>
      <c r="U151" s="95">
        <v>26.747630331753552</v>
      </c>
      <c r="V151" s="95">
        <v>0.56279620853080559</v>
      </c>
      <c r="W151" s="95">
        <v>34.626777251184834</v>
      </c>
      <c r="X151" s="95">
        <v>0.26658767772511849</v>
      </c>
      <c r="Y151" s="95">
        <v>1.9747235387045814E-2</v>
      </c>
      <c r="Z151" s="95">
        <v>-9.873617693522907E-3</v>
      </c>
      <c r="AA151" s="95">
        <v>0</v>
      </c>
      <c r="AB151" s="95">
        <v>9.8736176935229084E-2</v>
      </c>
      <c r="AC151" s="95">
        <v>69.767602240744552</v>
      </c>
    </row>
    <row r="152" spans="1:29" ht="14.25" customHeight="1">
      <c r="A152" s="113" t="s">
        <v>201</v>
      </c>
      <c r="B152" s="95">
        <v>37.86</v>
      </c>
      <c r="C152" s="95">
        <v>7.0000000000000007E-2</v>
      </c>
      <c r="D152" s="95">
        <v>0.02</v>
      </c>
      <c r="E152" s="95">
        <v>0.06</v>
      </c>
      <c r="F152" s="95">
        <v>26.57</v>
      </c>
      <c r="G152" s="95">
        <v>0.56000000000000005</v>
      </c>
      <c r="H152" s="95">
        <v>35.04</v>
      </c>
      <c r="I152" s="95">
        <v>0.27</v>
      </c>
      <c r="J152" s="95">
        <v>0.01</v>
      </c>
      <c r="K152" s="95">
        <v>0.01</v>
      </c>
      <c r="L152" s="95"/>
      <c r="M152" s="95">
        <v>0.03</v>
      </c>
      <c r="N152" s="95">
        <v>100.5</v>
      </c>
      <c r="O152" s="187"/>
      <c r="P152" s="95"/>
      <c r="Q152" s="95">
        <v>37.671641791044777</v>
      </c>
      <c r="R152" s="95">
        <v>6.965174129353234E-2</v>
      </c>
      <c r="S152" s="95">
        <v>1.9900497512437811E-2</v>
      </c>
      <c r="T152" s="95">
        <v>5.9701492537313432E-2</v>
      </c>
      <c r="U152" s="95">
        <v>26.437810945273633</v>
      </c>
      <c r="V152" s="95">
        <v>0.55721393034825872</v>
      </c>
      <c r="W152" s="95">
        <v>34.865671641791046</v>
      </c>
      <c r="X152" s="95">
        <v>0.26865671641791045</v>
      </c>
      <c r="Y152" s="95">
        <v>9.9502487562189053E-3</v>
      </c>
      <c r="Z152" s="95">
        <v>9.9502487562189053E-3</v>
      </c>
      <c r="AA152" s="95">
        <v>0</v>
      </c>
      <c r="AB152" s="95">
        <v>2.9850746268656716E-2</v>
      </c>
      <c r="AC152" s="95">
        <v>70.156925566064544</v>
      </c>
    </row>
    <row r="153" spans="1:29" ht="14.25" customHeight="1">
      <c r="A153" s="113" t="s">
        <v>201</v>
      </c>
      <c r="B153" s="95">
        <v>37.46</v>
      </c>
      <c r="C153" s="95">
        <v>0.1</v>
      </c>
      <c r="D153" s="95">
        <v>0.05</v>
      </c>
      <c r="E153" s="95">
        <v>0.04</v>
      </c>
      <c r="F153" s="95">
        <v>26.98</v>
      </c>
      <c r="G153" s="95">
        <v>0.59</v>
      </c>
      <c r="H153" s="95">
        <v>35.049999999999997</v>
      </c>
      <c r="I153" s="95">
        <v>0.25</v>
      </c>
      <c r="J153" s="95">
        <v>0.02</v>
      </c>
      <c r="K153" s="95">
        <v>0</v>
      </c>
      <c r="L153" s="95"/>
      <c r="M153" s="95">
        <v>0.06</v>
      </c>
      <c r="N153" s="95">
        <v>100.6</v>
      </c>
      <c r="O153" s="187"/>
      <c r="P153" s="95"/>
      <c r="Q153" s="95">
        <v>37.236580516898613</v>
      </c>
      <c r="R153" s="95">
        <v>9.9403578528827044E-2</v>
      </c>
      <c r="S153" s="95">
        <v>4.9701789264413522E-2</v>
      </c>
      <c r="T153" s="95">
        <v>3.9761431411530816E-2</v>
      </c>
      <c r="U153" s="95">
        <v>26.819085487077537</v>
      </c>
      <c r="V153" s="95">
        <v>0.58648111332007957</v>
      </c>
      <c r="W153" s="95">
        <v>34.840954274353876</v>
      </c>
      <c r="X153" s="95">
        <v>0.2485089463220676</v>
      </c>
      <c r="Y153" s="95">
        <v>1.9880715705765408E-2</v>
      </c>
      <c r="Z153" s="95">
        <v>0</v>
      </c>
      <c r="AA153" s="95">
        <v>0</v>
      </c>
      <c r="AB153" s="95">
        <v>5.9642147117296228E-2</v>
      </c>
      <c r="AC153" s="95">
        <v>69.841339934974883</v>
      </c>
    </row>
    <row r="154" spans="1:29" ht="14.25" customHeight="1">
      <c r="A154" s="113" t="s">
        <v>201</v>
      </c>
      <c r="B154" s="95">
        <v>37.99</v>
      </c>
      <c r="C154" s="95">
        <v>0.11</v>
      </c>
      <c r="D154" s="95">
        <v>0.04</v>
      </c>
      <c r="E154" s="95">
        <v>0.03</v>
      </c>
      <c r="F154" s="95">
        <v>26.83</v>
      </c>
      <c r="G154" s="95">
        <v>0.49</v>
      </c>
      <c r="H154" s="95">
        <v>35.04</v>
      </c>
      <c r="I154" s="95">
        <v>0.27</v>
      </c>
      <c r="J154" s="95">
        <v>0.01</v>
      </c>
      <c r="K154" s="95">
        <v>0</v>
      </c>
      <c r="L154" s="95"/>
      <c r="M154" s="95">
        <v>0.06</v>
      </c>
      <c r="N154" s="95">
        <v>100.87</v>
      </c>
      <c r="O154" s="187"/>
      <c r="P154" s="95"/>
      <c r="Q154" s="95">
        <v>37.662337662337663</v>
      </c>
      <c r="R154" s="95">
        <v>0.10905125408942204</v>
      </c>
      <c r="S154" s="95">
        <v>3.9655001487062552E-2</v>
      </c>
      <c r="T154" s="95">
        <v>2.9741251115296911E-2</v>
      </c>
      <c r="U154" s="95">
        <v>26.598592247447208</v>
      </c>
      <c r="V154" s="95">
        <v>0.4857737682165163</v>
      </c>
      <c r="W154" s="95">
        <v>34.737781302666797</v>
      </c>
      <c r="X154" s="95">
        <v>0.26767126003767228</v>
      </c>
      <c r="Y154" s="95">
        <v>9.9137503717656381E-3</v>
      </c>
      <c r="Z154" s="95">
        <v>0</v>
      </c>
      <c r="AA154" s="95">
        <v>0</v>
      </c>
      <c r="AB154" s="95">
        <v>5.9482502230593821E-2</v>
      </c>
      <c r="AC154" s="95">
        <v>69.952643854013232</v>
      </c>
    </row>
    <row r="155" spans="1:29" ht="14.25" customHeight="1">
      <c r="A155" s="113" t="s">
        <v>201</v>
      </c>
      <c r="B155" s="95">
        <v>37.840000000000003</v>
      </c>
      <c r="C155" s="95">
        <v>0.05</v>
      </c>
      <c r="D155" s="95">
        <v>0.04</v>
      </c>
      <c r="E155" s="95">
        <v>0.03</v>
      </c>
      <c r="F155" s="95">
        <v>26.38</v>
      </c>
      <c r="G155" s="95">
        <v>0.43</v>
      </c>
      <c r="H155" s="95">
        <v>35.26</v>
      </c>
      <c r="I155" s="95">
        <v>0.22</v>
      </c>
      <c r="J155" s="95">
        <v>0.02</v>
      </c>
      <c r="K155" s="95">
        <v>0.01</v>
      </c>
      <c r="L155" s="95"/>
      <c r="M155" s="95">
        <v>0.01</v>
      </c>
      <c r="N155" s="95">
        <v>100.29</v>
      </c>
      <c r="O155" s="187"/>
      <c r="P155" s="95"/>
      <c r="Q155" s="95">
        <v>37.730581314188854</v>
      </c>
      <c r="R155" s="95">
        <v>4.9855419284076184E-2</v>
      </c>
      <c r="S155" s="95">
        <v>3.9884335427260942E-2</v>
      </c>
      <c r="T155" s="95">
        <v>2.9913251570445703E-2</v>
      </c>
      <c r="U155" s="95">
        <v>26.303719214278587</v>
      </c>
      <c r="V155" s="95">
        <v>0.42875660584305508</v>
      </c>
      <c r="W155" s="95">
        <v>35.15804167913052</v>
      </c>
      <c r="X155" s="95">
        <v>0.21936384484993518</v>
      </c>
      <c r="Y155" s="95">
        <v>1.9942167713630471E-2</v>
      </c>
      <c r="Z155" s="95">
        <v>9.9710838568152355E-3</v>
      </c>
      <c r="AA155" s="95">
        <v>0</v>
      </c>
      <c r="AB155" s="95">
        <v>9.9710838568152355E-3</v>
      </c>
      <c r="AC155" s="95">
        <v>70.437460935039724</v>
      </c>
    </row>
    <row r="156" spans="1:29" ht="14.25" customHeight="1">
      <c r="A156" s="113" t="s">
        <v>201</v>
      </c>
      <c r="B156" s="95">
        <v>37.61</v>
      </c>
      <c r="C156" s="95">
        <v>0.05</v>
      </c>
      <c r="D156" s="95">
        <v>0.05</v>
      </c>
      <c r="E156" s="95">
        <v>-7.0000000000000007E-2</v>
      </c>
      <c r="F156" s="95">
        <v>26.5</v>
      </c>
      <c r="G156" s="95">
        <v>0.5</v>
      </c>
      <c r="H156" s="95">
        <v>34.659999999999997</v>
      </c>
      <c r="I156" s="95">
        <v>0.3</v>
      </c>
      <c r="J156" s="95">
        <v>0.03</v>
      </c>
      <c r="K156" s="95">
        <v>0.02</v>
      </c>
      <c r="L156" s="95"/>
      <c r="M156" s="95">
        <v>7.0000000000000007E-2</v>
      </c>
      <c r="N156" s="95">
        <v>99.72</v>
      </c>
      <c r="O156" s="187"/>
      <c r="P156" s="95"/>
      <c r="Q156" s="95">
        <v>37.715603690332934</v>
      </c>
      <c r="R156" s="95">
        <v>5.0140393100681913E-2</v>
      </c>
      <c r="S156" s="95">
        <v>5.0140393100681913E-2</v>
      </c>
      <c r="T156" s="95">
        <v>-7.0196550340954678E-2</v>
      </c>
      <c r="U156" s="95">
        <v>26.574408343361412</v>
      </c>
      <c r="V156" s="95">
        <v>0.50140393100681913</v>
      </c>
      <c r="W156" s="95">
        <v>34.757320497392698</v>
      </c>
      <c r="X156" s="95">
        <v>0.30084235860409148</v>
      </c>
      <c r="Y156" s="95">
        <v>3.0084235860409148E-2</v>
      </c>
      <c r="Z156" s="95">
        <v>2.0056157240272765E-2</v>
      </c>
      <c r="AA156" s="95">
        <v>0</v>
      </c>
      <c r="AB156" s="95">
        <v>7.0196550340954678E-2</v>
      </c>
      <c r="AC156" s="95">
        <v>69.983573556887862</v>
      </c>
    </row>
    <row r="157" spans="1:29" ht="14.25" customHeight="1">
      <c r="A157" s="113" t="s">
        <v>201</v>
      </c>
      <c r="B157" s="95">
        <v>37.619999999999997</v>
      </c>
      <c r="C157" s="95">
        <v>0.04</v>
      </c>
      <c r="D157" s="95">
        <v>0.04</v>
      </c>
      <c r="E157" s="95">
        <v>0.04</v>
      </c>
      <c r="F157" s="95">
        <v>26.55</v>
      </c>
      <c r="G157" s="95">
        <v>0.49</v>
      </c>
      <c r="H157" s="95">
        <v>35.049999999999997</v>
      </c>
      <c r="I157" s="95">
        <v>0.27</v>
      </c>
      <c r="J157" s="95">
        <v>0.01</v>
      </c>
      <c r="K157" s="95">
        <v>0</v>
      </c>
      <c r="L157" s="95"/>
      <c r="M157" s="95">
        <v>0.03</v>
      </c>
      <c r="N157" s="95">
        <v>100.14</v>
      </c>
      <c r="O157" s="187"/>
      <c r="P157" s="95"/>
      <c r="Q157" s="95">
        <v>37.567405632115033</v>
      </c>
      <c r="R157" s="95">
        <v>3.9944078290393446E-2</v>
      </c>
      <c r="S157" s="95">
        <v>3.9944078290393446E-2</v>
      </c>
      <c r="T157" s="95">
        <v>3.9944078290393446E-2</v>
      </c>
      <c r="U157" s="95">
        <v>26.512881965248653</v>
      </c>
      <c r="V157" s="95">
        <v>0.48931495905731975</v>
      </c>
      <c r="W157" s="95">
        <v>35.000998601957257</v>
      </c>
      <c r="X157" s="95">
        <v>0.26962252846015583</v>
      </c>
      <c r="Y157" s="95">
        <v>9.9860195725983616E-3</v>
      </c>
      <c r="Z157" s="95">
        <v>0</v>
      </c>
      <c r="AA157" s="95">
        <v>0</v>
      </c>
      <c r="AB157" s="95">
        <v>2.9958058717795086E-2</v>
      </c>
      <c r="AC157" s="95">
        <v>70.178661130485168</v>
      </c>
    </row>
    <row r="158" spans="1:29" ht="14.25" customHeight="1">
      <c r="A158" s="113" t="s">
        <v>201</v>
      </c>
      <c r="B158" s="95">
        <v>37.700000000000003</v>
      </c>
      <c r="C158" s="95">
        <v>0.04</v>
      </c>
      <c r="D158" s="95">
        <v>0.05</v>
      </c>
      <c r="E158" s="95">
        <v>0.01</v>
      </c>
      <c r="F158" s="95">
        <v>26.24</v>
      </c>
      <c r="G158" s="95">
        <v>0.54</v>
      </c>
      <c r="H158" s="95">
        <v>35.06</v>
      </c>
      <c r="I158" s="95">
        <v>0.26</v>
      </c>
      <c r="J158" s="95">
        <v>-0.01</v>
      </c>
      <c r="K158" s="95">
        <v>0.01</v>
      </c>
      <c r="L158" s="95"/>
      <c r="M158" s="95">
        <v>0.01</v>
      </c>
      <c r="N158" s="95">
        <v>99.91</v>
      </c>
      <c r="O158" s="187"/>
      <c r="P158" s="95"/>
      <c r="Q158" s="95">
        <v>37.73396056450806</v>
      </c>
      <c r="R158" s="95">
        <v>4.0036032429186269E-2</v>
      </c>
      <c r="S158" s="95">
        <v>5.0045040536482836E-2</v>
      </c>
      <c r="T158" s="95">
        <v>1.0009008107296567E-2</v>
      </c>
      <c r="U158" s="95">
        <v>26.263637273546191</v>
      </c>
      <c r="V158" s="95">
        <v>0.54048643779401462</v>
      </c>
      <c r="W158" s="95">
        <v>35.091582424181766</v>
      </c>
      <c r="X158" s="95">
        <v>0.26023421078971076</v>
      </c>
      <c r="Y158" s="95">
        <v>-1.0009008107296567E-2</v>
      </c>
      <c r="Z158" s="95">
        <v>1.0009008107296567E-2</v>
      </c>
      <c r="AA158" s="95">
        <v>0</v>
      </c>
      <c r="AB158" s="95">
        <v>1.0009008107296567E-2</v>
      </c>
      <c r="AC158" s="95">
        <v>70.429815903811061</v>
      </c>
    </row>
    <row r="159" spans="1:29" ht="14.25" customHeight="1">
      <c r="A159" s="113" t="s">
        <v>201</v>
      </c>
      <c r="B159" s="95">
        <v>37.72</v>
      </c>
      <c r="C159" s="95">
        <v>0.05</v>
      </c>
      <c r="D159" s="95">
        <v>0.04</v>
      </c>
      <c r="E159" s="95">
        <v>0.04</v>
      </c>
      <c r="F159" s="95">
        <v>26.26</v>
      </c>
      <c r="G159" s="95">
        <v>0.46</v>
      </c>
      <c r="H159" s="95">
        <v>34.979999999999997</v>
      </c>
      <c r="I159" s="95">
        <v>0.26</v>
      </c>
      <c r="J159" s="95">
        <v>0</v>
      </c>
      <c r="K159" s="95">
        <v>0.01</v>
      </c>
      <c r="L159" s="95"/>
      <c r="M159" s="95">
        <v>0.08</v>
      </c>
      <c r="N159" s="95">
        <v>99.9</v>
      </c>
      <c r="O159" s="187"/>
      <c r="P159" s="95"/>
      <c r="Q159" s="95">
        <v>37.757757757757751</v>
      </c>
      <c r="R159" s="95">
        <v>5.0050050050050046E-2</v>
      </c>
      <c r="S159" s="95">
        <v>4.004004004004004E-2</v>
      </c>
      <c r="T159" s="95">
        <v>4.004004004004004E-2</v>
      </c>
      <c r="U159" s="95">
        <v>26.286286286286288</v>
      </c>
      <c r="V159" s="95">
        <v>0.46046046046046041</v>
      </c>
      <c r="W159" s="95">
        <v>35.01501501501501</v>
      </c>
      <c r="X159" s="95">
        <v>0.26026026026026028</v>
      </c>
      <c r="Y159" s="95">
        <v>0</v>
      </c>
      <c r="Z159" s="95">
        <v>1.001001001001001E-2</v>
      </c>
      <c r="AA159" s="95">
        <v>0</v>
      </c>
      <c r="AB159" s="95">
        <v>8.0080080080080079E-2</v>
      </c>
      <c r="AC159" s="95">
        <v>70.366333204922455</v>
      </c>
    </row>
    <row r="160" spans="1:29" ht="14.25" customHeight="1">
      <c r="A160" s="113" t="s">
        <v>201</v>
      </c>
      <c r="B160" s="95">
        <v>37.54</v>
      </c>
      <c r="C160" s="95">
        <v>0.08</v>
      </c>
      <c r="D160" s="95">
        <v>0.04</v>
      </c>
      <c r="E160" s="95">
        <v>0</v>
      </c>
      <c r="F160" s="95">
        <v>26.18</v>
      </c>
      <c r="G160" s="95">
        <v>0.53</v>
      </c>
      <c r="H160" s="95">
        <v>34.58</v>
      </c>
      <c r="I160" s="95">
        <v>0.28999999999999998</v>
      </c>
      <c r="J160" s="95">
        <v>0.02</v>
      </c>
      <c r="K160" s="95">
        <v>0</v>
      </c>
      <c r="L160" s="95"/>
      <c r="M160" s="95">
        <v>0.04</v>
      </c>
      <c r="N160" s="95">
        <v>99.3</v>
      </c>
      <c r="O160" s="188"/>
      <c r="P160" s="95"/>
      <c r="Q160" s="95">
        <v>37.804632426988924</v>
      </c>
      <c r="R160" s="95">
        <v>8.0563947633434038E-2</v>
      </c>
      <c r="S160" s="95">
        <v>4.0281973816717019E-2</v>
      </c>
      <c r="T160" s="95">
        <v>0</v>
      </c>
      <c r="U160" s="95">
        <v>26.364551863041292</v>
      </c>
      <c r="V160" s="95">
        <v>0.53373615307150057</v>
      </c>
      <c r="W160" s="95">
        <v>34.823766364551858</v>
      </c>
      <c r="X160" s="95">
        <v>0.29204431017119836</v>
      </c>
      <c r="Y160" s="95">
        <v>2.014098690835851E-2</v>
      </c>
      <c r="Z160" s="95">
        <v>0</v>
      </c>
      <c r="AA160" s="95">
        <v>0</v>
      </c>
      <c r="AB160" s="95">
        <v>4.0281973816717019E-2</v>
      </c>
      <c r="AC160" s="95">
        <v>70.189832538392679</v>
      </c>
    </row>
    <row r="161" spans="1:29" ht="14.25" customHeight="1">
      <c r="A161" s="113"/>
      <c r="B161" s="95"/>
      <c r="C161" s="95"/>
      <c r="D161" s="95"/>
      <c r="E161" s="95"/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5"/>
      <c r="Q161" s="95"/>
      <c r="R161" s="95"/>
      <c r="S161" s="95"/>
      <c r="T161" s="95"/>
      <c r="U161" s="95"/>
      <c r="V161" s="95"/>
      <c r="W161" s="95"/>
      <c r="X161" s="95"/>
      <c r="Y161" s="95"/>
      <c r="Z161" s="95"/>
      <c r="AA161" s="95"/>
      <c r="AB161" s="95"/>
      <c r="AC161" s="95"/>
    </row>
    <row r="162" spans="1:29" ht="14.25" customHeight="1">
      <c r="A162" s="109" t="s">
        <v>140</v>
      </c>
      <c r="B162" s="109">
        <f t="shared" ref="B162:K162" si="45">AVERAGE(B151:B160)</f>
        <v>37.749000000000009</v>
      </c>
      <c r="C162" s="109">
        <f t="shared" si="45"/>
        <v>6.5000000000000002E-2</v>
      </c>
      <c r="D162" s="109">
        <f t="shared" si="45"/>
        <v>3.7999999999999992E-2</v>
      </c>
      <c r="E162" s="109">
        <f t="shared" si="45"/>
        <v>1.2999999999999998E-2</v>
      </c>
      <c r="F162" s="109">
        <f t="shared" si="45"/>
        <v>26.558</v>
      </c>
      <c r="G162" s="109">
        <f t="shared" si="45"/>
        <v>0.51600000000000001</v>
      </c>
      <c r="H162" s="109">
        <f t="shared" si="45"/>
        <v>34.978999999999999</v>
      </c>
      <c r="I162" s="109">
        <f t="shared" si="45"/>
        <v>0.26600000000000001</v>
      </c>
      <c r="J162" s="109">
        <f t="shared" si="45"/>
        <v>1.3000000000000001E-2</v>
      </c>
      <c r="K162" s="109">
        <f t="shared" si="45"/>
        <v>5.0000000000000001E-3</v>
      </c>
      <c r="L162" s="109"/>
      <c r="M162" s="109">
        <f t="shared" ref="M162:N162" si="46">AVERAGE(M151:M160)</f>
        <v>4.9000000000000002E-2</v>
      </c>
      <c r="N162" s="109">
        <f t="shared" si="46"/>
        <v>100.25099999999999</v>
      </c>
      <c r="O162" s="95"/>
      <c r="P162" s="95"/>
      <c r="Q162" s="109">
        <f t="shared" ref="Q162:AC162" si="47">AVERAGE(Q151:Q160)</f>
        <v>37.654835285696251</v>
      </c>
      <c r="R162" s="109">
        <f t="shared" si="47"/>
        <v>6.4793820086074067E-2</v>
      </c>
      <c r="S162" s="109">
        <f t="shared" si="47"/>
        <v>3.7946676716901294E-2</v>
      </c>
      <c r="T162" s="109">
        <f t="shared" si="47"/>
        <v>1.2954591426374774E-2</v>
      </c>
      <c r="U162" s="109">
        <f t="shared" si="47"/>
        <v>26.490860395731438</v>
      </c>
      <c r="V162" s="109">
        <f t="shared" si="47"/>
        <v>0.51464235676488301</v>
      </c>
      <c r="W162" s="109">
        <f t="shared" si="47"/>
        <v>34.891790905222571</v>
      </c>
      <c r="X162" s="109">
        <f t="shared" si="47"/>
        <v>0.26537921136381204</v>
      </c>
      <c r="Y162" s="109">
        <f t="shared" si="47"/>
        <v>1.2963635216849567E-2</v>
      </c>
      <c r="Z162" s="109">
        <f t="shared" si="47"/>
        <v>5.0122890277090578E-3</v>
      </c>
      <c r="AA162" s="109">
        <f t="shared" si="47"/>
        <v>0</v>
      </c>
      <c r="AB162" s="109">
        <f t="shared" si="47"/>
        <v>4.8820832747143446E-2</v>
      </c>
      <c r="AC162" s="109">
        <f t="shared" si="47"/>
        <v>70.130418886533633</v>
      </c>
    </row>
    <row r="163" spans="1:29" ht="14.25" customHeight="1">
      <c r="A163" s="113"/>
      <c r="B163" s="95"/>
      <c r="C163" s="95"/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  <c r="Z163" s="95"/>
      <c r="AA163" s="95"/>
      <c r="AB163" s="95"/>
      <c r="AC163" s="95"/>
    </row>
    <row r="164" spans="1:29" ht="14.25" customHeight="1">
      <c r="A164" s="113" t="s">
        <v>202</v>
      </c>
      <c r="B164" s="95">
        <v>38.380000000000003</v>
      </c>
      <c r="C164" s="95">
        <v>0.01</v>
      </c>
      <c r="D164" s="95">
        <v>0.03</v>
      </c>
      <c r="E164" s="95"/>
      <c r="F164" s="95">
        <v>26.89</v>
      </c>
      <c r="G164" s="95">
        <v>0.54</v>
      </c>
      <c r="H164" s="95">
        <v>35.72</v>
      </c>
      <c r="I164" s="95">
        <v>0.24</v>
      </c>
      <c r="J164" s="95">
        <v>0.01</v>
      </c>
      <c r="K164" s="95"/>
      <c r="L164" s="95"/>
      <c r="M164" s="95">
        <v>0.04</v>
      </c>
      <c r="N164" s="95">
        <v>101.86</v>
      </c>
      <c r="O164" s="189" t="s">
        <v>203</v>
      </c>
      <c r="P164" s="95"/>
      <c r="Q164" s="95">
        <v>37.679167484783036</v>
      </c>
      <c r="R164" s="95">
        <v>9.8173964264677005E-3</v>
      </c>
      <c r="S164" s="95">
        <v>2.9452189279403098E-2</v>
      </c>
      <c r="T164" s="95">
        <v>0</v>
      </c>
      <c r="U164" s="95">
        <v>26.398978990771649</v>
      </c>
      <c r="V164" s="95">
        <v>0.53013940702925588</v>
      </c>
      <c r="W164" s="95">
        <v>35.067740035342624</v>
      </c>
      <c r="X164" s="95">
        <v>0.23561751423522478</v>
      </c>
      <c r="Y164" s="95">
        <v>9.8173964264677005E-3</v>
      </c>
      <c r="Z164" s="95">
        <v>0</v>
      </c>
      <c r="AA164" s="95">
        <v>0</v>
      </c>
      <c r="AB164" s="95">
        <v>3.9269585705870802E-2</v>
      </c>
      <c r="AC164" s="95">
        <v>70.30847105014</v>
      </c>
    </row>
    <row r="165" spans="1:29" ht="14.25" customHeight="1">
      <c r="A165" s="113" t="s">
        <v>202</v>
      </c>
      <c r="B165" s="95">
        <v>37.83</v>
      </c>
      <c r="C165" s="95">
        <v>7.0000000000000007E-2</v>
      </c>
      <c r="D165" s="95">
        <v>0.02</v>
      </c>
      <c r="E165" s="95"/>
      <c r="F165" s="95">
        <v>27.12</v>
      </c>
      <c r="G165" s="95">
        <v>0.48</v>
      </c>
      <c r="H165" s="95">
        <v>35.799999999999997</v>
      </c>
      <c r="I165" s="95">
        <v>0.23</v>
      </c>
      <c r="J165" s="95">
        <v>0.02</v>
      </c>
      <c r="K165" s="95"/>
      <c r="L165" s="95"/>
      <c r="M165" s="95">
        <v>0.06</v>
      </c>
      <c r="N165" s="95">
        <v>101.63</v>
      </c>
      <c r="O165" s="187"/>
      <c r="P165" s="95"/>
      <c r="Q165" s="95">
        <v>37.223260848174746</v>
      </c>
      <c r="R165" s="95">
        <v>6.8877300009839632E-2</v>
      </c>
      <c r="S165" s="95">
        <v>1.9679228574239892E-2</v>
      </c>
      <c r="T165" s="95">
        <v>0</v>
      </c>
      <c r="U165" s="95">
        <v>26.685033946669297</v>
      </c>
      <c r="V165" s="95">
        <v>0.47230148578175735</v>
      </c>
      <c r="W165" s="95">
        <v>35.225819147889403</v>
      </c>
      <c r="X165" s="95">
        <v>0.22631112860375877</v>
      </c>
      <c r="Y165" s="95">
        <v>1.9679228574239892E-2</v>
      </c>
      <c r="Z165" s="95">
        <v>0</v>
      </c>
      <c r="AA165" s="95">
        <v>0</v>
      </c>
      <c r="AB165" s="95">
        <v>5.9037685722719668E-2</v>
      </c>
      <c r="AC165" s="95">
        <v>70.177207949833658</v>
      </c>
    </row>
    <row r="166" spans="1:29" ht="14.25" customHeight="1">
      <c r="A166" s="113" t="s">
        <v>202</v>
      </c>
      <c r="B166" s="95">
        <v>37.6</v>
      </c>
      <c r="C166" s="95">
        <v>0.05</v>
      </c>
      <c r="D166" s="95">
        <v>0.03</v>
      </c>
      <c r="E166" s="95"/>
      <c r="F166" s="95">
        <v>26.62</v>
      </c>
      <c r="G166" s="95">
        <v>0.47</v>
      </c>
      <c r="H166" s="95">
        <v>35.69</v>
      </c>
      <c r="I166" s="95">
        <v>0.3</v>
      </c>
      <c r="J166" s="95">
        <v>0.01</v>
      </c>
      <c r="K166" s="95"/>
      <c r="L166" s="95"/>
      <c r="M166" s="95">
        <v>0.08</v>
      </c>
      <c r="N166" s="95">
        <v>100.85</v>
      </c>
      <c r="O166" s="187"/>
      <c r="P166" s="95"/>
      <c r="Q166" s="95">
        <v>37.28309370352008</v>
      </c>
      <c r="R166" s="95">
        <v>4.9578582052553305E-2</v>
      </c>
      <c r="S166" s="95">
        <v>2.9747149231531982E-2</v>
      </c>
      <c r="T166" s="95">
        <v>0</v>
      </c>
      <c r="U166" s="95">
        <v>26.395637084779377</v>
      </c>
      <c r="V166" s="95">
        <v>0.46603867129400101</v>
      </c>
      <c r="W166" s="95">
        <v>35.389191869112544</v>
      </c>
      <c r="X166" s="95">
        <v>0.29747149231531977</v>
      </c>
      <c r="Y166" s="95">
        <v>9.91571641051066E-3</v>
      </c>
      <c r="Z166" s="95">
        <v>0</v>
      </c>
      <c r="AA166" s="95">
        <v>0</v>
      </c>
      <c r="AB166" s="95">
        <v>7.932573128408528E-2</v>
      </c>
      <c r="AC166" s="95">
        <v>70.501237392269985</v>
      </c>
    </row>
    <row r="167" spans="1:29" ht="14.25" customHeight="1">
      <c r="A167" s="113" t="s">
        <v>202</v>
      </c>
      <c r="B167" s="95">
        <v>37.83</v>
      </c>
      <c r="C167" s="95">
        <v>0.03</v>
      </c>
      <c r="D167" s="95">
        <v>0.04</v>
      </c>
      <c r="E167" s="95"/>
      <c r="F167" s="95">
        <v>26.27</v>
      </c>
      <c r="G167" s="95">
        <v>0.47</v>
      </c>
      <c r="H167" s="95">
        <v>35.58</v>
      </c>
      <c r="I167" s="95">
        <v>0.25</v>
      </c>
      <c r="J167" s="95">
        <v>0.01</v>
      </c>
      <c r="K167" s="95"/>
      <c r="L167" s="95"/>
      <c r="M167" s="95">
        <v>7.0000000000000007E-2</v>
      </c>
      <c r="N167" s="95">
        <v>100.55</v>
      </c>
      <c r="O167" s="187"/>
      <c r="P167" s="95"/>
      <c r="Q167" s="95">
        <v>37.62307309796121</v>
      </c>
      <c r="R167" s="95">
        <v>2.9835902536051718E-2</v>
      </c>
      <c r="S167" s="95">
        <v>3.9781203381402293E-2</v>
      </c>
      <c r="T167" s="95">
        <v>0</v>
      </c>
      <c r="U167" s="95">
        <v>26.126305320735955</v>
      </c>
      <c r="V167" s="95">
        <v>0.46742913973147682</v>
      </c>
      <c r="W167" s="95">
        <v>35.385380407757332</v>
      </c>
      <c r="X167" s="95">
        <v>0.24863252113376427</v>
      </c>
      <c r="Y167" s="95">
        <v>9.9453008453505732E-3</v>
      </c>
      <c r="Z167" s="95">
        <v>0</v>
      </c>
      <c r="AA167" s="95">
        <v>0</v>
      </c>
      <c r="AB167" s="95">
        <v>6.9617105917454014E-2</v>
      </c>
      <c r="AC167" s="95">
        <v>70.711852635330033</v>
      </c>
    </row>
    <row r="168" spans="1:29" ht="14.25" customHeight="1">
      <c r="A168" s="113" t="s">
        <v>202</v>
      </c>
      <c r="B168" s="95">
        <v>37.82</v>
      </c>
      <c r="C168" s="95">
        <v>0.1</v>
      </c>
      <c r="D168" s="95">
        <v>0.04</v>
      </c>
      <c r="E168" s="95"/>
      <c r="F168" s="95">
        <v>27.11</v>
      </c>
      <c r="G168" s="95">
        <v>0.47</v>
      </c>
      <c r="H168" s="95">
        <v>35.93</v>
      </c>
      <c r="I168" s="95">
        <v>0.25</v>
      </c>
      <c r="J168" s="95">
        <v>0</v>
      </c>
      <c r="K168" s="95"/>
      <c r="L168" s="95"/>
      <c r="M168" s="95">
        <v>0.08</v>
      </c>
      <c r="N168" s="95">
        <v>101.8</v>
      </c>
      <c r="O168" s="187"/>
      <c r="P168" s="95"/>
      <c r="Q168" s="95">
        <v>37.151277013752463</v>
      </c>
      <c r="R168" s="95">
        <v>9.8231827111984305E-2</v>
      </c>
      <c r="S168" s="95">
        <v>3.9292730844793719E-2</v>
      </c>
      <c r="T168" s="95">
        <v>0</v>
      </c>
      <c r="U168" s="95">
        <v>26.630648330058936</v>
      </c>
      <c r="V168" s="95">
        <v>0.4616895874263261</v>
      </c>
      <c r="W168" s="95">
        <v>35.29469548133595</v>
      </c>
      <c r="X168" s="95">
        <v>0.24557956777996071</v>
      </c>
      <c r="Y168" s="95">
        <v>0</v>
      </c>
      <c r="Z168" s="95">
        <v>0</v>
      </c>
      <c r="AA168" s="95">
        <v>0</v>
      </c>
      <c r="AB168" s="95">
        <v>7.8585461689587438E-2</v>
      </c>
      <c r="AC168" s="95">
        <v>70.260719873078457</v>
      </c>
    </row>
    <row r="169" spans="1:29" ht="14.25" customHeight="1">
      <c r="A169" s="113" t="s">
        <v>202</v>
      </c>
      <c r="B169" s="95">
        <v>37.93</v>
      </c>
      <c r="C169" s="95">
        <v>-0.01</v>
      </c>
      <c r="D169" s="95">
        <v>0.04</v>
      </c>
      <c r="E169" s="95"/>
      <c r="F169" s="95">
        <v>27.03</v>
      </c>
      <c r="G169" s="95">
        <v>0.46</v>
      </c>
      <c r="H169" s="95">
        <v>35.549999999999997</v>
      </c>
      <c r="I169" s="95">
        <v>0.24</v>
      </c>
      <c r="J169" s="95">
        <v>0</v>
      </c>
      <c r="K169" s="95"/>
      <c r="L169" s="95"/>
      <c r="M169" s="95">
        <v>0.1</v>
      </c>
      <c r="N169" s="95">
        <v>101.34</v>
      </c>
      <c r="O169" s="187"/>
      <c r="P169" s="95"/>
      <c r="Q169" s="95">
        <v>37.428458654035914</v>
      </c>
      <c r="R169" s="95">
        <v>-9.8677718571146648E-3</v>
      </c>
      <c r="S169" s="95">
        <v>3.9471087428458659E-2</v>
      </c>
      <c r="T169" s="95">
        <v>0</v>
      </c>
      <c r="U169" s="95">
        <v>26.672587329780935</v>
      </c>
      <c r="V169" s="95">
        <v>0.45391750542727455</v>
      </c>
      <c r="W169" s="95">
        <v>35.079928952042629</v>
      </c>
      <c r="X169" s="95">
        <v>0.2368265245707519</v>
      </c>
      <c r="Y169" s="95">
        <v>0</v>
      </c>
      <c r="Z169" s="95">
        <v>0</v>
      </c>
      <c r="AA169" s="95">
        <v>0</v>
      </c>
      <c r="AB169" s="95">
        <v>9.8677718571146628E-2</v>
      </c>
      <c r="AC169" s="95">
        <v>70.100056636639891</v>
      </c>
    </row>
    <row r="170" spans="1:29" ht="14.25" customHeight="1">
      <c r="A170" s="113" t="s">
        <v>202</v>
      </c>
      <c r="B170" s="95">
        <v>38.78</v>
      </c>
      <c r="C170" s="95">
        <v>0.05</v>
      </c>
      <c r="D170" s="95">
        <v>0.04</v>
      </c>
      <c r="E170" s="95"/>
      <c r="F170" s="95">
        <v>26.9</v>
      </c>
      <c r="G170" s="95">
        <v>0.47</v>
      </c>
      <c r="H170" s="95">
        <v>35.74</v>
      </c>
      <c r="I170" s="95">
        <v>0.23</v>
      </c>
      <c r="J170" s="95">
        <v>0.02</v>
      </c>
      <c r="K170" s="95"/>
      <c r="L170" s="95"/>
      <c r="M170" s="95">
        <v>0.09</v>
      </c>
      <c r="N170" s="95">
        <v>102.32</v>
      </c>
      <c r="O170" s="187"/>
      <c r="P170" s="95"/>
      <c r="Q170" s="95">
        <v>37.900703674745898</v>
      </c>
      <c r="R170" s="95">
        <v>4.8866301798279915E-2</v>
      </c>
      <c r="S170" s="95">
        <v>3.9093041438623931E-2</v>
      </c>
      <c r="T170" s="95">
        <v>0</v>
      </c>
      <c r="U170" s="95">
        <v>26.290070367474588</v>
      </c>
      <c r="V170" s="95">
        <v>0.45934323690383111</v>
      </c>
      <c r="W170" s="95">
        <v>34.929632525410483</v>
      </c>
      <c r="X170" s="95">
        <v>0.22478498827208762</v>
      </c>
      <c r="Y170" s="95">
        <v>1.9546520719311965E-2</v>
      </c>
      <c r="Z170" s="95">
        <v>0</v>
      </c>
      <c r="AA170" s="95">
        <v>0</v>
      </c>
      <c r="AB170" s="95">
        <v>8.7959343236903839E-2</v>
      </c>
      <c r="AC170" s="95">
        <v>70.312394217578301</v>
      </c>
    </row>
    <row r="171" spans="1:29" ht="14.25" customHeight="1">
      <c r="A171" s="113" t="s">
        <v>202</v>
      </c>
      <c r="B171" s="95">
        <v>37.450000000000003</v>
      </c>
      <c r="C171" s="95">
        <v>0.12</v>
      </c>
      <c r="D171" s="95">
        <v>0.15</v>
      </c>
      <c r="E171" s="95"/>
      <c r="F171" s="95">
        <v>26.52</v>
      </c>
      <c r="G171" s="95">
        <v>0.51</v>
      </c>
      <c r="H171" s="95">
        <v>35.24</v>
      </c>
      <c r="I171" s="95">
        <v>0.25</v>
      </c>
      <c r="J171" s="95">
        <v>0.02</v>
      </c>
      <c r="K171" s="95"/>
      <c r="L171" s="95"/>
      <c r="M171" s="95">
        <v>0.09</v>
      </c>
      <c r="N171" s="95">
        <v>100.35</v>
      </c>
      <c r="O171" s="187"/>
      <c r="P171" s="95"/>
      <c r="Q171" s="95">
        <v>37.319382162431495</v>
      </c>
      <c r="R171" s="95">
        <v>0.1195814648729447</v>
      </c>
      <c r="S171" s="95">
        <v>0.14947683109118087</v>
      </c>
      <c r="T171" s="95">
        <v>0</v>
      </c>
      <c r="U171" s="95">
        <v>26.427503736920777</v>
      </c>
      <c r="V171" s="95">
        <v>0.50822122571001505</v>
      </c>
      <c r="W171" s="95">
        <v>35.117090184354758</v>
      </c>
      <c r="X171" s="95">
        <v>0.24912805181863479</v>
      </c>
      <c r="Y171" s="95">
        <v>1.9930244145490782E-2</v>
      </c>
      <c r="Z171" s="95">
        <v>0</v>
      </c>
      <c r="AA171" s="95">
        <v>0</v>
      </c>
      <c r="AB171" s="95">
        <v>8.9686098654708515E-2</v>
      </c>
      <c r="AC171" s="95">
        <v>70.315283370709977</v>
      </c>
    </row>
    <row r="172" spans="1:29" ht="14.25" customHeight="1">
      <c r="A172" s="113" t="s">
        <v>202</v>
      </c>
      <c r="B172" s="95">
        <v>37.26</v>
      </c>
      <c r="C172" s="95">
        <v>0.02</v>
      </c>
      <c r="D172" s="95">
        <v>0.09</v>
      </c>
      <c r="E172" s="95"/>
      <c r="F172" s="95">
        <v>27.68</v>
      </c>
      <c r="G172" s="95">
        <v>0.6</v>
      </c>
      <c r="H172" s="95">
        <v>34.57</v>
      </c>
      <c r="I172" s="95">
        <v>0.34</v>
      </c>
      <c r="J172" s="95">
        <v>0.06</v>
      </c>
      <c r="K172" s="95"/>
      <c r="L172" s="95"/>
      <c r="M172" s="95">
        <v>0.03</v>
      </c>
      <c r="N172" s="95">
        <v>100.65</v>
      </c>
      <c r="O172" s="187"/>
      <c r="P172" s="95"/>
      <c r="Q172" s="95">
        <v>37.019374068554391</v>
      </c>
      <c r="R172" s="95">
        <v>1.987083954297069E-2</v>
      </c>
      <c r="S172" s="95">
        <v>8.9418777943368097E-2</v>
      </c>
      <c r="T172" s="95">
        <v>0</v>
      </c>
      <c r="U172" s="95">
        <v>27.501241927471433</v>
      </c>
      <c r="V172" s="95">
        <v>0.59612518628912059</v>
      </c>
      <c r="W172" s="95">
        <v>34.346746150024835</v>
      </c>
      <c r="X172" s="95">
        <v>0.33780427223050175</v>
      </c>
      <c r="Y172" s="95">
        <v>5.9612518628912058E-2</v>
      </c>
      <c r="Z172" s="95">
        <v>0</v>
      </c>
      <c r="AA172" s="95">
        <v>0</v>
      </c>
      <c r="AB172" s="95">
        <v>2.9806259314456029E-2</v>
      </c>
      <c r="AC172" s="95">
        <v>69.004941790654016</v>
      </c>
    </row>
    <row r="173" spans="1:29" ht="14.25" customHeight="1">
      <c r="A173" s="113" t="s">
        <v>202</v>
      </c>
      <c r="B173" s="95">
        <v>38.6</v>
      </c>
      <c r="C173" s="95">
        <v>0.04</v>
      </c>
      <c r="D173" s="95">
        <v>0.03</v>
      </c>
      <c r="E173" s="95"/>
      <c r="F173" s="95">
        <v>26.77</v>
      </c>
      <c r="G173" s="95">
        <v>0.48</v>
      </c>
      <c r="H173" s="95">
        <v>35.61</v>
      </c>
      <c r="I173" s="95">
        <v>0.25</v>
      </c>
      <c r="J173" s="95">
        <v>0.03</v>
      </c>
      <c r="K173" s="95"/>
      <c r="L173" s="95"/>
      <c r="M173" s="95">
        <v>0.05</v>
      </c>
      <c r="N173" s="95">
        <v>101.86</v>
      </c>
      <c r="O173" s="187"/>
      <c r="P173" s="95"/>
      <c r="Q173" s="95">
        <v>37.895150206165326</v>
      </c>
      <c r="R173" s="95">
        <v>3.9269585705870802E-2</v>
      </c>
      <c r="S173" s="95">
        <v>2.9452189279403098E-2</v>
      </c>
      <c r="T173" s="95">
        <v>0</v>
      </c>
      <c r="U173" s="95">
        <v>26.281170233654034</v>
      </c>
      <c r="V173" s="95">
        <v>0.47123502847044957</v>
      </c>
      <c r="W173" s="95">
        <v>34.959748674651479</v>
      </c>
      <c r="X173" s="95">
        <v>0.24543491066169251</v>
      </c>
      <c r="Y173" s="95">
        <v>2.9452189279403098E-2</v>
      </c>
      <c r="Z173" s="95">
        <v>0</v>
      </c>
      <c r="AA173" s="95">
        <v>0</v>
      </c>
      <c r="AB173" s="95">
        <v>4.9086982132338509E-2</v>
      </c>
      <c r="AC173" s="95">
        <v>70.337445682725402</v>
      </c>
    </row>
    <row r="174" spans="1:29" ht="14.25" customHeight="1">
      <c r="A174" s="113" t="s">
        <v>202</v>
      </c>
      <c r="B174" s="95">
        <v>38.26</v>
      </c>
      <c r="C174" s="95">
        <v>0.04</v>
      </c>
      <c r="D174" s="95">
        <v>0.03</v>
      </c>
      <c r="E174" s="95"/>
      <c r="F174" s="95">
        <v>26.72</v>
      </c>
      <c r="G174" s="95">
        <v>0.54</v>
      </c>
      <c r="H174" s="95">
        <v>35.630000000000003</v>
      </c>
      <c r="I174" s="95">
        <v>0.23</v>
      </c>
      <c r="J174" s="95">
        <v>0.01</v>
      </c>
      <c r="K174" s="95"/>
      <c r="L174" s="95"/>
      <c r="M174" s="95">
        <v>0.05</v>
      </c>
      <c r="N174" s="95">
        <v>101.51</v>
      </c>
      <c r="O174" s="187"/>
      <c r="P174" s="95"/>
      <c r="Q174" s="95">
        <v>37.690867894788688</v>
      </c>
      <c r="R174" s="95">
        <v>3.9404984730568415E-2</v>
      </c>
      <c r="S174" s="95">
        <v>2.9553738547926311E-2</v>
      </c>
      <c r="T174" s="95">
        <v>0</v>
      </c>
      <c r="U174" s="95">
        <v>26.322529800019701</v>
      </c>
      <c r="V174" s="95">
        <v>0.53196729386267361</v>
      </c>
      <c r="W174" s="95">
        <v>35.099990148753818</v>
      </c>
      <c r="X174" s="95">
        <v>0.22657866220076839</v>
      </c>
      <c r="Y174" s="95">
        <v>9.8512461826421038E-3</v>
      </c>
      <c r="Z174" s="95">
        <v>0</v>
      </c>
      <c r="AA174" s="95">
        <v>0</v>
      </c>
      <c r="AB174" s="95">
        <v>4.9256230913210519E-2</v>
      </c>
      <c r="AC174" s="95">
        <v>70.388140510036763</v>
      </c>
    </row>
    <row r="175" spans="1:29" ht="14.25" customHeight="1">
      <c r="A175" s="113" t="s">
        <v>202</v>
      </c>
      <c r="B175" s="95">
        <v>37.840000000000003</v>
      </c>
      <c r="C175" s="95">
        <v>-0.03</v>
      </c>
      <c r="D175" s="95">
        <v>0.02</v>
      </c>
      <c r="E175" s="95"/>
      <c r="F175" s="95">
        <v>26.68</v>
      </c>
      <c r="G175" s="95">
        <v>0.49</v>
      </c>
      <c r="H175" s="95">
        <v>35.89</v>
      </c>
      <c r="I175" s="95">
        <v>0.27</v>
      </c>
      <c r="J175" s="95">
        <v>0</v>
      </c>
      <c r="K175" s="95"/>
      <c r="L175" s="95"/>
      <c r="M175" s="95">
        <v>0.06</v>
      </c>
      <c r="N175" s="95">
        <v>101.22</v>
      </c>
      <c r="O175" s="187"/>
      <c r="P175" s="95"/>
      <c r="Q175" s="95">
        <v>37.383916222090505</v>
      </c>
      <c r="R175" s="95">
        <v>-2.9638411381149969E-2</v>
      </c>
      <c r="S175" s="95">
        <v>1.9758940920766646E-2</v>
      </c>
      <c r="T175" s="95">
        <v>0</v>
      </c>
      <c r="U175" s="95">
        <v>26.358427188302709</v>
      </c>
      <c r="V175" s="95">
        <v>0.48409405255878285</v>
      </c>
      <c r="W175" s="95">
        <v>35.45741948231575</v>
      </c>
      <c r="X175" s="95">
        <v>0.26674570243034973</v>
      </c>
      <c r="Y175" s="95">
        <v>0</v>
      </c>
      <c r="Z175" s="95">
        <v>0</v>
      </c>
      <c r="AA175" s="95">
        <v>0</v>
      </c>
      <c r="AB175" s="95">
        <v>5.9276822762299938E-2</v>
      </c>
      <c r="AC175" s="95">
        <v>70.570584453608205</v>
      </c>
    </row>
    <row r="176" spans="1:29" ht="14.25" customHeight="1">
      <c r="A176" s="113" t="s">
        <v>202</v>
      </c>
      <c r="B176" s="95">
        <v>37.94</v>
      </c>
      <c r="C176" s="95">
        <v>0.05</v>
      </c>
      <c r="D176" s="95">
        <v>0.03</v>
      </c>
      <c r="E176" s="95"/>
      <c r="F176" s="95">
        <v>26.68</v>
      </c>
      <c r="G176" s="95">
        <v>0.54</v>
      </c>
      <c r="H176" s="95">
        <v>35.68</v>
      </c>
      <c r="I176" s="95">
        <v>0.22</v>
      </c>
      <c r="J176" s="95">
        <v>0.02</v>
      </c>
      <c r="K176" s="95"/>
      <c r="L176" s="95"/>
      <c r="M176" s="95">
        <v>0.08</v>
      </c>
      <c r="N176" s="95">
        <v>101.24</v>
      </c>
      <c r="O176" s="187"/>
      <c r="P176" s="95"/>
      <c r="Q176" s="95">
        <v>37.475306203081786</v>
      </c>
      <c r="R176" s="95">
        <v>4.9387593836428295E-2</v>
      </c>
      <c r="S176" s="95">
        <v>2.9632556301856974E-2</v>
      </c>
      <c r="T176" s="95">
        <v>0</v>
      </c>
      <c r="U176" s="95">
        <v>26.353220071118137</v>
      </c>
      <c r="V176" s="95">
        <v>0.53338601343342562</v>
      </c>
      <c r="W176" s="95">
        <v>35.242986961675228</v>
      </c>
      <c r="X176" s="95">
        <v>0.21730541288028449</v>
      </c>
      <c r="Y176" s="95">
        <v>1.9755037534571317E-2</v>
      </c>
      <c r="Z176" s="95">
        <v>0</v>
      </c>
      <c r="AA176" s="95">
        <v>0</v>
      </c>
      <c r="AB176" s="95">
        <v>7.9020150138285269E-2</v>
      </c>
      <c r="AC176" s="95">
        <v>70.448559625544419</v>
      </c>
    </row>
    <row r="177" spans="1:29" ht="14.25" customHeight="1">
      <c r="A177" s="113" t="s">
        <v>202</v>
      </c>
      <c r="B177" s="95">
        <v>37.74</v>
      </c>
      <c r="C177" s="95">
        <v>0.04</v>
      </c>
      <c r="D177" s="95">
        <v>0.03</v>
      </c>
      <c r="E177" s="95"/>
      <c r="F177" s="95">
        <v>26.64</v>
      </c>
      <c r="G177" s="95">
        <v>0.47</v>
      </c>
      <c r="H177" s="95">
        <v>35.79</v>
      </c>
      <c r="I177" s="95">
        <v>0.28999999999999998</v>
      </c>
      <c r="J177" s="95">
        <v>0.03</v>
      </c>
      <c r="K177" s="95"/>
      <c r="L177" s="95"/>
      <c r="M177" s="95">
        <v>0.04</v>
      </c>
      <c r="N177" s="95">
        <v>101.07</v>
      </c>
      <c r="O177" s="187"/>
      <c r="P177" s="95"/>
      <c r="Q177" s="95">
        <v>37.340457108934402</v>
      </c>
      <c r="R177" s="95">
        <v>3.9576531117047599E-2</v>
      </c>
      <c r="S177" s="95">
        <v>2.9682398337785694E-2</v>
      </c>
      <c r="T177" s="95">
        <v>0</v>
      </c>
      <c r="U177" s="95">
        <v>26.357969723953701</v>
      </c>
      <c r="V177" s="95">
        <v>0.46502424062530917</v>
      </c>
      <c r="W177" s="95">
        <v>35.411101216978338</v>
      </c>
      <c r="X177" s="95">
        <v>0.28692985059859505</v>
      </c>
      <c r="Y177" s="95">
        <v>2.9682398337785694E-2</v>
      </c>
      <c r="Z177" s="95">
        <v>0</v>
      </c>
      <c r="AA177" s="95">
        <v>0</v>
      </c>
      <c r="AB177" s="95">
        <v>3.9576531117047599E-2</v>
      </c>
      <c r="AC177" s="95">
        <v>70.543790019327218</v>
      </c>
    </row>
    <row r="178" spans="1:29" ht="14.25" customHeight="1">
      <c r="A178" s="113" t="s">
        <v>202</v>
      </c>
      <c r="B178" s="95">
        <v>37.9</v>
      </c>
      <c r="C178" s="95">
        <v>0.05</v>
      </c>
      <c r="D178" s="95">
        <v>0.04</v>
      </c>
      <c r="E178" s="95"/>
      <c r="F178" s="95">
        <v>27.22</v>
      </c>
      <c r="G178" s="95">
        <v>0.5</v>
      </c>
      <c r="H178" s="95">
        <v>35.479999999999997</v>
      </c>
      <c r="I178" s="95">
        <v>0.21</v>
      </c>
      <c r="J178" s="95">
        <v>0</v>
      </c>
      <c r="K178" s="95"/>
      <c r="L178" s="95"/>
      <c r="M178" s="95">
        <v>0.1</v>
      </c>
      <c r="N178" s="95">
        <v>101.5</v>
      </c>
      <c r="O178" s="187"/>
      <c r="P178" s="95"/>
      <c r="Q178" s="95">
        <v>37.339901477832512</v>
      </c>
      <c r="R178" s="95">
        <v>4.9261083743842374E-2</v>
      </c>
      <c r="S178" s="95">
        <v>3.9408866995073892E-2</v>
      </c>
      <c r="T178" s="95">
        <v>0</v>
      </c>
      <c r="U178" s="95">
        <v>26.817733990147779</v>
      </c>
      <c r="V178" s="95">
        <v>0.49261083743842365</v>
      </c>
      <c r="W178" s="95">
        <v>34.955665024630541</v>
      </c>
      <c r="X178" s="95">
        <v>0.20689655172413793</v>
      </c>
      <c r="Y178" s="95">
        <v>0</v>
      </c>
      <c r="Z178" s="95">
        <v>0</v>
      </c>
      <c r="AA178" s="95">
        <v>0</v>
      </c>
      <c r="AB178" s="95">
        <v>9.8522167487684748E-2</v>
      </c>
      <c r="AC178" s="95">
        <v>69.911589663914171</v>
      </c>
    </row>
    <row r="179" spans="1:29" ht="14.25" customHeight="1">
      <c r="A179" s="113" t="s">
        <v>202</v>
      </c>
      <c r="B179" s="95">
        <v>37.46</v>
      </c>
      <c r="C179" s="95">
        <v>0.05</v>
      </c>
      <c r="D179" s="95">
        <v>0.04</v>
      </c>
      <c r="E179" s="95"/>
      <c r="F179" s="95">
        <v>27.03</v>
      </c>
      <c r="G179" s="95">
        <v>0.51</v>
      </c>
      <c r="H179" s="95">
        <v>35.51</v>
      </c>
      <c r="I179" s="95">
        <v>0.23</v>
      </c>
      <c r="J179" s="95">
        <v>0.02</v>
      </c>
      <c r="K179" s="95"/>
      <c r="L179" s="95"/>
      <c r="M179" s="95">
        <v>0.05</v>
      </c>
      <c r="N179" s="95">
        <v>100.9</v>
      </c>
      <c r="O179" s="187"/>
      <c r="P179" s="95"/>
      <c r="Q179" s="95">
        <v>37.125867195242812</v>
      </c>
      <c r="R179" s="95">
        <v>4.9554013875123884E-2</v>
      </c>
      <c r="S179" s="95">
        <v>3.9643211100099107E-2</v>
      </c>
      <c r="T179" s="95">
        <v>0</v>
      </c>
      <c r="U179" s="95">
        <v>26.78889990089197</v>
      </c>
      <c r="V179" s="95">
        <v>0.50545094152626369</v>
      </c>
      <c r="W179" s="95">
        <v>35.193260654112976</v>
      </c>
      <c r="X179" s="95">
        <v>0.22794846382556988</v>
      </c>
      <c r="Y179" s="95">
        <v>1.9821605550049554E-2</v>
      </c>
      <c r="Z179" s="95">
        <v>0</v>
      </c>
      <c r="AA179" s="95">
        <v>0</v>
      </c>
      <c r="AB179" s="95">
        <v>4.9554013875123884E-2</v>
      </c>
      <c r="AC179" s="95">
        <v>70.076454473645057</v>
      </c>
    </row>
    <row r="180" spans="1:29" ht="14.25" customHeight="1">
      <c r="A180" s="113" t="s">
        <v>202</v>
      </c>
      <c r="B180" s="95">
        <v>38.380000000000003</v>
      </c>
      <c r="C180" s="95">
        <v>0.02</v>
      </c>
      <c r="D180" s="95">
        <v>0.04</v>
      </c>
      <c r="E180" s="95"/>
      <c r="F180" s="95">
        <v>27.25</v>
      </c>
      <c r="G180" s="95">
        <v>0.5</v>
      </c>
      <c r="H180" s="95">
        <v>36</v>
      </c>
      <c r="I180" s="95">
        <v>0.27</v>
      </c>
      <c r="J180" s="95">
        <v>0.01</v>
      </c>
      <c r="K180" s="95"/>
      <c r="L180" s="95"/>
      <c r="M180" s="95">
        <v>0.05</v>
      </c>
      <c r="N180" s="95">
        <v>102.52</v>
      </c>
      <c r="O180" s="187"/>
      <c r="P180" s="95"/>
      <c r="Q180" s="95">
        <v>37.436597737026929</v>
      </c>
      <c r="R180" s="95">
        <v>1.9508388607101055E-2</v>
      </c>
      <c r="S180" s="95">
        <v>3.901677721420211E-2</v>
      </c>
      <c r="T180" s="95">
        <v>0</v>
      </c>
      <c r="U180" s="95">
        <v>26.580179477175186</v>
      </c>
      <c r="V180" s="95">
        <v>0.48770971517752637</v>
      </c>
      <c r="W180" s="95">
        <v>35.115099492781901</v>
      </c>
      <c r="X180" s="95">
        <v>0.26336324619586426</v>
      </c>
      <c r="Y180" s="95">
        <v>9.7541943035505275E-3</v>
      </c>
      <c r="Z180" s="95">
        <v>0</v>
      </c>
      <c r="AA180" s="95">
        <v>0</v>
      </c>
      <c r="AB180" s="95">
        <v>4.8770971517752636E-2</v>
      </c>
      <c r="AC180" s="95">
        <v>70.193717874259789</v>
      </c>
    </row>
    <row r="181" spans="1:29" ht="14.25" customHeight="1">
      <c r="A181" s="113" t="s">
        <v>202</v>
      </c>
      <c r="B181" s="95">
        <v>36.19</v>
      </c>
      <c r="C181" s="95">
        <v>7.0000000000000007E-2</v>
      </c>
      <c r="D181" s="95">
        <v>0.04</v>
      </c>
      <c r="E181" s="95"/>
      <c r="F181" s="95">
        <v>34.75</v>
      </c>
      <c r="G181" s="95">
        <v>0.63</v>
      </c>
      <c r="H181" s="95">
        <v>29.54</v>
      </c>
      <c r="I181" s="95">
        <v>0.16</v>
      </c>
      <c r="J181" s="95">
        <v>0.04</v>
      </c>
      <c r="K181" s="95"/>
      <c r="L181" s="95"/>
      <c r="M181" s="95">
        <v>0.03</v>
      </c>
      <c r="N181" s="95">
        <v>101.45</v>
      </c>
      <c r="O181" s="187"/>
      <c r="P181" s="95"/>
      <c r="Q181" s="95">
        <v>35.672745194677177</v>
      </c>
      <c r="R181" s="95">
        <v>6.8999507146377537E-2</v>
      </c>
      <c r="S181" s="95">
        <v>3.9428289797930019E-2</v>
      </c>
      <c r="T181" s="95">
        <v>0</v>
      </c>
      <c r="U181" s="95">
        <v>34.253326761951698</v>
      </c>
      <c r="V181" s="95">
        <v>0.62099556431739777</v>
      </c>
      <c r="W181" s="95">
        <v>29.117792015771315</v>
      </c>
      <c r="X181" s="95">
        <v>0.15771315919172008</v>
      </c>
      <c r="Y181" s="95">
        <v>3.9428289797930019E-2</v>
      </c>
      <c r="Z181" s="95">
        <v>0</v>
      </c>
      <c r="AA181" s="95">
        <v>0</v>
      </c>
      <c r="AB181" s="95">
        <v>2.9571217348447511E-2</v>
      </c>
      <c r="AC181" s="95">
        <v>60.243945289039623</v>
      </c>
    </row>
    <row r="182" spans="1:29" ht="14.25" customHeight="1">
      <c r="A182" s="113" t="s">
        <v>202</v>
      </c>
      <c r="B182" s="95">
        <v>38.08</v>
      </c>
      <c r="C182" s="95">
        <v>0.08</v>
      </c>
      <c r="D182" s="95">
        <v>0.05</v>
      </c>
      <c r="E182" s="95"/>
      <c r="F182" s="95">
        <v>26.58</v>
      </c>
      <c r="G182" s="95">
        <v>0.46</v>
      </c>
      <c r="H182" s="95">
        <v>35.96</v>
      </c>
      <c r="I182" s="95">
        <v>0.28000000000000003</v>
      </c>
      <c r="J182" s="95">
        <v>0.03</v>
      </c>
      <c r="K182" s="95"/>
      <c r="L182" s="95"/>
      <c r="M182" s="95">
        <v>0.11</v>
      </c>
      <c r="N182" s="95">
        <v>101.63</v>
      </c>
      <c r="O182" s="187"/>
      <c r="P182" s="95"/>
      <c r="Q182" s="95">
        <v>37.469251205352748</v>
      </c>
      <c r="R182" s="95">
        <v>7.8716914296959567E-2</v>
      </c>
      <c r="S182" s="95">
        <v>4.9198071435599726E-2</v>
      </c>
      <c r="T182" s="95">
        <v>0</v>
      </c>
      <c r="U182" s="95">
        <v>26.153694775164816</v>
      </c>
      <c r="V182" s="95">
        <v>0.45262225720751753</v>
      </c>
      <c r="W182" s="95">
        <v>35.383252976483327</v>
      </c>
      <c r="X182" s="95">
        <v>0.27550920003935853</v>
      </c>
      <c r="Y182" s="95">
        <v>2.9518842861359834E-2</v>
      </c>
      <c r="Z182" s="95">
        <v>0</v>
      </c>
      <c r="AA182" s="95">
        <v>0</v>
      </c>
      <c r="AB182" s="95">
        <v>0.10823575715831939</v>
      </c>
      <c r="AC182" s="95">
        <v>70.688902089689563</v>
      </c>
    </row>
    <row r="183" spans="1:29" ht="14.25" customHeight="1">
      <c r="A183" s="113" t="s">
        <v>202</v>
      </c>
      <c r="B183" s="95">
        <v>38.409999999999997</v>
      </c>
      <c r="C183" s="95">
        <v>0.06</v>
      </c>
      <c r="D183" s="95">
        <v>0.03</v>
      </c>
      <c r="E183" s="95"/>
      <c r="F183" s="95">
        <v>27.03</v>
      </c>
      <c r="G183" s="95">
        <v>0.46</v>
      </c>
      <c r="H183" s="95">
        <v>35.909999999999997</v>
      </c>
      <c r="I183" s="95">
        <v>0.21</v>
      </c>
      <c r="J183" s="95">
        <v>-0.01</v>
      </c>
      <c r="K183" s="95"/>
      <c r="L183" s="95"/>
      <c r="M183" s="95">
        <v>0.06</v>
      </c>
      <c r="N183" s="95">
        <v>102.16</v>
      </c>
      <c r="O183" s="188"/>
      <c r="P183" s="95"/>
      <c r="Q183" s="95">
        <v>37.59788566953798</v>
      </c>
      <c r="R183" s="95">
        <v>5.8731401722787777E-2</v>
      </c>
      <c r="S183" s="95">
        <v>2.9365700861393888E-2</v>
      </c>
      <c r="T183" s="95">
        <v>0</v>
      </c>
      <c r="U183" s="95">
        <v>26.458496476115901</v>
      </c>
      <c r="V183" s="95">
        <v>0.45027407987470641</v>
      </c>
      <c r="W183" s="95">
        <v>35.150743931088485</v>
      </c>
      <c r="X183" s="95">
        <v>0.20555990602975724</v>
      </c>
      <c r="Y183" s="95">
        <v>-9.7885669537979645E-3</v>
      </c>
      <c r="Z183" s="95">
        <v>0</v>
      </c>
      <c r="AA183" s="95">
        <v>0</v>
      </c>
      <c r="AB183" s="95">
        <v>5.8731401722787777E-2</v>
      </c>
      <c r="AC183" s="95">
        <v>70.310812457221616</v>
      </c>
    </row>
    <row r="184" spans="1:29" ht="14.25" customHeight="1">
      <c r="A184" s="113"/>
      <c r="B184" s="95"/>
      <c r="C184" s="95"/>
      <c r="D184" s="95"/>
      <c r="E184" s="95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  <c r="U184" s="95"/>
      <c r="V184" s="95"/>
      <c r="W184" s="95"/>
      <c r="X184" s="95"/>
      <c r="Y184" s="95"/>
      <c r="Z184" s="95"/>
      <c r="AA184" s="95"/>
      <c r="AB184" s="95"/>
      <c r="AC184" s="95"/>
    </row>
    <row r="185" spans="1:29" ht="14.25" customHeight="1">
      <c r="A185" s="109" t="s">
        <v>140</v>
      </c>
      <c r="B185" s="109">
        <f t="shared" ref="B185:D185" si="48">AVERAGE(B164:B183)</f>
        <v>37.883999999999993</v>
      </c>
      <c r="C185" s="109">
        <f t="shared" si="48"/>
        <v>4.5500000000000006E-2</v>
      </c>
      <c r="D185" s="109">
        <f t="shared" si="48"/>
        <v>4.3000000000000017E-2</v>
      </c>
      <c r="E185" s="109"/>
      <c r="F185" s="109">
        <f t="shared" ref="F185:J185" si="49">AVERAGE(F164:F183)</f>
        <v>27.2745</v>
      </c>
      <c r="G185" s="109">
        <f t="shared" si="49"/>
        <v>0.50250000000000017</v>
      </c>
      <c r="H185" s="109">
        <f t="shared" si="49"/>
        <v>35.340999999999994</v>
      </c>
      <c r="I185" s="109">
        <f t="shared" si="49"/>
        <v>0.24750000000000005</v>
      </c>
      <c r="J185" s="109">
        <f t="shared" si="49"/>
        <v>1.6499999999999997E-2</v>
      </c>
      <c r="K185" s="109"/>
      <c r="L185" s="109"/>
      <c r="M185" s="109">
        <f t="shared" ref="M185:N185" si="50">AVERAGE(M164:M183)</f>
        <v>6.6000000000000017E-2</v>
      </c>
      <c r="N185" s="109">
        <f t="shared" si="50"/>
        <v>101.42050000000003</v>
      </c>
      <c r="O185" s="95"/>
      <c r="P185" s="95"/>
      <c r="Q185" s="109">
        <f t="shared" ref="Q185:AC185" si="51">AVERAGE(Q164:Q183)</f>
        <v>37.35278684113451</v>
      </c>
      <c r="R185" s="109">
        <f t="shared" si="51"/>
        <v>4.4878171794746742E-2</v>
      </c>
      <c r="S185" s="109">
        <f t="shared" si="51"/>
        <v>4.2477649000252006E-2</v>
      </c>
      <c r="T185" s="109">
        <f t="shared" si="51"/>
        <v>0</v>
      </c>
      <c r="U185" s="109">
        <f t="shared" si="51"/>
        <v>26.892682771657928</v>
      </c>
      <c r="V185" s="109">
        <f t="shared" si="51"/>
        <v>0.49552877350427665</v>
      </c>
      <c r="W185" s="109">
        <f t="shared" si="51"/>
        <v>34.846164266625692</v>
      </c>
      <c r="X185" s="109">
        <f t="shared" si="51"/>
        <v>0.24410705633690516</v>
      </c>
      <c r="Y185" s="109">
        <f t="shared" si="51"/>
        <v>1.6296108132188888E-2</v>
      </c>
      <c r="Z185" s="109">
        <f t="shared" si="51"/>
        <v>0</v>
      </c>
      <c r="AA185" s="109">
        <f t="shared" si="51"/>
        <v>0</v>
      </c>
      <c r="AB185" s="109">
        <f t="shared" si="51"/>
        <v>6.5078361813511496E-2</v>
      </c>
      <c r="AC185" s="109">
        <f t="shared" si="51"/>
        <v>69.770305352762307</v>
      </c>
    </row>
    <row r="186" spans="1:29" ht="14.25" customHeight="1">
      <c r="A186" s="113"/>
      <c r="B186" s="95"/>
      <c r="C186" s="95"/>
      <c r="D186" s="95"/>
      <c r="E186" s="9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95"/>
      <c r="Z186" s="95"/>
      <c r="AA186" s="95"/>
      <c r="AB186" s="95"/>
      <c r="AC186" s="95"/>
    </row>
    <row r="187" spans="1:29" ht="14.25" customHeight="1">
      <c r="A187" s="113" t="s">
        <v>204</v>
      </c>
      <c r="B187" s="95">
        <v>35.85</v>
      </c>
      <c r="C187" s="95">
        <v>0.03</v>
      </c>
      <c r="D187" s="95">
        <v>0.03</v>
      </c>
      <c r="E187" s="95">
        <v>0</v>
      </c>
      <c r="F187" s="95">
        <v>35.799999999999997</v>
      </c>
      <c r="G187" s="95">
        <v>0.65</v>
      </c>
      <c r="H187" s="95">
        <v>27.72</v>
      </c>
      <c r="I187" s="95">
        <v>0.17</v>
      </c>
      <c r="J187" s="95">
        <v>0.01</v>
      </c>
      <c r="K187" s="95">
        <v>0.01</v>
      </c>
      <c r="L187" s="95">
        <v>0.04</v>
      </c>
      <c r="M187" s="95">
        <v>0.04</v>
      </c>
      <c r="N187" s="95">
        <v>100.36</v>
      </c>
      <c r="O187" s="189" t="s">
        <v>177</v>
      </c>
      <c r="P187" s="95"/>
      <c r="Q187" s="95">
        <v>35.721402949382224</v>
      </c>
      <c r="R187" s="95">
        <v>2.9892387405340771E-2</v>
      </c>
      <c r="S187" s="95">
        <v>2.9892387405340771E-2</v>
      </c>
      <c r="T187" s="95">
        <v>0</v>
      </c>
      <c r="U187" s="95">
        <v>35.671582303706657</v>
      </c>
      <c r="V187" s="95">
        <v>0.6476683937823835</v>
      </c>
      <c r="W187" s="95">
        <v>27.620565962534872</v>
      </c>
      <c r="X187" s="95">
        <v>0.16939019529693108</v>
      </c>
      <c r="Y187" s="95">
        <v>9.9641291351135908E-3</v>
      </c>
      <c r="Z187" s="95">
        <v>9.9641291351135908E-3</v>
      </c>
      <c r="AA187" s="95">
        <v>3.9856516540454363E-2</v>
      </c>
      <c r="AB187" s="95">
        <v>3.9856516540454363E-2</v>
      </c>
      <c r="AC187" s="95">
        <v>57.987992689330625</v>
      </c>
    </row>
    <row r="188" spans="1:29" ht="14.25" customHeight="1">
      <c r="A188" s="113" t="s">
        <v>204</v>
      </c>
      <c r="B188" s="95">
        <v>36.090000000000003</v>
      </c>
      <c r="C188" s="95">
        <v>0.01</v>
      </c>
      <c r="D188" s="95">
        <v>0.05</v>
      </c>
      <c r="E188" s="95">
        <v>0.02</v>
      </c>
      <c r="F188" s="95">
        <v>35.08</v>
      </c>
      <c r="G188" s="95">
        <v>0.65</v>
      </c>
      <c r="H188" s="95">
        <v>27.61</v>
      </c>
      <c r="I188" s="95">
        <v>0.16</v>
      </c>
      <c r="J188" s="95">
        <v>0.03</v>
      </c>
      <c r="K188" s="95">
        <v>0</v>
      </c>
      <c r="L188" s="95">
        <v>0.05</v>
      </c>
      <c r="M188" s="95">
        <v>0.02</v>
      </c>
      <c r="N188" s="95">
        <v>99.76</v>
      </c>
      <c r="O188" s="187"/>
      <c r="P188" s="95"/>
      <c r="Q188" s="95">
        <v>36.176824378508421</v>
      </c>
      <c r="R188" s="95">
        <v>1.0024057738572574E-2</v>
      </c>
      <c r="S188" s="95">
        <v>5.012028869286287E-2</v>
      </c>
      <c r="T188" s="95">
        <v>2.0048115477145148E-2</v>
      </c>
      <c r="U188" s="95">
        <v>35.16439454691259</v>
      </c>
      <c r="V188" s="95">
        <v>0.65156375300721736</v>
      </c>
      <c r="W188" s="95">
        <v>27.676423416198876</v>
      </c>
      <c r="X188" s="95">
        <v>0.16038492381716118</v>
      </c>
      <c r="Y188" s="95">
        <v>3.0072173215717722E-2</v>
      </c>
      <c r="Z188" s="95">
        <v>0</v>
      </c>
      <c r="AA188" s="95">
        <v>5.012028869286287E-2</v>
      </c>
      <c r="AB188" s="95">
        <v>2.0048115477145148E-2</v>
      </c>
      <c r="AC188" s="95">
        <v>58.385552752259571</v>
      </c>
    </row>
    <row r="189" spans="1:29" ht="14.25" customHeight="1">
      <c r="A189" s="113" t="s">
        <v>204</v>
      </c>
      <c r="B189" s="95">
        <v>36.14</v>
      </c>
      <c r="C189" s="95">
        <v>0.04</v>
      </c>
      <c r="D189" s="95">
        <v>0.02</v>
      </c>
      <c r="E189" s="95">
        <v>0</v>
      </c>
      <c r="F189" s="95">
        <v>35.229999999999997</v>
      </c>
      <c r="G189" s="95">
        <v>0.73</v>
      </c>
      <c r="H189" s="95">
        <v>27.92</v>
      </c>
      <c r="I189" s="95">
        <v>0.21</v>
      </c>
      <c r="J189" s="95">
        <v>0</v>
      </c>
      <c r="K189" s="95">
        <v>0</v>
      </c>
      <c r="L189" s="95">
        <v>0.06</v>
      </c>
      <c r="M189" s="95">
        <v>0.05</v>
      </c>
      <c r="N189" s="95">
        <v>100.42</v>
      </c>
      <c r="O189" s="187"/>
      <c r="P189" s="95"/>
      <c r="Q189" s="95">
        <v>35.988846843258315</v>
      </c>
      <c r="R189" s="95">
        <v>3.9832702648874722E-2</v>
      </c>
      <c r="S189" s="95">
        <v>1.9916351324437361E-2</v>
      </c>
      <c r="T189" s="95">
        <v>0</v>
      </c>
      <c r="U189" s="95">
        <v>35.082652857996408</v>
      </c>
      <c r="V189" s="95">
        <v>0.7269468233419637</v>
      </c>
      <c r="W189" s="95">
        <v>27.803226448914558</v>
      </c>
      <c r="X189" s="95">
        <v>0.20912168890659233</v>
      </c>
      <c r="Y189" s="95">
        <v>0</v>
      </c>
      <c r="Z189" s="95">
        <v>0</v>
      </c>
      <c r="AA189" s="95">
        <v>5.974905397331208E-2</v>
      </c>
      <c r="AB189" s="95">
        <v>4.9790878311093412E-2</v>
      </c>
      <c r="AC189" s="95">
        <v>58.553065063346153</v>
      </c>
    </row>
    <row r="190" spans="1:29" ht="14.25" customHeight="1">
      <c r="A190" s="113" t="s">
        <v>204</v>
      </c>
      <c r="B190" s="95">
        <v>36</v>
      </c>
      <c r="C190" s="95">
        <v>0.03</v>
      </c>
      <c r="D190" s="95">
        <v>0.01</v>
      </c>
      <c r="E190" s="95">
        <v>0.02</v>
      </c>
      <c r="F190" s="95">
        <v>35.85</v>
      </c>
      <c r="G190" s="95">
        <v>0.65</v>
      </c>
      <c r="H190" s="95">
        <v>28.14</v>
      </c>
      <c r="I190" s="95">
        <v>0.2</v>
      </c>
      <c r="J190" s="95">
        <v>0.01</v>
      </c>
      <c r="K190" s="95">
        <v>0</v>
      </c>
      <c r="L190" s="95">
        <v>0.06</v>
      </c>
      <c r="M190" s="95">
        <v>0.02</v>
      </c>
      <c r="N190" s="95">
        <v>100.98</v>
      </c>
      <c r="O190" s="187"/>
      <c r="P190" s="95"/>
      <c r="Q190" s="95">
        <v>35.650623885918002</v>
      </c>
      <c r="R190" s="95">
        <v>2.9708853238264998E-2</v>
      </c>
      <c r="S190" s="95">
        <v>9.9029510794216673E-3</v>
      </c>
      <c r="T190" s="95">
        <v>1.9805902158843335E-2</v>
      </c>
      <c r="U190" s="95">
        <v>35.502079619726679</v>
      </c>
      <c r="V190" s="95">
        <v>0.64369182016240833</v>
      </c>
      <c r="W190" s="95">
        <v>27.866904337492571</v>
      </c>
      <c r="X190" s="95">
        <v>0.19805902158843333</v>
      </c>
      <c r="Y190" s="95">
        <v>9.9029510794216673E-3</v>
      </c>
      <c r="Z190" s="95">
        <v>0</v>
      </c>
      <c r="AA190" s="95">
        <v>5.9417706476529997E-2</v>
      </c>
      <c r="AB190" s="95">
        <v>1.9805902158843335E-2</v>
      </c>
      <c r="AC190" s="95">
        <v>58.319976037695284</v>
      </c>
    </row>
    <row r="191" spans="1:29" ht="14.25" customHeight="1">
      <c r="A191" s="113" t="s">
        <v>204</v>
      </c>
      <c r="B191" s="95">
        <v>37.450000000000003</v>
      </c>
      <c r="C191" s="95">
        <v>0.04</v>
      </c>
      <c r="D191" s="95">
        <v>0.01</v>
      </c>
      <c r="E191" s="95">
        <v>7.0000000000000007E-2</v>
      </c>
      <c r="F191" s="95">
        <v>27.64</v>
      </c>
      <c r="G191" s="95">
        <v>0.54</v>
      </c>
      <c r="H191" s="95">
        <v>33.65</v>
      </c>
      <c r="I191" s="95">
        <v>0.27</v>
      </c>
      <c r="J191" s="95">
        <v>0.03</v>
      </c>
      <c r="K191" s="95">
        <v>0</v>
      </c>
      <c r="L191" s="95">
        <v>0.08</v>
      </c>
      <c r="M191" s="95">
        <v>0.04</v>
      </c>
      <c r="N191" s="95">
        <v>99.81</v>
      </c>
      <c r="O191" s="187"/>
      <c r="P191" s="95"/>
      <c r="Q191" s="95">
        <v>37.521290451858533</v>
      </c>
      <c r="R191" s="95">
        <v>4.0076144674882276E-2</v>
      </c>
      <c r="S191" s="95">
        <v>1.0019036168720569E-2</v>
      </c>
      <c r="T191" s="95">
        <v>7.0133253181043992E-2</v>
      </c>
      <c r="U191" s="95">
        <v>27.692615970343653</v>
      </c>
      <c r="V191" s="95">
        <v>0.54102795311091079</v>
      </c>
      <c r="W191" s="95">
        <v>33.71405670774471</v>
      </c>
      <c r="X191" s="95">
        <v>0.27051397655545539</v>
      </c>
      <c r="Y191" s="95">
        <v>3.0057108506161705E-2</v>
      </c>
      <c r="Z191" s="95">
        <v>0</v>
      </c>
      <c r="AA191" s="95">
        <v>8.0152289349764552E-2</v>
      </c>
      <c r="AB191" s="95">
        <v>4.0076144674882276E-2</v>
      </c>
      <c r="AC191" s="95">
        <v>68.456334064844555</v>
      </c>
    </row>
    <row r="192" spans="1:29" ht="14.25" customHeight="1">
      <c r="A192" s="113" t="s">
        <v>204</v>
      </c>
      <c r="B192" s="95">
        <v>36.909999999999997</v>
      </c>
      <c r="C192" s="95">
        <v>0.09</v>
      </c>
      <c r="D192" s="95">
        <v>0.02</v>
      </c>
      <c r="E192" s="95">
        <v>0.06</v>
      </c>
      <c r="F192" s="95">
        <v>28.68</v>
      </c>
      <c r="G192" s="95">
        <v>0.59</v>
      </c>
      <c r="H192" s="95">
        <v>33.270000000000003</v>
      </c>
      <c r="I192" s="95">
        <v>0.28000000000000003</v>
      </c>
      <c r="J192" s="95">
        <v>0</v>
      </c>
      <c r="K192" s="95">
        <v>0</v>
      </c>
      <c r="L192" s="95">
        <v>0.06</v>
      </c>
      <c r="M192" s="95">
        <v>0.03</v>
      </c>
      <c r="N192" s="95">
        <v>100</v>
      </c>
      <c r="O192" s="187"/>
      <c r="P192" s="95"/>
      <c r="Q192" s="95">
        <v>36.909999999999997</v>
      </c>
      <c r="R192" s="95">
        <v>0.09</v>
      </c>
      <c r="S192" s="95">
        <v>0.02</v>
      </c>
      <c r="T192" s="95">
        <v>0.06</v>
      </c>
      <c r="U192" s="95">
        <v>28.68</v>
      </c>
      <c r="V192" s="95">
        <v>0.59</v>
      </c>
      <c r="W192" s="95">
        <v>33.270000000000003</v>
      </c>
      <c r="X192" s="95">
        <v>0.28000000000000003</v>
      </c>
      <c r="Y192" s="95">
        <v>0</v>
      </c>
      <c r="Z192" s="95">
        <v>0</v>
      </c>
      <c r="AA192" s="95">
        <v>0.06</v>
      </c>
      <c r="AB192" s="95">
        <v>0.03</v>
      </c>
      <c r="AC192" s="95">
        <v>67.404340818753511</v>
      </c>
    </row>
    <row r="193" spans="1:29" ht="14.25" customHeight="1">
      <c r="A193" s="113" t="s">
        <v>204</v>
      </c>
      <c r="B193" s="95">
        <v>37.090000000000003</v>
      </c>
      <c r="C193" s="95">
        <v>0.09</v>
      </c>
      <c r="D193" s="95">
        <v>0.04</v>
      </c>
      <c r="E193" s="95">
        <v>0.04</v>
      </c>
      <c r="F193" s="95">
        <v>27.81</v>
      </c>
      <c r="G193" s="95">
        <v>0.6</v>
      </c>
      <c r="H193" s="95">
        <v>33.46</v>
      </c>
      <c r="I193" s="95">
        <v>0.27</v>
      </c>
      <c r="J193" s="95">
        <v>0.02</v>
      </c>
      <c r="K193" s="95">
        <v>0.01</v>
      </c>
      <c r="L193" s="95">
        <v>0.13</v>
      </c>
      <c r="M193" s="95">
        <v>0.01</v>
      </c>
      <c r="N193" s="95">
        <v>99.55</v>
      </c>
      <c r="O193" s="187"/>
      <c r="P193" s="95"/>
      <c r="Q193" s="95">
        <v>37.257659467604228</v>
      </c>
      <c r="R193" s="95">
        <v>9.0406830738322452E-2</v>
      </c>
      <c r="S193" s="95">
        <v>4.0180813661476647E-2</v>
      </c>
      <c r="T193" s="95">
        <v>4.0180813661476647E-2</v>
      </c>
      <c r="U193" s="95">
        <v>27.935710698141637</v>
      </c>
      <c r="V193" s="95">
        <v>0.60271220492214972</v>
      </c>
      <c r="W193" s="95">
        <v>33.611250627825214</v>
      </c>
      <c r="X193" s="95">
        <v>0.27122049221496736</v>
      </c>
      <c r="Y193" s="95">
        <v>2.0090406830738324E-2</v>
      </c>
      <c r="Z193" s="95">
        <v>1.0045203415369162E-2</v>
      </c>
      <c r="AA193" s="95">
        <v>0.13058764439979911</v>
      </c>
      <c r="AB193" s="95">
        <v>1.0045203415369162E-2</v>
      </c>
      <c r="AC193" s="95">
        <v>68.201105451754245</v>
      </c>
    </row>
    <row r="194" spans="1:29" ht="14.25" customHeight="1">
      <c r="A194" s="113" t="s">
        <v>204</v>
      </c>
      <c r="B194" s="95">
        <v>36.43</v>
      </c>
      <c r="C194" s="95">
        <v>0</v>
      </c>
      <c r="D194" s="95">
        <v>0.01</v>
      </c>
      <c r="E194" s="95">
        <v>0</v>
      </c>
      <c r="F194" s="95">
        <v>35.21</v>
      </c>
      <c r="G194" s="95">
        <v>0.75</v>
      </c>
      <c r="H194" s="95">
        <v>27.98</v>
      </c>
      <c r="I194" s="95">
        <v>0.15</v>
      </c>
      <c r="J194" s="95">
        <v>0.02</v>
      </c>
      <c r="K194" s="95">
        <v>0</v>
      </c>
      <c r="L194" s="95">
        <v>0.17</v>
      </c>
      <c r="M194" s="95">
        <v>0.03</v>
      </c>
      <c r="N194" s="95">
        <v>100.74</v>
      </c>
      <c r="O194" s="187"/>
      <c r="P194" s="95"/>
      <c r="Q194" s="95">
        <v>36.162398252928327</v>
      </c>
      <c r="R194" s="95">
        <v>0</v>
      </c>
      <c r="S194" s="95">
        <v>9.9265435775263058E-3</v>
      </c>
      <c r="T194" s="95">
        <v>0</v>
      </c>
      <c r="U194" s="95">
        <v>34.951359936470119</v>
      </c>
      <c r="V194" s="95">
        <v>0.74449076831447303</v>
      </c>
      <c r="W194" s="95">
        <v>27.774468929918605</v>
      </c>
      <c r="X194" s="95">
        <v>0.14889815366289458</v>
      </c>
      <c r="Y194" s="95">
        <v>1.9853087155052612E-2</v>
      </c>
      <c r="Z194" s="95">
        <v>0</v>
      </c>
      <c r="AA194" s="95">
        <v>0.16875124081794721</v>
      </c>
      <c r="AB194" s="95">
        <v>2.9779630732578919E-2</v>
      </c>
      <c r="AC194" s="95">
        <v>58.618927667014418</v>
      </c>
    </row>
    <row r="195" spans="1:29" ht="14.25" customHeight="1">
      <c r="A195" s="113" t="s">
        <v>204</v>
      </c>
      <c r="B195" s="95">
        <v>37.36</v>
      </c>
      <c r="C195" s="95">
        <v>0.04</v>
      </c>
      <c r="D195" s="95">
        <v>0.05</v>
      </c>
      <c r="E195" s="95">
        <v>0.01</v>
      </c>
      <c r="F195" s="95">
        <v>28.01</v>
      </c>
      <c r="G195" s="95">
        <v>0.59</v>
      </c>
      <c r="H195" s="95">
        <v>34.159999999999997</v>
      </c>
      <c r="I195" s="95">
        <v>0.23</v>
      </c>
      <c r="J195" s="95">
        <v>0.02</v>
      </c>
      <c r="K195" s="95">
        <v>0</v>
      </c>
      <c r="L195" s="95">
        <v>0.13</v>
      </c>
      <c r="M195" s="95">
        <v>0.06</v>
      </c>
      <c r="N195" s="95">
        <v>100.66</v>
      </c>
      <c r="O195" s="187"/>
      <c r="P195" s="95"/>
      <c r="Q195" s="95">
        <v>37.115040731174247</v>
      </c>
      <c r="R195" s="95">
        <v>3.9737730975561297E-2</v>
      </c>
      <c r="S195" s="95">
        <v>4.9672163719451622E-2</v>
      </c>
      <c r="T195" s="95">
        <v>9.9344327438903243E-3</v>
      </c>
      <c r="U195" s="95">
        <v>27.826346115636802</v>
      </c>
      <c r="V195" s="95">
        <v>0.58613153188952904</v>
      </c>
      <c r="W195" s="95">
        <v>33.936022253129345</v>
      </c>
      <c r="X195" s="95">
        <v>0.22849195310947748</v>
      </c>
      <c r="Y195" s="95">
        <v>1.9868865487780649E-2</v>
      </c>
      <c r="Z195" s="95">
        <v>0</v>
      </c>
      <c r="AA195" s="95">
        <v>0.12914762567057422</v>
      </c>
      <c r="AB195" s="95">
        <v>5.9606596463341946E-2</v>
      </c>
      <c r="AC195" s="95">
        <v>68.493996831412957</v>
      </c>
    </row>
    <row r="196" spans="1:29" ht="14.25" customHeight="1">
      <c r="A196" s="113" t="s">
        <v>204</v>
      </c>
      <c r="B196" s="95">
        <v>37.25</v>
      </c>
      <c r="C196" s="95">
        <v>0.08</v>
      </c>
      <c r="D196" s="95">
        <v>0.03</v>
      </c>
      <c r="E196" s="95">
        <v>0.06</v>
      </c>
      <c r="F196" s="95">
        <v>26.98</v>
      </c>
      <c r="G196" s="95">
        <v>0.66</v>
      </c>
      <c r="H196" s="95">
        <v>34.22</v>
      </c>
      <c r="I196" s="95">
        <v>0.28000000000000003</v>
      </c>
      <c r="J196" s="95">
        <v>0.01</v>
      </c>
      <c r="K196" s="95">
        <v>0</v>
      </c>
      <c r="L196" s="95">
        <v>0.13</v>
      </c>
      <c r="M196" s="95">
        <v>0.03</v>
      </c>
      <c r="N196" s="95">
        <v>99.73</v>
      </c>
      <c r="O196" s="187"/>
      <c r="P196" s="95"/>
      <c r="Q196" s="95">
        <v>37.350847287676729</v>
      </c>
      <c r="R196" s="95">
        <v>8.0216584778903033E-2</v>
      </c>
      <c r="S196" s="95">
        <v>3.0081219292088637E-2</v>
      </c>
      <c r="T196" s="95">
        <v>6.0162438584177275E-2</v>
      </c>
      <c r="U196" s="95">
        <v>27.053043216685047</v>
      </c>
      <c r="V196" s="95">
        <v>0.66178682442595005</v>
      </c>
      <c r="W196" s="95">
        <v>34.312644139175774</v>
      </c>
      <c r="X196" s="95">
        <v>0.28075804672616067</v>
      </c>
      <c r="Y196" s="95">
        <v>1.0027073097362879E-2</v>
      </c>
      <c r="Z196" s="95">
        <v>0</v>
      </c>
      <c r="AA196" s="95">
        <v>0.13035195026571744</v>
      </c>
      <c r="AB196" s="95">
        <v>3.0081219292088637E-2</v>
      </c>
      <c r="AC196" s="95">
        <v>69.334165421112573</v>
      </c>
    </row>
    <row r="197" spans="1:29" ht="14.25" customHeight="1">
      <c r="A197" s="113" t="s">
        <v>204</v>
      </c>
      <c r="B197" s="95">
        <v>37.5</v>
      </c>
      <c r="C197" s="95">
        <v>0.04</v>
      </c>
      <c r="D197" s="95">
        <v>0.06</v>
      </c>
      <c r="E197" s="95">
        <v>0</v>
      </c>
      <c r="F197" s="95">
        <v>27.91</v>
      </c>
      <c r="G197" s="95">
        <v>0.46</v>
      </c>
      <c r="H197" s="95">
        <v>33.86</v>
      </c>
      <c r="I197" s="95">
        <v>0.31</v>
      </c>
      <c r="J197" s="95">
        <v>0.02</v>
      </c>
      <c r="K197" s="95">
        <v>0</v>
      </c>
      <c r="L197" s="95">
        <v>0.16</v>
      </c>
      <c r="M197" s="95">
        <v>7.0000000000000007E-2</v>
      </c>
      <c r="N197" s="95">
        <v>100.37</v>
      </c>
      <c r="O197" s="187"/>
      <c r="P197" s="95"/>
      <c r="Q197" s="95">
        <v>37.361761482514694</v>
      </c>
      <c r="R197" s="95">
        <v>3.9852545581349007E-2</v>
      </c>
      <c r="S197" s="95">
        <v>5.9778818372023514E-2</v>
      </c>
      <c r="T197" s="95">
        <v>0</v>
      </c>
      <c r="U197" s="95">
        <v>27.807113679386269</v>
      </c>
      <c r="V197" s="95">
        <v>0.45830427418551362</v>
      </c>
      <c r="W197" s="95">
        <v>33.735179834611934</v>
      </c>
      <c r="X197" s="95">
        <v>0.30885722825545481</v>
      </c>
      <c r="Y197" s="95">
        <v>1.9926272790674503E-2</v>
      </c>
      <c r="Z197" s="95">
        <v>0</v>
      </c>
      <c r="AA197" s="95">
        <v>0.15941018232539603</v>
      </c>
      <c r="AB197" s="95">
        <v>6.9741954767360767E-2</v>
      </c>
      <c r="AC197" s="95">
        <v>68.380713439113919</v>
      </c>
    </row>
    <row r="198" spans="1:29" ht="14.25" customHeight="1">
      <c r="A198" s="113" t="s">
        <v>204</v>
      </c>
      <c r="B198" s="95">
        <v>37.31</v>
      </c>
      <c r="C198" s="95">
        <v>0.03</v>
      </c>
      <c r="D198" s="95">
        <v>0.04</v>
      </c>
      <c r="E198" s="95">
        <v>0</v>
      </c>
      <c r="F198" s="95">
        <v>27.7</v>
      </c>
      <c r="G198" s="95">
        <v>0.52</v>
      </c>
      <c r="H198" s="95">
        <v>34.21</v>
      </c>
      <c r="I198" s="95">
        <v>0.23</v>
      </c>
      <c r="J198" s="95">
        <v>0.01</v>
      </c>
      <c r="K198" s="95">
        <v>0.01</v>
      </c>
      <c r="L198" s="95">
        <v>0.14000000000000001</v>
      </c>
      <c r="M198" s="95">
        <v>0.09</v>
      </c>
      <c r="N198" s="95">
        <v>100.28</v>
      </c>
      <c r="O198" s="187"/>
      <c r="P198" s="95"/>
      <c r="Q198" s="95">
        <v>37.205823693657756</v>
      </c>
      <c r="R198" s="95">
        <v>2.9916234543278818E-2</v>
      </c>
      <c r="S198" s="95">
        <v>3.9888312724371759E-2</v>
      </c>
      <c r="T198" s="95">
        <v>0</v>
      </c>
      <c r="U198" s="95">
        <v>27.622656561627441</v>
      </c>
      <c r="V198" s="95">
        <v>0.51854806541683285</v>
      </c>
      <c r="W198" s="95">
        <v>34.114479457518947</v>
      </c>
      <c r="X198" s="95">
        <v>0.22935779816513763</v>
      </c>
      <c r="Y198" s="95">
        <v>9.9720781810929398E-3</v>
      </c>
      <c r="Z198" s="95">
        <v>9.9720781810929398E-3</v>
      </c>
      <c r="AA198" s="95">
        <v>0.13960909453530115</v>
      </c>
      <c r="AB198" s="95">
        <v>8.974870362983646E-2</v>
      </c>
      <c r="AC198" s="95">
        <v>68.765089609313108</v>
      </c>
    </row>
    <row r="199" spans="1:29" ht="14.25" customHeight="1">
      <c r="A199" s="113" t="s">
        <v>205</v>
      </c>
      <c r="B199" s="95">
        <v>36.86</v>
      </c>
      <c r="C199" s="95"/>
      <c r="D199" s="95">
        <v>0.03</v>
      </c>
      <c r="E199" s="95"/>
      <c r="F199" s="95">
        <v>27.2</v>
      </c>
      <c r="G199" s="95">
        <v>0.55000000000000004</v>
      </c>
      <c r="H199" s="95">
        <v>34.1</v>
      </c>
      <c r="I199" s="95">
        <v>0.28999999999999998</v>
      </c>
      <c r="J199" s="95"/>
      <c r="K199" s="95"/>
      <c r="L199" s="95">
        <v>0.06</v>
      </c>
      <c r="M199" s="95">
        <v>0.04</v>
      </c>
      <c r="N199" s="95">
        <v>99.13</v>
      </c>
      <c r="O199" s="187"/>
      <c r="P199" s="95"/>
      <c r="Q199" s="95">
        <v>37.183496418843944</v>
      </c>
      <c r="R199" s="95">
        <v>0</v>
      </c>
      <c r="S199" s="95">
        <v>3.0263290628467669E-2</v>
      </c>
      <c r="T199" s="95">
        <v>0</v>
      </c>
      <c r="U199" s="95">
        <v>27.438716836477354</v>
      </c>
      <c r="V199" s="95">
        <v>0.55482699485524067</v>
      </c>
      <c r="W199" s="95">
        <v>34.399273681024923</v>
      </c>
      <c r="X199" s="95">
        <v>0.29254514274185417</v>
      </c>
      <c r="Y199" s="95">
        <v>0</v>
      </c>
      <c r="Z199" s="95">
        <v>0</v>
      </c>
      <c r="AA199" s="95">
        <v>6.0526581256935337E-2</v>
      </c>
      <c r="AB199" s="95">
        <v>4.0351054171290229E-2</v>
      </c>
      <c r="AC199" s="95">
        <v>69.086249478105884</v>
      </c>
    </row>
    <row r="200" spans="1:29" ht="14.25" customHeight="1">
      <c r="A200" s="113" t="s">
        <v>205</v>
      </c>
      <c r="B200" s="95">
        <v>36.07</v>
      </c>
      <c r="C200" s="95"/>
      <c r="D200" s="95">
        <v>0.04</v>
      </c>
      <c r="E200" s="95"/>
      <c r="F200" s="95">
        <v>31.41</v>
      </c>
      <c r="G200" s="95">
        <v>0.53</v>
      </c>
      <c r="H200" s="95">
        <v>30.9</v>
      </c>
      <c r="I200" s="95">
        <v>0.18</v>
      </c>
      <c r="J200" s="95"/>
      <c r="K200" s="95"/>
      <c r="L200" s="95">
        <v>0.22</v>
      </c>
      <c r="M200" s="95">
        <v>0</v>
      </c>
      <c r="N200" s="95">
        <v>99.35</v>
      </c>
      <c r="O200" s="188"/>
      <c r="P200" s="95"/>
      <c r="Q200" s="95">
        <v>36.305988928032214</v>
      </c>
      <c r="R200" s="95">
        <v>0</v>
      </c>
      <c r="S200" s="95">
        <v>4.0261701056869652E-2</v>
      </c>
      <c r="T200" s="95">
        <v>0</v>
      </c>
      <c r="U200" s="95">
        <v>31.615500754906893</v>
      </c>
      <c r="V200" s="95">
        <v>0.53346753900352295</v>
      </c>
      <c r="W200" s="95">
        <v>31.102164066431808</v>
      </c>
      <c r="X200" s="95">
        <v>0.18117765475591346</v>
      </c>
      <c r="Y200" s="95">
        <v>0</v>
      </c>
      <c r="Z200" s="95">
        <v>0</v>
      </c>
      <c r="AA200" s="95">
        <v>0.22143935581278312</v>
      </c>
      <c r="AB200" s="95">
        <v>0</v>
      </c>
      <c r="AC200" s="95">
        <v>63.684674210945246</v>
      </c>
    </row>
    <row r="201" spans="1:29" ht="14.25" customHeight="1">
      <c r="A201" s="113"/>
      <c r="B201" s="95"/>
      <c r="C201" s="95"/>
      <c r="D201" s="95"/>
      <c r="E201" s="9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5"/>
      <c r="Z201" s="95"/>
      <c r="AA201" s="95"/>
      <c r="AB201" s="95"/>
      <c r="AC201" s="95"/>
    </row>
    <row r="202" spans="1:29" ht="14.25" customHeight="1">
      <c r="A202" s="109" t="s">
        <v>140</v>
      </c>
      <c r="B202" s="109">
        <f t="shared" ref="B202:N202" si="52">AVERAGE(B187:B200)</f>
        <v>36.736428571428576</v>
      </c>
      <c r="C202" s="109">
        <f t="shared" si="52"/>
        <v>4.3333333333333328E-2</v>
      </c>
      <c r="D202" s="109">
        <f t="shared" si="52"/>
        <v>3.1428571428571431E-2</v>
      </c>
      <c r="E202" s="109">
        <f t="shared" si="52"/>
        <v>2.3333333333333334E-2</v>
      </c>
      <c r="F202" s="109">
        <f t="shared" si="52"/>
        <v>30.750714285714285</v>
      </c>
      <c r="G202" s="109">
        <f t="shared" si="52"/>
        <v>0.60500000000000009</v>
      </c>
      <c r="H202" s="109">
        <f t="shared" si="52"/>
        <v>31.514285714285712</v>
      </c>
      <c r="I202" s="109">
        <f t="shared" si="52"/>
        <v>0.23071428571428571</v>
      </c>
      <c r="J202" s="109">
        <f t="shared" si="52"/>
        <v>1.5000000000000001E-2</v>
      </c>
      <c r="K202" s="109">
        <f t="shared" si="52"/>
        <v>2.5000000000000001E-3</v>
      </c>
      <c r="L202" s="109">
        <f t="shared" si="52"/>
        <v>0.10642857142857143</v>
      </c>
      <c r="M202" s="109">
        <f t="shared" si="52"/>
        <v>3.7857142857142867E-2</v>
      </c>
      <c r="N202" s="109">
        <f t="shared" si="52"/>
        <v>100.08142857142856</v>
      </c>
      <c r="O202" s="95"/>
      <c r="P202" s="95"/>
      <c r="Q202" s="109">
        <f t="shared" ref="Q202:AC202" si="53">AVERAGE(Q187:Q200)</f>
        <v>36.70800034081126</v>
      </c>
      <c r="R202" s="109">
        <f t="shared" si="53"/>
        <v>3.7118862308810716E-2</v>
      </c>
      <c r="S202" s="109">
        <f t="shared" si="53"/>
        <v>3.1421705550218511E-2</v>
      </c>
      <c r="T202" s="109">
        <f t="shared" si="53"/>
        <v>2.001892541475548E-2</v>
      </c>
      <c r="U202" s="109">
        <f t="shared" si="53"/>
        <v>30.71741236414411</v>
      </c>
      <c r="V202" s="109">
        <f t="shared" si="53"/>
        <v>0.6043690676012925</v>
      </c>
      <c r="W202" s="109">
        <f t="shared" si="53"/>
        <v>31.495475704465864</v>
      </c>
      <c r="X202" s="109">
        <f t="shared" si="53"/>
        <v>0.23062687684260239</v>
      </c>
      <c r="Y202" s="109">
        <f t="shared" si="53"/>
        <v>1.2838153248508326E-2</v>
      </c>
      <c r="Z202" s="109">
        <f t="shared" si="53"/>
        <v>2.1415293379696927E-3</v>
      </c>
      <c r="AA202" s="109">
        <f t="shared" si="53"/>
        <v>0.10636568072266983</v>
      </c>
      <c r="AB202" s="109">
        <f t="shared" si="53"/>
        <v>3.7780851402448905E-2</v>
      </c>
      <c r="AC202" s="109">
        <f t="shared" si="53"/>
        <v>64.548013109643009</v>
      </c>
    </row>
    <row r="203" spans="1:29" ht="14.25" customHeight="1">
      <c r="A203" s="113"/>
      <c r="B203" s="95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95"/>
      <c r="W203" s="95"/>
      <c r="X203" s="95"/>
      <c r="Y203" s="95"/>
      <c r="Z203" s="95"/>
      <c r="AA203" s="95"/>
      <c r="AB203" s="95"/>
      <c r="AC203" s="95"/>
    </row>
    <row r="204" spans="1:29" ht="14.25" customHeight="1">
      <c r="A204" s="113" t="s">
        <v>206</v>
      </c>
      <c r="B204" s="95">
        <v>37.64</v>
      </c>
      <c r="C204" s="95">
        <v>0.05</v>
      </c>
      <c r="D204" s="95">
        <v>0.03</v>
      </c>
      <c r="E204" s="95">
        <v>0</v>
      </c>
      <c r="F204" s="95">
        <v>28.06</v>
      </c>
      <c r="G204" s="95">
        <v>0.57999999999999996</v>
      </c>
      <c r="H204" s="95">
        <v>33.700000000000003</v>
      </c>
      <c r="I204" s="95">
        <v>0.28000000000000003</v>
      </c>
      <c r="J204" s="95">
        <v>0.03</v>
      </c>
      <c r="K204" s="95">
        <v>0.01</v>
      </c>
      <c r="L204" s="95"/>
      <c r="M204" s="95"/>
      <c r="N204" s="95">
        <v>100.37</v>
      </c>
      <c r="O204" s="189" t="s">
        <v>171</v>
      </c>
      <c r="P204" s="95"/>
      <c r="Q204" s="95">
        <v>37.501245392049412</v>
      </c>
      <c r="R204" s="95">
        <v>4.981568197668626E-2</v>
      </c>
      <c r="S204" s="95">
        <v>2.9889409186011757E-2</v>
      </c>
      <c r="T204" s="95">
        <v>0</v>
      </c>
      <c r="U204" s="95">
        <v>27.956560725316326</v>
      </c>
      <c r="V204" s="95">
        <v>0.57786191092956063</v>
      </c>
      <c r="W204" s="95">
        <v>33.575769652286539</v>
      </c>
      <c r="X204" s="95">
        <v>0.27896781906944307</v>
      </c>
      <c r="Y204" s="95">
        <v>2.9889409186011757E-2</v>
      </c>
      <c r="Z204" s="95">
        <v>9.9631363953372517E-3</v>
      </c>
      <c r="AA204" s="95">
        <v>0</v>
      </c>
      <c r="AB204" s="95">
        <v>0</v>
      </c>
      <c r="AC204" s="95">
        <v>68.162006567510602</v>
      </c>
    </row>
    <row r="205" spans="1:29" ht="14.25" customHeight="1">
      <c r="A205" s="113" t="s">
        <v>206</v>
      </c>
      <c r="B205" s="95">
        <v>37.630000000000003</v>
      </c>
      <c r="C205" s="95">
        <v>0</v>
      </c>
      <c r="D205" s="95">
        <v>0.06</v>
      </c>
      <c r="E205" s="95">
        <v>0</v>
      </c>
      <c r="F205" s="95">
        <v>27.74</v>
      </c>
      <c r="G205" s="95">
        <v>0.56999999999999995</v>
      </c>
      <c r="H205" s="95">
        <v>33.93</v>
      </c>
      <c r="I205" s="95">
        <v>0.23</v>
      </c>
      <c r="J205" s="95">
        <v>0.01</v>
      </c>
      <c r="K205" s="95">
        <v>0</v>
      </c>
      <c r="L205" s="95"/>
      <c r="M205" s="95"/>
      <c r="N205" s="95">
        <v>100.17</v>
      </c>
      <c r="O205" s="187"/>
      <c r="P205" s="95"/>
      <c r="Q205" s="95">
        <v>37.56613756613757</v>
      </c>
      <c r="R205" s="95">
        <v>0</v>
      </c>
      <c r="S205" s="95">
        <v>5.9898173105720265E-2</v>
      </c>
      <c r="T205" s="95">
        <v>0</v>
      </c>
      <c r="U205" s="95">
        <v>27.692922032544669</v>
      </c>
      <c r="V205" s="95">
        <v>0.56903264450434254</v>
      </c>
      <c r="W205" s="95">
        <v>33.872416891284814</v>
      </c>
      <c r="X205" s="95">
        <v>0.22960966357192772</v>
      </c>
      <c r="Y205" s="95">
        <v>9.9830288509533786E-3</v>
      </c>
      <c r="Z205" s="95">
        <v>0</v>
      </c>
      <c r="AA205" s="95">
        <v>0</v>
      </c>
      <c r="AB205" s="95">
        <v>0</v>
      </c>
      <c r="AC205" s="95">
        <v>68.557199408080578</v>
      </c>
    </row>
    <row r="206" spans="1:29" ht="14.25" customHeight="1">
      <c r="A206" s="113" t="s">
        <v>206</v>
      </c>
      <c r="B206" s="95">
        <v>36.19</v>
      </c>
      <c r="C206" s="95">
        <v>0.05</v>
      </c>
      <c r="D206" s="95">
        <v>0.03</v>
      </c>
      <c r="E206" s="95">
        <v>0</v>
      </c>
      <c r="F206" s="95">
        <v>35.07</v>
      </c>
      <c r="G206" s="95">
        <v>0.64</v>
      </c>
      <c r="H206" s="95">
        <v>27.66</v>
      </c>
      <c r="I206" s="95">
        <v>0.18</v>
      </c>
      <c r="J206" s="95">
        <v>0</v>
      </c>
      <c r="K206" s="95">
        <v>0</v>
      </c>
      <c r="L206" s="95"/>
      <c r="M206" s="95"/>
      <c r="N206" s="95">
        <v>99.82</v>
      </c>
      <c r="O206" s="187"/>
      <c r="P206" s="95"/>
      <c r="Q206" s="95">
        <v>36.255259467040673</v>
      </c>
      <c r="R206" s="95">
        <v>5.0090162292125831E-2</v>
      </c>
      <c r="S206" s="95">
        <v>3.00540973752755E-2</v>
      </c>
      <c r="T206" s="95">
        <v>0</v>
      </c>
      <c r="U206" s="95">
        <v>35.133239831697054</v>
      </c>
      <c r="V206" s="95">
        <v>0.6411540773392107</v>
      </c>
      <c r="W206" s="95">
        <v>27.70987778000401</v>
      </c>
      <c r="X206" s="95">
        <v>0.18032458425165299</v>
      </c>
      <c r="Y206" s="95">
        <v>0</v>
      </c>
      <c r="Z206" s="95">
        <v>0</v>
      </c>
      <c r="AA206" s="95">
        <v>0</v>
      </c>
      <c r="AB206" s="95">
        <v>0</v>
      </c>
      <c r="AC206" s="95">
        <v>58.436431157005856</v>
      </c>
    </row>
    <row r="207" spans="1:29" ht="14.25" customHeight="1">
      <c r="A207" s="113" t="s">
        <v>207</v>
      </c>
      <c r="B207" s="95">
        <v>36.630000000000003</v>
      </c>
      <c r="C207" s="95"/>
      <c r="D207" s="95">
        <v>0.03</v>
      </c>
      <c r="E207" s="95"/>
      <c r="F207" s="95">
        <v>27.34</v>
      </c>
      <c r="G207" s="95">
        <v>0.56000000000000005</v>
      </c>
      <c r="H207" s="95">
        <v>33.99</v>
      </c>
      <c r="I207" s="95">
        <v>0.28999999999999998</v>
      </c>
      <c r="J207" s="95"/>
      <c r="K207" s="95"/>
      <c r="L207" s="95">
        <v>0.08</v>
      </c>
      <c r="M207" s="95">
        <v>0.04</v>
      </c>
      <c r="N207" s="95">
        <v>98.96</v>
      </c>
      <c r="O207" s="187"/>
      <c r="P207" s="95"/>
      <c r="Q207" s="95">
        <v>37.01495553759095</v>
      </c>
      <c r="R207" s="95">
        <v>0</v>
      </c>
      <c r="S207" s="95">
        <v>3.0315278900565887E-2</v>
      </c>
      <c r="T207" s="95">
        <v>0</v>
      </c>
      <c r="U207" s="95">
        <v>27.627324171382377</v>
      </c>
      <c r="V207" s="95">
        <v>0.5658852061438967</v>
      </c>
      <c r="W207" s="95">
        <v>34.347210994341154</v>
      </c>
      <c r="X207" s="95">
        <v>0.29304769603880354</v>
      </c>
      <c r="Y207" s="95">
        <v>0</v>
      </c>
      <c r="Z207" s="95">
        <v>0</v>
      </c>
      <c r="AA207" s="95">
        <v>8.0840743734842374E-2</v>
      </c>
      <c r="AB207" s="95">
        <v>4.0420371867421187E-2</v>
      </c>
      <c r="AC207" s="95">
        <v>68.90731487169046</v>
      </c>
    </row>
    <row r="208" spans="1:29" ht="14.25" customHeight="1">
      <c r="A208" s="113" t="s">
        <v>207</v>
      </c>
      <c r="B208" s="95">
        <v>35.29</v>
      </c>
      <c r="C208" s="95"/>
      <c r="D208" s="95">
        <v>0.03</v>
      </c>
      <c r="E208" s="95"/>
      <c r="F208" s="95">
        <v>36.78</v>
      </c>
      <c r="G208" s="95">
        <v>0.71</v>
      </c>
      <c r="H208" s="95">
        <v>26.87</v>
      </c>
      <c r="I208" s="95">
        <v>0.17</v>
      </c>
      <c r="J208" s="95"/>
      <c r="K208" s="95"/>
      <c r="L208" s="95">
        <v>0.12</v>
      </c>
      <c r="M208" s="95">
        <v>0</v>
      </c>
      <c r="N208" s="95">
        <v>99.96</v>
      </c>
      <c r="O208" s="187"/>
      <c r="P208" s="95"/>
      <c r="Q208" s="95">
        <v>35.304121648659468</v>
      </c>
      <c r="R208" s="95">
        <v>0</v>
      </c>
      <c r="S208" s="95">
        <v>3.0012004801920771E-2</v>
      </c>
      <c r="T208" s="95">
        <v>0</v>
      </c>
      <c r="U208" s="95">
        <v>36.794717887154867</v>
      </c>
      <c r="V208" s="95">
        <v>0.71028411364545818</v>
      </c>
      <c r="W208" s="95">
        <v>26.880752300920367</v>
      </c>
      <c r="X208" s="95">
        <v>0.17006802721088438</v>
      </c>
      <c r="Y208" s="95">
        <v>0</v>
      </c>
      <c r="Z208" s="95">
        <v>0</v>
      </c>
      <c r="AA208" s="95">
        <v>0.12004801920768308</v>
      </c>
      <c r="AB208" s="95">
        <v>0</v>
      </c>
      <c r="AC208" s="95">
        <v>56.565136888923774</v>
      </c>
    </row>
    <row r="209" spans="1:29" ht="14.25" customHeight="1">
      <c r="A209" s="113" t="s">
        <v>207</v>
      </c>
      <c r="B209" s="95">
        <v>35.97</v>
      </c>
      <c r="C209" s="95"/>
      <c r="D209" s="95">
        <v>0.03</v>
      </c>
      <c r="E209" s="95"/>
      <c r="F209" s="95">
        <v>27.47</v>
      </c>
      <c r="G209" s="95">
        <v>0.56000000000000005</v>
      </c>
      <c r="H209" s="95">
        <v>33.19</v>
      </c>
      <c r="I209" s="95">
        <v>0.27</v>
      </c>
      <c r="J209" s="95"/>
      <c r="K209" s="95"/>
      <c r="L209" s="95">
        <v>0.08</v>
      </c>
      <c r="M209" s="95">
        <v>0.02</v>
      </c>
      <c r="N209" s="95">
        <v>97.6</v>
      </c>
      <c r="O209" s="187"/>
      <c r="P209" s="95"/>
      <c r="Q209" s="95">
        <v>36.854508196721312</v>
      </c>
      <c r="R209" s="95">
        <v>0</v>
      </c>
      <c r="S209" s="95">
        <v>3.073770491803279E-2</v>
      </c>
      <c r="T209" s="95">
        <v>0</v>
      </c>
      <c r="U209" s="95">
        <v>28.145491803278688</v>
      </c>
      <c r="V209" s="95">
        <v>0.57377049180327877</v>
      </c>
      <c r="W209" s="95">
        <v>34.006147540983605</v>
      </c>
      <c r="X209" s="95">
        <v>0.27663934426229508</v>
      </c>
      <c r="Y209" s="95">
        <v>0</v>
      </c>
      <c r="Z209" s="95">
        <v>0</v>
      </c>
      <c r="AA209" s="95">
        <v>8.1967213114754106E-2</v>
      </c>
      <c r="AB209" s="95">
        <v>2.0491803278688527E-2</v>
      </c>
      <c r="AC209" s="95">
        <v>68.292102445499324</v>
      </c>
    </row>
    <row r="210" spans="1:29" ht="14.25" customHeight="1">
      <c r="A210" s="113" t="s">
        <v>207</v>
      </c>
      <c r="B210" s="95">
        <v>35.17</v>
      </c>
      <c r="C210" s="95"/>
      <c r="D210" s="95">
        <v>0.04</v>
      </c>
      <c r="E210" s="95"/>
      <c r="F210" s="95">
        <v>36.549999999999997</v>
      </c>
      <c r="G210" s="95">
        <v>0.71</v>
      </c>
      <c r="H210" s="95">
        <v>27.09</v>
      </c>
      <c r="I210" s="95">
        <v>0.17</v>
      </c>
      <c r="J210" s="95"/>
      <c r="K210" s="95"/>
      <c r="L210" s="95">
        <v>0.18</v>
      </c>
      <c r="M210" s="95">
        <v>0</v>
      </c>
      <c r="N210" s="95">
        <v>99.9</v>
      </c>
      <c r="O210" s="187"/>
      <c r="P210" s="95"/>
      <c r="Q210" s="95">
        <v>35.205205205205203</v>
      </c>
      <c r="R210" s="95">
        <v>0</v>
      </c>
      <c r="S210" s="95">
        <v>4.004004004004004E-2</v>
      </c>
      <c r="T210" s="95">
        <v>0</v>
      </c>
      <c r="U210" s="95">
        <v>36.586586586586584</v>
      </c>
      <c r="V210" s="95">
        <v>0.71071071071071068</v>
      </c>
      <c r="W210" s="95">
        <v>27.117117117117118</v>
      </c>
      <c r="X210" s="95">
        <v>0.17017017017017017</v>
      </c>
      <c r="Y210" s="95">
        <v>0</v>
      </c>
      <c r="Z210" s="95">
        <v>0</v>
      </c>
      <c r="AA210" s="95">
        <v>0.18018018018018017</v>
      </c>
      <c r="AB210" s="95">
        <v>0</v>
      </c>
      <c r="AC210" s="95">
        <v>56.919258694957264</v>
      </c>
    </row>
    <row r="211" spans="1:29" ht="14.25" customHeight="1">
      <c r="A211" s="113" t="s">
        <v>207</v>
      </c>
      <c r="B211" s="95">
        <v>36.880000000000003</v>
      </c>
      <c r="C211" s="95"/>
      <c r="D211" s="95">
        <v>0.03</v>
      </c>
      <c r="E211" s="95"/>
      <c r="F211" s="95">
        <v>27.97</v>
      </c>
      <c r="G211" s="95">
        <v>0.59</v>
      </c>
      <c r="H211" s="95">
        <v>33.69</v>
      </c>
      <c r="I211" s="95">
        <v>0.28999999999999998</v>
      </c>
      <c r="J211" s="95"/>
      <c r="K211" s="95"/>
      <c r="L211" s="95">
        <v>7.0000000000000007E-2</v>
      </c>
      <c r="M211" s="95">
        <v>0.04</v>
      </c>
      <c r="N211" s="95">
        <v>99.54</v>
      </c>
      <c r="O211" s="187"/>
      <c r="P211" s="95"/>
      <c r="Q211" s="95">
        <v>37.050431987140847</v>
      </c>
      <c r="R211" s="95">
        <v>0</v>
      </c>
      <c r="S211" s="95">
        <v>3.013863773357444E-2</v>
      </c>
      <c r="T211" s="95">
        <v>0</v>
      </c>
      <c r="U211" s="95">
        <v>28.099256580269234</v>
      </c>
      <c r="V211" s="95">
        <v>0.59272654209363063</v>
      </c>
      <c r="W211" s="95">
        <v>33.845690174804091</v>
      </c>
      <c r="X211" s="95">
        <v>0.29134016475788627</v>
      </c>
      <c r="Y211" s="95">
        <v>0</v>
      </c>
      <c r="Z211" s="95">
        <v>0</v>
      </c>
      <c r="AA211" s="95">
        <v>7.0323488045007029E-2</v>
      </c>
      <c r="AB211" s="95">
        <v>4.0184850311432589E-2</v>
      </c>
      <c r="AC211" s="95">
        <v>68.225249746841314</v>
      </c>
    </row>
    <row r="212" spans="1:29" ht="14.25" customHeight="1">
      <c r="A212" s="113" t="s">
        <v>207</v>
      </c>
      <c r="B212" s="95">
        <v>37.03</v>
      </c>
      <c r="C212" s="95"/>
      <c r="D212" s="95">
        <v>0.03</v>
      </c>
      <c r="E212" s="95"/>
      <c r="F212" s="95">
        <v>27.52</v>
      </c>
      <c r="G212" s="95">
        <v>0.56999999999999995</v>
      </c>
      <c r="H212" s="95">
        <v>34.049999999999997</v>
      </c>
      <c r="I212" s="95">
        <v>0.28999999999999998</v>
      </c>
      <c r="J212" s="95"/>
      <c r="K212" s="95"/>
      <c r="L212" s="95">
        <v>0.13</v>
      </c>
      <c r="M212" s="95">
        <v>0.04</v>
      </c>
      <c r="N212" s="95">
        <v>99.65</v>
      </c>
      <c r="O212" s="187"/>
      <c r="P212" s="95"/>
      <c r="Q212" s="95">
        <v>37.160060210737583</v>
      </c>
      <c r="R212" s="95">
        <v>0</v>
      </c>
      <c r="S212" s="95">
        <v>3.0105368790767684E-2</v>
      </c>
      <c r="T212" s="95">
        <v>0</v>
      </c>
      <c r="U212" s="95">
        <v>27.616658304064224</v>
      </c>
      <c r="V212" s="95">
        <v>0.57200200702458592</v>
      </c>
      <c r="W212" s="95">
        <v>34.169593577521319</v>
      </c>
      <c r="X212" s="95">
        <v>0.29101856497742096</v>
      </c>
      <c r="Y212" s="95">
        <v>0</v>
      </c>
      <c r="Z212" s="95">
        <v>0</v>
      </c>
      <c r="AA212" s="95">
        <v>0.13045659809332663</v>
      </c>
      <c r="AB212" s="95">
        <v>4.0140491721023581E-2</v>
      </c>
      <c r="AC212" s="95">
        <v>68.804412925675365</v>
      </c>
    </row>
    <row r="213" spans="1:29" ht="14.25" customHeight="1">
      <c r="A213" s="113" t="s">
        <v>207</v>
      </c>
      <c r="B213" s="95">
        <v>37.33</v>
      </c>
      <c r="C213" s="95"/>
      <c r="D213" s="95">
        <v>0.03</v>
      </c>
      <c r="E213" s="95"/>
      <c r="F213" s="95">
        <v>27.87</v>
      </c>
      <c r="G213" s="95">
        <v>0.57999999999999996</v>
      </c>
      <c r="H213" s="95">
        <v>34.299999999999997</v>
      </c>
      <c r="I213" s="95">
        <v>0.28999999999999998</v>
      </c>
      <c r="J213" s="95"/>
      <c r="K213" s="95"/>
      <c r="L213" s="95">
        <v>0.08</v>
      </c>
      <c r="M213" s="95">
        <v>0.03</v>
      </c>
      <c r="N213" s="95">
        <v>100.51</v>
      </c>
      <c r="O213" s="187"/>
      <c r="P213" s="95"/>
      <c r="Q213" s="95">
        <v>37.140583026564514</v>
      </c>
      <c r="R213" s="95">
        <v>0</v>
      </c>
      <c r="S213" s="95">
        <v>2.9847776340662616E-2</v>
      </c>
      <c r="T213" s="95">
        <v>0</v>
      </c>
      <c r="U213" s="95">
        <v>27.728584220475572</v>
      </c>
      <c r="V213" s="95">
        <v>0.57705700925281056</v>
      </c>
      <c r="W213" s="95">
        <v>34.125957616157592</v>
      </c>
      <c r="X213" s="95">
        <v>0.28852850462640528</v>
      </c>
      <c r="Y213" s="95">
        <v>0</v>
      </c>
      <c r="Z213" s="95">
        <v>0</v>
      </c>
      <c r="AA213" s="95">
        <v>7.9594070241766984E-2</v>
      </c>
      <c r="AB213" s="95">
        <v>2.9847776340662616E-2</v>
      </c>
      <c r="AC213" s="95">
        <v>68.690056769804826</v>
      </c>
    </row>
    <row r="214" spans="1:29" ht="14.25" customHeight="1">
      <c r="A214" s="113" t="s">
        <v>207</v>
      </c>
      <c r="B214" s="95">
        <v>35.340000000000003</v>
      </c>
      <c r="C214" s="95"/>
      <c r="D214" s="95">
        <v>0.03</v>
      </c>
      <c r="E214" s="95"/>
      <c r="F214" s="95">
        <v>35.5</v>
      </c>
      <c r="G214" s="95">
        <v>0.65</v>
      </c>
      <c r="H214" s="95">
        <v>27.63</v>
      </c>
      <c r="I214" s="95">
        <v>0.18</v>
      </c>
      <c r="J214" s="95"/>
      <c r="K214" s="95"/>
      <c r="L214" s="95">
        <v>0.13</v>
      </c>
      <c r="M214" s="95">
        <v>0</v>
      </c>
      <c r="N214" s="95">
        <v>99.47</v>
      </c>
      <c r="O214" s="187"/>
      <c r="P214" s="95"/>
      <c r="Q214" s="95">
        <v>35.528299989946724</v>
      </c>
      <c r="R214" s="95">
        <v>0</v>
      </c>
      <c r="S214" s="95">
        <v>3.0159847190107572E-2</v>
      </c>
      <c r="T214" s="95">
        <v>0</v>
      </c>
      <c r="U214" s="95">
        <v>35.689152508293958</v>
      </c>
      <c r="V214" s="95">
        <v>0.65346335578566406</v>
      </c>
      <c r="W214" s="95">
        <v>27.777219262089069</v>
      </c>
      <c r="X214" s="95">
        <v>0.1809590831406454</v>
      </c>
      <c r="Y214" s="95">
        <v>0</v>
      </c>
      <c r="Z214" s="95">
        <v>0</v>
      </c>
      <c r="AA214" s="95">
        <v>0.13069267115713282</v>
      </c>
      <c r="AB214" s="95">
        <v>0</v>
      </c>
      <c r="AC214" s="95">
        <v>58.113725080783908</v>
      </c>
    </row>
    <row r="215" spans="1:29" ht="14.25" customHeight="1">
      <c r="A215" s="113" t="s">
        <v>207</v>
      </c>
      <c r="B215" s="95">
        <v>36.840000000000003</v>
      </c>
      <c r="C215" s="95"/>
      <c r="D215" s="95">
        <v>0.04</v>
      </c>
      <c r="E215" s="95"/>
      <c r="F215" s="95">
        <v>27.72</v>
      </c>
      <c r="G215" s="95">
        <v>0.57999999999999996</v>
      </c>
      <c r="H215" s="95">
        <v>34</v>
      </c>
      <c r="I215" s="95">
        <v>0.3</v>
      </c>
      <c r="J215" s="95"/>
      <c r="K215" s="95"/>
      <c r="L215" s="95">
        <v>0.09</v>
      </c>
      <c r="M215" s="95">
        <v>0.03</v>
      </c>
      <c r="N215" s="95">
        <v>99.59</v>
      </c>
      <c r="O215" s="187"/>
      <c r="P215" s="95"/>
      <c r="Q215" s="95">
        <v>36.991665829902601</v>
      </c>
      <c r="R215" s="95">
        <v>0</v>
      </c>
      <c r="S215" s="95">
        <v>4.0164675168189577E-2</v>
      </c>
      <c r="T215" s="95">
        <v>0</v>
      </c>
      <c r="U215" s="95">
        <v>27.834119891555375</v>
      </c>
      <c r="V215" s="95">
        <v>0.58238778993874885</v>
      </c>
      <c r="W215" s="95">
        <v>34.139973892961137</v>
      </c>
      <c r="X215" s="95">
        <v>0.30123506376142178</v>
      </c>
      <c r="Y215" s="95">
        <v>0</v>
      </c>
      <c r="Z215" s="95">
        <v>0</v>
      </c>
      <c r="AA215" s="95">
        <v>9.0370519128426544E-2</v>
      </c>
      <c r="AB215" s="95">
        <v>3.0123506376142181E-2</v>
      </c>
      <c r="AC215" s="95">
        <v>68.617142075375199</v>
      </c>
    </row>
    <row r="216" spans="1:29" ht="14.25" customHeight="1">
      <c r="A216" s="113" t="s">
        <v>207</v>
      </c>
      <c r="B216" s="95">
        <v>35.82</v>
      </c>
      <c r="C216" s="95"/>
      <c r="D216" s="95">
        <v>0.04</v>
      </c>
      <c r="E216" s="95"/>
      <c r="F216" s="95">
        <v>33.299999999999997</v>
      </c>
      <c r="G216" s="95">
        <v>0.59</v>
      </c>
      <c r="H216" s="95">
        <v>29.75</v>
      </c>
      <c r="I216" s="95">
        <v>0.18</v>
      </c>
      <c r="J216" s="95"/>
      <c r="K216" s="95"/>
      <c r="L216" s="95">
        <v>0.24</v>
      </c>
      <c r="M216" s="95">
        <v>0</v>
      </c>
      <c r="N216" s="95">
        <v>99.92</v>
      </c>
      <c r="O216" s="188"/>
      <c r="P216" s="95"/>
      <c r="Q216" s="95">
        <v>35.848678943154525</v>
      </c>
      <c r="R216" s="95">
        <v>0</v>
      </c>
      <c r="S216" s="95">
        <v>4.0032025620496403E-2</v>
      </c>
      <c r="T216" s="95">
        <v>0</v>
      </c>
      <c r="U216" s="95">
        <v>33.326661329063242</v>
      </c>
      <c r="V216" s="95">
        <v>0.59047237790232177</v>
      </c>
      <c r="W216" s="95">
        <v>29.773819055244193</v>
      </c>
      <c r="X216" s="95">
        <v>0.18014411529223379</v>
      </c>
      <c r="Y216" s="95">
        <v>0</v>
      </c>
      <c r="Z216" s="95">
        <v>0</v>
      </c>
      <c r="AA216" s="95">
        <v>0.24019215372297836</v>
      </c>
      <c r="AB216" s="95">
        <v>0</v>
      </c>
      <c r="AC216" s="95">
        <v>61.428161645540854</v>
      </c>
    </row>
    <row r="217" spans="1:29" ht="14.25" customHeight="1">
      <c r="A217" s="113"/>
      <c r="B217" s="95"/>
      <c r="C217" s="95"/>
      <c r="D217" s="95"/>
      <c r="E217" s="95"/>
      <c r="F217" s="95"/>
      <c r="G217" s="95"/>
      <c r="H217" s="95"/>
      <c r="I217" s="95"/>
      <c r="J217" s="95"/>
      <c r="K217" s="95"/>
      <c r="L217" s="95"/>
      <c r="M217" s="95"/>
      <c r="N217" s="95"/>
      <c r="O217" s="95"/>
      <c r="P217" s="95"/>
      <c r="Q217" s="95"/>
      <c r="R217" s="95"/>
      <c r="S217" s="95"/>
      <c r="T217" s="95"/>
      <c r="U217" s="95"/>
      <c r="V217" s="95"/>
      <c r="W217" s="95"/>
      <c r="X217" s="95"/>
      <c r="Y217" s="95"/>
      <c r="Z217" s="95"/>
      <c r="AA217" s="95"/>
      <c r="AB217" s="95"/>
      <c r="AC217" s="95"/>
    </row>
    <row r="218" spans="1:29" ht="14.25" customHeight="1">
      <c r="A218" s="109" t="s">
        <v>140</v>
      </c>
      <c r="B218" s="109">
        <f t="shared" ref="B218:N218" si="54">AVERAGE(B204:B216)</f>
        <v>36.443076923076916</v>
      </c>
      <c r="C218" s="109">
        <f t="shared" si="54"/>
        <v>3.3333333333333333E-2</v>
      </c>
      <c r="D218" s="109">
        <f t="shared" si="54"/>
        <v>3.4615384615384617E-2</v>
      </c>
      <c r="E218" s="109">
        <f t="shared" si="54"/>
        <v>0</v>
      </c>
      <c r="F218" s="109">
        <f t="shared" si="54"/>
        <v>30.683846153846158</v>
      </c>
      <c r="G218" s="109">
        <f t="shared" si="54"/>
        <v>0.60692307692307701</v>
      </c>
      <c r="H218" s="109">
        <f t="shared" si="54"/>
        <v>31.526923076923079</v>
      </c>
      <c r="I218" s="109">
        <f t="shared" si="54"/>
        <v>0.24000000000000002</v>
      </c>
      <c r="J218" s="109">
        <f t="shared" si="54"/>
        <v>1.3333333333333334E-2</v>
      </c>
      <c r="K218" s="109">
        <f t="shared" si="54"/>
        <v>3.3333333333333335E-3</v>
      </c>
      <c r="L218" s="109">
        <f t="shared" si="54"/>
        <v>0.12</v>
      </c>
      <c r="M218" s="109">
        <f t="shared" si="54"/>
        <v>0.02</v>
      </c>
      <c r="N218" s="109">
        <f t="shared" si="54"/>
        <v>99.650769230769214</v>
      </c>
      <c r="O218" s="95"/>
      <c r="P218" s="95"/>
      <c r="Q218" s="109">
        <f t="shared" ref="Q218:AC218" si="55">AVERAGE(Q204:Q216)</f>
        <v>36.57085792314242</v>
      </c>
      <c r="R218" s="109">
        <f t="shared" si="55"/>
        <v>7.6850649437547758E-3</v>
      </c>
      <c r="S218" s="109">
        <f t="shared" si="55"/>
        <v>3.4722695320874249E-2</v>
      </c>
      <c r="T218" s="109">
        <f t="shared" si="55"/>
        <v>0</v>
      </c>
      <c r="U218" s="109">
        <f t="shared" si="55"/>
        <v>30.787021220898627</v>
      </c>
      <c r="V218" s="109">
        <f t="shared" si="55"/>
        <v>0.60898524900570927</v>
      </c>
      <c r="W218" s="109">
        <f t="shared" si="55"/>
        <v>31.641657373516541</v>
      </c>
      <c r="X218" s="109">
        <f t="shared" si="55"/>
        <v>0.24092713854855316</v>
      </c>
      <c r="Y218" s="109">
        <f t="shared" si="55"/>
        <v>3.0671106182280873E-3</v>
      </c>
      <c r="Z218" s="109">
        <f t="shared" si="55"/>
        <v>7.6639510733363472E-4</v>
      </c>
      <c r="AA218" s="109">
        <f t="shared" si="55"/>
        <v>9.2666588971238306E-2</v>
      </c>
      <c r="AB218" s="109">
        <f t="shared" si="55"/>
        <v>1.5477599991951594E-2</v>
      </c>
      <c r="AC218" s="109">
        <f t="shared" si="55"/>
        <v>64.593707559822263</v>
      </c>
    </row>
    <row r="219" spans="1:29" ht="14.25" customHeight="1">
      <c r="A219" s="113"/>
      <c r="B219" s="95"/>
      <c r="C219" s="95"/>
      <c r="D219" s="95"/>
      <c r="E219" s="95"/>
      <c r="F219" s="95"/>
      <c r="G219" s="95"/>
      <c r="H219" s="95"/>
      <c r="I219" s="95"/>
      <c r="J219" s="95"/>
      <c r="K219" s="95"/>
      <c r="L219" s="95"/>
      <c r="M219" s="95"/>
      <c r="N219" s="95"/>
      <c r="O219" s="95"/>
      <c r="P219" s="95"/>
      <c r="Q219" s="95"/>
      <c r="R219" s="95"/>
      <c r="S219" s="95"/>
      <c r="T219" s="95"/>
      <c r="U219" s="95"/>
      <c r="V219" s="95"/>
      <c r="W219" s="95"/>
      <c r="X219" s="95"/>
      <c r="Y219" s="95"/>
      <c r="Z219" s="95"/>
      <c r="AA219" s="95"/>
      <c r="AB219" s="95"/>
      <c r="AC219" s="95"/>
    </row>
    <row r="220" spans="1:29" ht="14.25" customHeight="1">
      <c r="A220" s="113" t="s">
        <v>208</v>
      </c>
      <c r="B220" s="95">
        <v>37.270000000000003</v>
      </c>
      <c r="C220" s="95"/>
      <c r="D220" s="95">
        <v>0.03</v>
      </c>
      <c r="E220" s="95"/>
      <c r="F220" s="95">
        <v>27.56</v>
      </c>
      <c r="G220" s="95">
        <v>0.56000000000000005</v>
      </c>
      <c r="H220" s="95">
        <v>34.15</v>
      </c>
      <c r="I220" s="95">
        <v>0.28000000000000003</v>
      </c>
      <c r="J220" s="95"/>
      <c r="K220" s="95"/>
      <c r="L220" s="95">
        <v>7.0000000000000007E-2</v>
      </c>
      <c r="M220" s="95">
        <v>0.04</v>
      </c>
      <c r="N220" s="95">
        <v>99.96</v>
      </c>
      <c r="O220" s="189" t="s">
        <v>167</v>
      </c>
      <c r="P220" s="95"/>
      <c r="Q220" s="95">
        <v>37.284913965586242</v>
      </c>
      <c r="R220" s="95">
        <v>0</v>
      </c>
      <c r="S220" s="95">
        <v>3.0012004801920771E-2</v>
      </c>
      <c r="T220" s="95">
        <v>0</v>
      </c>
      <c r="U220" s="95">
        <v>27.571028411364544</v>
      </c>
      <c r="V220" s="95">
        <v>0.56022408963585446</v>
      </c>
      <c r="W220" s="95">
        <v>34.16366546618648</v>
      </c>
      <c r="X220" s="95">
        <v>0.28011204481792723</v>
      </c>
      <c r="Y220" s="95">
        <v>0</v>
      </c>
      <c r="Z220" s="95">
        <v>0</v>
      </c>
      <c r="AA220" s="95">
        <v>7.0028011204481808E-2</v>
      </c>
      <c r="AB220" s="95">
        <v>4.0016006402561026E-2</v>
      </c>
      <c r="AC220" s="95">
        <v>68.836173295077046</v>
      </c>
    </row>
    <row r="221" spans="1:29" ht="14.25" customHeight="1">
      <c r="A221" s="113" t="s">
        <v>208</v>
      </c>
      <c r="B221" s="95">
        <v>35.659999999999997</v>
      </c>
      <c r="C221" s="95"/>
      <c r="D221" s="95">
        <v>0.03</v>
      </c>
      <c r="E221" s="95"/>
      <c r="F221" s="95">
        <v>35.44</v>
      </c>
      <c r="G221" s="95">
        <v>0.66</v>
      </c>
      <c r="H221" s="95">
        <v>27.88</v>
      </c>
      <c r="I221" s="95">
        <v>0.17</v>
      </c>
      <c r="J221" s="95"/>
      <c r="K221" s="95"/>
      <c r="L221" s="95">
        <v>0.1</v>
      </c>
      <c r="M221" s="95">
        <v>0</v>
      </c>
      <c r="N221" s="95">
        <v>99.94</v>
      </c>
      <c r="O221" s="187"/>
      <c r="P221" s="95"/>
      <c r="Q221" s="95">
        <v>35.681408845307182</v>
      </c>
      <c r="R221" s="95">
        <v>0</v>
      </c>
      <c r="S221" s="95">
        <v>3.0018010806483891E-2</v>
      </c>
      <c r="T221" s="95">
        <v>0</v>
      </c>
      <c r="U221" s="95">
        <v>35.461276766059633</v>
      </c>
      <c r="V221" s="95">
        <v>0.66039623774264555</v>
      </c>
      <c r="W221" s="95">
        <v>27.896738042825696</v>
      </c>
      <c r="X221" s="95">
        <v>0.17010206123674207</v>
      </c>
      <c r="Y221" s="95">
        <v>0</v>
      </c>
      <c r="Z221" s="95">
        <v>0</v>
      </c>
      <c r="AA221" s="95">
        <v>0.10006003602161298</v>
      </c>
      <c r="AB221" s="95">
        <v>0</v>
      </c>
      <c r="AC221" s="95">
        <v>58.373928726790247</v>
      </c>
    </row>
    <row r="222" spans="1:29" ht="14.25" customHeight="1">
      <c r="A222" s="113" t="s">
        <v>208</v>
      </c>
      <c r="B222" s="95">
        <v>36.94</v>
      </c>
      <c r="C222" s="95"/>
      <c r="D222" s="95">
        <v>0.03</v>
      </c>
      <c r="E222" s="95"/>
      <c r="F222" s="95">
        <v>27.63</v>
      </c>
      <c r="G222" s="95">
        <v>0.56000000000000005</v>
      </c>
      <c r="H222" s="95">
        <v>33.979999999999997</v>
      </c>
      <c r="I222" s="95">
        <v>0.28000000000000003</v>
      </c>
      <c r="J222" s="95"/>
      <c r="K222" s="95"/>
      <c r="L222" s="95">
        <v>0.08</v>
      </c>
      <c r="M222" s="95">
        <v>0.04</v>
      </c>
      <c r="N222" s="95">
        <v>99.55</v>
      </c>
      <c r="O222" s="187"/>
      <c r="P222" s="95"/>
      <c r="Q222" s="95">
        <v>37.106981416373678</v>
      </c>
      <c r="R222" s="95">
        <v>0</v>
      </c>
      <c r="S222" s="95">
        <v>3.0135610246107485E-2</v>
      </c>
      <c r="T222" s="95">
        <v>0</v>
      </c>
      <c r="U222" s="95">
        <v>27.754897036664993</v>
      </c>
      <c r="V222" s="95">
        <v>0.56253139126067309</v>
      </c>
      <c r="W222" s="95">
        <v>34.133601205424405</v>
      </c>
      <c r="X222" s="95">
        <v>0.28126569563033654</v>
      </c>
      <c r="Y222" s="95">
        <v>0</v>
      </c>
      <c r="Z222" s="95">
        <v>0</v>
      </c>
      <c r="AA222" s="95">
        <v>8.0361627322953294E-2</v>
      </c>
      <c r="AB222" s="95">
        <v>4.0180813661476647E-2</v>
      </c>
      <c r="AC222" s="95">
        <v>68.674472209918463</v>
      </c>
    </row>
    <row r="223" spans="1:29" ht="14.25" customHeight="1">
      <c r="A223" s="113" t="s">
        <v>208</v>
      </c>
      <c r="B223" s="95">
        <v>35.85</v>
      </c>
      <c r="C223" s="95"/>
      <c r="D223" s="95">
        <v>0.03</v>
      </c>
      <c r="E223" s="95"/>
      <c r="F223" s="95">
        <v>35.32</v>
      </c>
      <c r="G223" s="95">
        <v>0.67</v>
      </c>
      <c r="H223" s="95">
        <v>28.06</v>
      </c>
      <c r="I223" s="95">
        <v>0.17</v>
      </c>
      <c r="J223" s="95"/>
      <c r="K223" s="95"/>
      <c r="L223" s="95">
        <v>0.11</v>
      </c>
      <c r="M223" s="95">
        <v>0</v>
      </c>
      <c r="N223" s="95">
        <v>100.2</v>
      </c>
      <c r="O223" s="187"/>
      <c r="P223" s="95"/>
      <c r="Q223" s="95">
        <v>35.778443113772454</v>
      </c>
      <c r="R223" s="95">
        <v>0</v>
      </c>
      <c r="S223" s="95">
        <v>2.9940119760479042E-2</v>
      </c>
      <c r="T223" s="95">
        <v>0</v>
      </c>
      <c r="U223" s="95">
        <v>35.249500998003988</v>
      </c>
      <c r="V223" s="95">
        <v>0.66866267465069862</v>
      </c>
      <c r="W223" s="95">
        <v>28.003992015968059</v>
      </c>
      <c r="X223" s="95">
        <v>0.16966067864271459</v>
      </c>
      <c r="Y223" s="95">
        <v>0</v>
      </c>
      <c r="Z223" s="95">
        <v>0</v>
      </c>
      <c r="AA223" s="95">
        <v>0.10978043912175649</v>
      </c>
      <c r="AB223" s="95">
        <v>0</v>
      </c>
      <c r="AC223" s="95">
        <v>58.612520309570591</v>
      </c>
    </row>
    <row r="224" spans="1:29" ht="14.25" customHeight="1">
      <c r="A224" s="113" t="s">
        <v>208</v>
      </c>
      <c r="B224" s="95">
        <v>37</v>
      </c>
      <c r="C224" s="95"/>
      <c r="D224" s="95">
        <v>0.03</v>
      </c>
      <c r="E224" s="95"/>
      <c r="F224" s="95">
        <v>27.75</v>
      </c>
      <c r="G224" s="95">
        <v>0.56000000000000005</v>
      </c>
      <c r="H224" s="95">
        <v>34.04</v>
      </c>
      <c r="I224" s="95">
        <v>0.28000000000000003</v>
      </c>
      <c r="J224" s="95"/>
      <c r="K224" s="95"/>
      <c r="L224" s="95">
        <v>0.06</v>
      </c>
      <c r="M224" s="95">
        <v>0.04</v>
      </c>
      <c r="N224" s="95">
        <v>99.77</v>
      </c>
      <c r="O224" s="187"/>
      <c r="P224" s="95"/>
      <c r="Q224" s="95">
        <v>37.085296181216798</v>
      </c>
      <c r="R224" s="95">
        <v>0</v>
      </c>
      <c r="S224" s="95">
        <v>3.0069159065851458E-2</v>
      </c>
      <c r="T224" s="95">
        <v>0</v>
      </c>
      <c r="U224" s="95">
        <v>27.8139721359126</v>
      </c>
      <c r="V224" s="95">
        <v>0.56129096922922728</v>
      </c>
      <c r="W224" s="95">
        <v>34.118472486719455</v>
      </c>
      <c r="X224" s="95">
        <v>0.28064548461461364</v>
      </c>
      <c r="Y224" s="95">
        <v>0</v>
      </c>
      <c r="Z224" s="95">
        <v>0</v>
      </c>
      <c r="AA224" s="95">
        <v>6.0138318131702916E-2</v>
      </c>
      <c r="AB224" s="95">
        <v>4.0092212087801948E-2</v>
      </c>
      <c r="AC224" s="95">
        <v>68.619168675809476</v>
      </c>
    </row>
    <row r="225" spans="1:29" ht="14.25" customHeight="1">
      <c r="A225" s="113" t="s">
        <v>208</v>
      </c>
      <c r="B225" s="95">
        <v>35.619999999999997</v>
      </c>
      <c r="C225" s="95"/>
      <c r="D225" s="95">
        <v>0.04</v>
      </c>
      <c r="E225" s="95"/>
      <c r="F225" s="95">
        <v>35.590000000000003</v>
      </c>
      <c r="G225" s="95">
        <v>0.68</v>
      </c>
      <c r="H225" s="95">
        <v>27.85</v>
      </c>
      <c r="I225" s="95">
        <v>0.17</v>
      </c>
      <c r="J225" s="95"/>
      <c r="K225" s="95"/>
      <c r="L225" s="95">
        <v>0.11</v>
      </c>
      <c r="M225" s="95">
        <v>0</v>
      </c>
      <c r="N225" s="95">
        <v>100.05</v>
      </c>
      <c r="O225" s="187"/>
      <c r="P225" s="95"/>
      <c r="Q225" s="95">
        <v>35.602198900549723</v>
      </c>
      <c r="R225" s="95">
        <v>0</v>
      </c>
      <c r="S225" s="95">
        <v>3.9980009995002501E-2</v>
      </c>
      <c r="T225" s="95">
        <v>0</v>
      </c>
      <c r="U225" s="95">
        <v>35.57221389305348</v>
      </c>
      <c r="V225" s="95">
        <v>0.67966016991504252</v>
      </c>
      <c r="W225" s="95">
        <v>27.836081959020493</v>
      </c>
      <c r="X225" s="95">
        <v>0.16991504247876063</v>
      </c>
      <c r="Y225" s="95">
        <v>0</v>
      </c>
      <c r="Z225" s="95">
        <v>0</v>
      </c>
      <c r="AA225" s="95">
        <v>0.10994502748625688</v>
      </c>
      <c r="AB225" s="95">
        <v>0</v>
      </c>
      <c r="AC225" s="95">
        <v>58.245083647644194</v>
      </c>
    </row>
    <row r="226" spans="1:29" ht="14.25" customHeight="1">
      <c r="A226" s="113" t="s">
        <v>208</v>
      </c>
      <c r="B226" s="95">
        <v>36.82</v>
      </c>
      <c r="C226" s="95"/>
      <c r="D226" s="95">
        <v>0.03</v>
      </c>
      <c r="E226" s="95"/>
      <c r="F226" s="95">
        <v>27.67</v>
      </c>
      <c r="G226" s="95">
        <v>0.56000000000000005</v>
      </c>
      <c r="H226" s="95">
        <v>34.04</v>
      </c>
      <c r="I226" s="95">
        <v>0.34</v>
      </c>
      <c r="J226" s="95"/>
      <c r="K226" s="95"/>
      <c r="L226" s="95">
        <v>0.1</v>
      </c>
      <c r="M226" s="95">
        <v>0.05</v>
      </c>
      <c r="N226" s="95">
        <v>99.61</v>
      </c>
      <c r="O226" s="187"/>
      <c r="P226" s="95"/>
      <c r="Q226" s="95">
        <v>36.96416022487702</v>
      </c>
      <c r="R226" s="95">
        <v>0</v>
      </c>
      <c r="S226" s="95">
        <v>3.0117458086537499E-2</v>
      </c>
      <c r="T226" s="95">
        <v>0</v>
      </c>
      <c r="U226" s="95">
        <v>27.778335508483089</v>
      </c>
      <c r="V226" s="95">
        <v>0.56219255094870002</v>
      </c>
      <c r="W226" s="95">
        <v>34.173275775524544</v>
      </c>
      <c r="X226" s="95">
        <v>0.34133119164742498</v>
      </c>
      <c r="Y226" s="95">
        <v>0</v>
      </c>
      <c r="Z226" s="95">
        <v>0</v>
      </c>
      <c r="AA226" s="95">
        <v>0.100391526955125</v>
      </c>
      <c r="AB226" s="95">
        <v>5.0195763477562501E-2</v>
      </c>
      <c r="AC226" s="95">
        <v>68.68130276957055</v>
      </c>
    </row>
    <row r="227" spans="1:29" ht="14.25" customHeight="1">
      <c r="A227" s="113" t="s">
        <v>208</v>
      </c>
      <c r="B227" s="95">
        <v>35.21</v>
      </c>
      <c r="C227" s="95"/>
      <c r="D227" s="95">
        <v>0.03</v>
      </c>
      <c r="E227" s="95"/>
      <c r="F227" s="95">
        <v>35.28</v>
      </c>
      <c r="G227" s="95">
        <v>0.68</v>
      </c>
      <c r="H227" s="95">
        <v>28.01</v>
      </c>
      <c r="I227" s="95">
        <v>0.17</v>
      </c>
      <c r="J227" s="95"/>
      <c r="K227" s="95"/>
      <c r="L227" s="95">
        <v>0.1</v>
      </c>
      <c r="M227" s="95">
        <v>0</v>
      </c>
      <c r="N227" s="95">
        <v>99.48</v>
      </c>
      <c r="O227" s="188"/>
      <c r="P227" s="95"/>
      <c r="Q227" s="95">
        <v>35.394049055086455</v>
      </c>
      <c r="R227" s="95">
        <v>0</v>
      </c>
      <c r="S227" s="95">
        <v>3.0156815440289503E-2</v>
      </c>
      <c r="T227" s="95">
        <v>0</v>
      </c>
      <c r="U227" s="95">
        <v>35.464414957780463</v>
      </c>
      <c r="V227" s="95">
        <v>0.68355448331322877</v>
      </c>
      <c r="W227" s="95">
        <v>28.156413349416969</v>
      </c>
      <c r="X227" s="95">
        <v>0.17088862082830719</v>
      </c>
      <c r="Y227" s="95">
        <v>0</v>
      </c>
      <c r="Z227" s="95">
        <v>0</v>
      </c>
      <c r="AA227" s="95">
        <v>0.10052271813429836</v>
      </c>
      <c r="AB227" s="95">
        <v>0</v>
      </c>
      <c r="AC227" s="95">
        <v>58.596743299900012</v>
      </c>
    </row>
    <row r="228" spans="1:29" ht="14.25" customHeight="1">
      <c r="A228" s="113"/>
      <c r="B228" s="95"/>
      <c r="C228" s="95"/>
      <c r="D228" s="95"/>
      <c r="E228" s="95"/>
      <c r="F228" s="95"/>
      <c r="G228" s="95"/>
      <c r="H228" s="95"/>
      <c r="I228" s="95"/>
      <c r="J228" s="95"/>
      <c r="K228" s="95"/>
      <c r="L228" s="95"/>
      <c r="M228" s="95"/>
      <c r="N228" s="95"/>
      <c r="O228" s="95"/>
      <c r="P228" s="95"/>
      <c r="Q228" s="95"/>
      <c r="R228" s="95"/>
      <c r="S228" s="95"/>
      <c r="T228" s="95"/>
      <c r="U228" s="95"/>
      <c r="V228" s="95"/>
      <c r="W228" s="95"/>
      <c r="X228" s="95"/>
      <c r="Y228" s="95"/>
      <c r="Z228" s="95"/>
      <c r="AA228" s="95"/>
      <c r="AB228" s="95"/>
      <c r="AC228" s="95"/>
    </row>
    <row r="229" spans="1:29" ht="14.25" customHeight="1">
      <c r="A229" s="109" t="s">
        <v>140</v>
      </c>
      <c r="B229" s="109">
        <f>AVERAGE(B220:B227)</f>
        <v>36.296250000000001</v>
      </c>
      <c r="C229" s="109"/>
      <c r="D229" s="109">
        <f>AVERAGE(D220:D227)</f>
        <v>3.125E-2</v>
      </c>
      <c r="E229" s="109"/>
      <c r="F229" s="109">
        <f t="shared" ref="F229:I229" si="56">AVERAGE(F220:F227)</f>
        <v>31.529999999999998</v>
      </c>
      <c r="G229" s="109">
        <f t="shared" si="56"/>
        <v>0.61624999999999996</v>
      </c>
      <c r="H229" s="109">
        <f t="shared" si="56"/>
        <v>31.001249999999995</v>
      </c>
      <c r="I229" s="109">
        <f t="shared" si="56"/>
        <v>0.23250000000000001</v>
      </c>
      <c r="J229" s="109"/>
      <c r="K229" s="109"/>
      <c r="L229" s="109">
        <f t="shared" ref="L229:N229" si="57">AVERAGE(L220:L227)</f>
        <v>9.1249999999999998E-2</v>
      </c>
      <c r="M229" s="109">
        <f t="shared" si="57"/>
        <v>2.1249999999999998E-2</v>
      </c>
      <c r="N229" s="109">
        <f t="shared" si="57"/>
        <v>99.82</v>
      </c>
      <c r="O229" s="95"/>
      <c r="P229" s="95"/>
      <c r="Q229" s="109">
        <f t="shared" ref="Q229:AC229" si="58">AVERAGE(Q220:Q227)</f>
        <v>36.362181462846195</v>
      </c>
      <c r="R229" s="109">
        <f t="shared" si="58"/>
        <v>0</v>
      </c>
      <c r="S229" s="109">
        <f t="shared" si="58"/>
        <v>3.1303648525334016E-2</v>
      </c>
      <c r="T229" s="109">
        <f t="shared" si="58"/>
        <v>0</v>
      </c>
      <c r="U229" s="109">
        <f t="shared" si="58"/>
        <v>31.583204963415348</v>
      </c>
      <c r="V229" s="109">
        <f t="shared" si="58"/>
        <v>0.61731407083700884</v>
      </c>
      <c r="W229" s="109">
        <f t="shared" si="58"/>
        <v>31.060280037635767</v>
      </c>
      <c r="X229" s="109">
        <f t="shared" si="58"/>
        <v>0.23299010248710333</v>
      </c>
      <c r="Y229" s="109">
        <f t="shared" si="58"/>
        <v>0</v>
      </c>
      <c r="Z229" s="109">
        <f t="shared" si="58"/>
        <v>0</v>
      </c>
      <c r="AA229" s="109">
        <f t="shared" si="58"/>
        <v>9.1403463047273467E-2</v>
      </c>
      <c r="AB229" s="109">
        <f t="shared" si="58"/>
        <v>2.1310599453675264E-2</v>
      </c>
      <c r="AC229" s="109">
        <f t="shared" si="58"/>
        <v>63.579924116785079</v>
      </c>
    </row>
    <row r="230" spans="1:29" ht="14.25" customHeight="1">
      <c r="A230" s="113"/>
      <c r="B230" s="95"/>
      <c r="C230" s="95"/>
      <c r="D230" s="95"/>
      <c r="E230" s="95"/>
      <c r="F230" s="95"/>
      <c r="G230" s="95"/>
      <c r="H230" s="95"/>
      <c r="I230" s="95"/>
      <c r="J230" s="95"/>
      <c r="K230" s="95"/>
      <c r="L230" s="95"/>
      <c r="M230" s="95"/>
      <c r="N230" s="95"/>
      <c r="O230" s="95"/>
      <c r="P230" s="95"/>
      <c r="Q230" s="95"/>
      <c r="R230" s="95"/>
      <c r="S230" s="95"/>
      <c r="T230" s="95"/>
      <c r="U230" s="95"/>
      <c r="V230" s="95"/>
      <c r="W230" s="95"/>
      <c r="X230" s="95"/>
      <c r="Y230" s="95"/>
      <c r="Z230" s="95"/>
      <c r="AA230" s="95"/>
      <c r="AB230" s="95"/>
      <c r="AC230" s="95"/>
    </row>
    <row r="231" spans="1:29" ht="14.25" customHeight="1">
      <c r="A231" s="113" t="s">
        <v>173</v>
      </c>
      <c r="B231" s="95">
        <v>37.25</v>
      </c>
      <c r="C231" s="95">
        <v>0.05</v>
      </c>
      <c r="D231" s="95">
        <v>0.04</v>
      </c>
      <c r="E231" s="95">
        <v>0</v>
      </c>
      <c r="F231" s="95">
        <v>27.15</v>
      </c>
      <c r="G231" s="95">
        <v>0.54</v>
      </c>
      <c r="H231" s="95">
        <v>35.22</v>
      </c>
      <c r="I231" s="95">
        <v>0.25</v>
      </c>
      <c r="J231" s="95">
        <v>0.02</v>
      </c>
      <c r="K231" s="95">
        <v>0.01</v>
      </c>
      <c r="L231" s="95"/>
      <c r="M231" s="95"/>
      <c r="N231" s="95">
        <v>100.5</v>
      </c>
      <c r="O231" s="189" t="s">
        <v>169</v>
      </c>
      <c r="P231" s="95"/>
      <c r="Q231" s="95">
        <v>37.06467661691542</v>
      </c>
      <c r="R231" s="95">
        <v>4.9751243781094537E-2</v>
      </c>
      <c r="S231" s="95">
        <v>3.9800995024875621E-2</v>
      </c>
      <c r="T231" s="95">
        <v>0</v>
      </c>
      <c r="U231" s="95">
        <v>27.014925373134325</v>
      </c>
      <c r="V231" s="95">
        <v>0.53731343283582089</v>
      </c>
      <c r="W231" s="95">
        <v>35.044776119402982</v>
      </c>
      <c r="X231" s="95">
        <v>0.24875621890547264</v>
      </c>
      <c r="Y231" s="95">
        <v>1.9900497512437811E-2</v>
      </c>
      <c r="Z231" s="95">
        <v>9.9502487562189053E-3</v>
      </c>
      <c r="AA231" s="95">
        <v>0</v>
      </c>
      <c r="AB231" s="95">
        <v>0</v>
      </c>
      <c r="AC231" s="95">
        <v>69.810943216089768</v>
      </c>
    </row>
    <row r="232" spans="1:29" ht="14.25" customHeight="1">
      <c r="A232" s="113" t="s">
        <v>173</v>
      </c>
      <c r="B232" s="95">
        <v>37.840000000000003</v>
      </c>
      <c r="C232" s="95">
        <v>7.0000000000000007E-2</v>
      </c>
      <c r="D232" s="95">
        <v>0.03</v>
      </c>
      <c r="E232" s="95">
        <v>0.01</v>
      </c>
      <c r="F232" s="95">
        <v>26.86</v>
      </c>
      <c r="G232" s="95">
        <v>0.55000000000000004</v>
      </c>
      <c r="H232" s="95">
        <v>34.47</v>
      </c>
      <c r="I232" s="95">
        <v>0.3</v>
      </c>
      <c r="J232" s="95">
        <v>0.01</v>
      </c>
      <c r="K232" s="95">
        <v>0</v>
      </c>
      <c r="L232" s="95"/>
      <c r="M232" s="95"/>
      <c r="N232" s="95">
        <v>100.16</v>
      </c>
      <c r="O232" s="187"/>
      <c r="P232" s="95"/>
      <c r="Q232" s="95">
        <v>37.779552715654958</v>
      </c>
      <c r="R232" s="95">
        <v>6.9888178913738025E-2</v>
      </c>
      <c r="S232" s="95">
        <v>2.9952076677316294E-2</v>
      </c>
      <c r="T232" s="95">
        <v>9.9840255591054326E-3</v>
      </c>
      <c r="U232" s="95">
        <v>26.817092651757189</v>
      </c>
      <c r="V232" s="95">
        <v>0.54912140575079871</v>
      </c>
      <c r="W232" s="95">
        <v>34.414936102236418</v>
      </c>
      <c r="X232" s="95">
        <v>0.29952076677316292</v>
      </c>
      <c r="Y232" s="95">
        <v>9.9840255591054326E-3</v>
      </c>
      <c r="Z232" s="95">
        <v>0</v>
      </c>
      <c r="AA232" s="95">
        <v>0</v>
      </c>
      <c r="AB232" s="95">
        <v>0</v>
      </c>
      <c r="AC232" s="95">
        <v>69.583143652733099</v>
      </c>
    </row>
    <row r="233" spans="1:29" ht="14.25" customHeight="1">
      <c r="A233" s="113" t="s">
        <v>173</v>
      </c>
      <c r="B233" s="95">
        <v>37.26</v>
      </c>
      <c r="C233" s="95">
        <v>0.08</v>
      </c>
      <c r="D233" s="95">
        <v>0.03</v>
      </c>
      <c r="E233" s="95">
        <v>0.02</v>
      </c>
      <c r="F233" s="95">
        <v>27.17</v>
      </c>
      <c r="G233" s="95">
        <v>0.55000000000000004</v>
      </c>
      <c r="H233" s="95">
        <v>35.159999999999997</v>
      </c>
      <c r="I233" s="95">
        <v>0.28000000000000003</v>
      </c>
      <c r="J233" s="95">
        <v>0.01</v>
      </c>
      <c r="K233" s="95">
        <v>0.02</v>
      </c>
      <c r="L233" s="95"/>
      <c r="M233" s="95"/>
      <c r="N233" s="95">
        <v>100.57</v>
      </c>
      <c r="O233" s="187"/>
      <c r="P233" s="95"/>
      <c r="Q233" s="95">
        <v>37.04882171621756</v>
      </c>
      <c r="R233" s="95">
        <v>7.9546584468529385E-2</v>
      </c>
      <c r="S233" s="95">
        <v>2.9829969175698523E-2</v>
      </c>
      <c r="T233" s="95">
        <v>1.9886646117132346E-2</v>
      </c>
      <c r="U233" s="95">
        <v>27.016008750124293</v>
      </c>
      <c r="V233" s="95">
        <v>0.54688276822113957</v>
      </c>
      <c r="W233" s="95">
        <v>34.960723873918667</v>
      </c>
      <c r="X233" s="95">
        <v>0.27841304563985286</v>
      </c>
      <c r="Y233" s="95">
        <v>9.9433230585661732E-3</v>
      </c>
      <c r="Z233" s="95">
        <v>1.9886646117132346E-2</v>
      </c>
      <c r="AA233" s="95">
        <v>0</v>
      </c>
      <c r="AB233" s="95">
        <v>0</v>
      </c>
      <c r="AC233" s="95">
        <v>69.759465036699893</v>
      </c>
    </row>
    <row r="234" spans="1:29" ht="14.25" customHeight="1">
      <c r="A234" s="113" t="s">
        <v>173</v>
      </c>
      <c r="B234" s="95">
        <v>37.07</v>
      </c>
      <c r="C234" s="95">
        <v>0</v>
      </c>
      <c r="D234" s="95">
        <v>0.02</v>
      </c>
      <c r="E234" s="95">
        <v>0</v>
      </c>
      <c r="F234" s="95">
        <v>26.5</v>
      </c>
      <c r="G234" s="95">
        <v>0.45</v>
      </c>
      <c r="H234" s="95">
        <v>35.200000000000003</v>
      </c>
      <c r="I234" s="95">
        <v>0.28000000000000003</v>
      </c>
      <c r="J234" s="95">
        <v>0</v>
      </c>
      <c r="K234" s="95">
        <v>0.01</v>
      </c>
      <c r="L234" s="95"/>
      <c r="M234" s="95"/>
      <c r="N234" s="95">
        <v>99.53</v>
      </c>
      <c r="O234" s="187"/>
      <c r="P234" s="95"/>
      <c r="Q234" s="95">
        <v>37.245051743193009</v>
      </c>
      <c r="R234" s="95">
        <v>0</v>
      </c>
      <c r="S234" s="95">
        <v>2.009444388626545E-2</v>
      </c>
      <c r="T234" s="95">
        <v>0</v>
      </c>
      <c r="U234" s="95">
        <v>26.625138149301719</v>
      </c>
      <c r="V234" s="95">
        <v>0.45212498744097257</v>
      </c>
      <c r="W234" s="95">
        <v>35.36622123982719</v>
      </c>
      <c r="X234" s="95">
        <v>0.28132221440771626</v>
      </c>
      <c r="Y234" s="95">
        <v>0</v>
      </c>
      <c r="Z234" s="95">
        <v>1.0047221943132725E-2</v>
      </c>
      <c r="AA234" s="95">
        <v>0</v>
      </c>
      <c r="AB234" s="95">
        <v>0</v>
      </c>
      <c r="AC234" s="95">
        <v>70.307324209671336</v>
      </c>
    </row>
    <row r="235" spans="1:29" ht="14.25" customHeight="1">
      <c r="A235" s="113" t="s">
        <v>173</v>
      </c>
      <c r="B235" s="95">
        <v>37.549999999999997</v>
      </c>
      <c r="C235" s="95">
        <v>7.0000000000000007E-2</v>
      </c>
      <c r="D235" s="95">
        <v>0.04</v>
      </c>
      <c r="E235" s="95">
        <v>0.02</v>
      </c>
      <c r="F235" s="95">
        <v>27.15</v>
      </c>
      <c r="G235" s="95">
        <v>0.61</v>
      </c>
      <c r="H235" s="95">
        <v>34.909999999999997</v>
      </c>
      <c r="I235" s="95">
        <v>0.28000000000000003</v>
      </c>
      <c r="J235" s="95">
        <v>0.04</v>
      </c>
      <c r="K235" s="95">
        <v>0.01</v>
      </c>
      <c r="L235" s="95"/>
      <c r="M235" s="95"/>
      <c r="N235" s="95">
        <v>100.69</v>
      </c>
      <c r="O235" s="187"/>
      <c r="P235" s="95"/>
      <c r="Q235" s="95">
        <v>37.292680504518813</v>
      </c>
      <c r="R235" s="95">
        <v>6.9520309861952539E-2</v>
      </c>
      <c r="S235" s="95">
        <v>3.972589134968716E-2</v>
      </c>
      <c r="T235" s="95">
        <v>1.986294567484358E-2</v>
      </c>
      <c r="U235" s="95">
        <v>26.96394875360016</v>
      </c>
      <c r="V235" s="95">
        <v>0.60581984308272907</v>
      </c>
      <c r="W235" s="95">
        <v>34.670771675439468</v>
      </c>
      <c r="X235" s="95">
        <v>0.27808123944781016</v>
      </c>
      <c r="Y235" s="95">
        <v>3.972589134968716E-2</v>
      </c>
      <c r="Z235" s="95">
        <v>9.9314728374217901E-3</v>
      </c>
      <c r="AA235" s="95">
        <v>0</v>
      </c>
      <c r="AB235" s="95">
        <v>0</v>
      </c>
      <c r="AC235" s="95">
        <v>69.624295704450105</v>
      </c>
    </row>
    <row r="236" spans="1:29" ht="14.25" customHeight="1">
      <c r="A236" s="113" t="s">
        <v>173</v>
      </c>
      <c r="B236" s="95">
        <v>37.380000000000003</v>
      </c>
      <c r="C236" s="95">
        <v>0.08</v>
      </c>
      <c r="D236" s="95">
        <v>0.04</v>
      </c>
      <c r="E236" s="95">
        <v>0.01</v>
      </c>
      <c r="F236" s="95">
        <v>26.65</v>
      </c>
      <c r="G236" s="95">
        <v>0.57999999999999996</v>
      </c>
      <c r="H236" s="95">
        <v>34.729999999999997</v>
      </c>
      <c r="I236" s="95">
        <v>0.3</v>
      </c>
      <c r="J236" s="95">
        <v>0.01</v>
      </c>
      <c r="K236" s="95">
        <v>0.02</v>
      </c>
      <c r="L236" s="95"/>
      <c r="M236" s="95"/>
      <c r="N236" s="95">
        <v>99.8</v>
      </c>
      <c r="O236" s="187"/>
      <c r="P236" s="95"/>
      <c r="Q236" s="95">
        <v>37.454909819639283</v>
      </c>
      <c r="R236" s="95">
        <v>8.0160320641282562E-2</v>
      </c>
      <c r="S236" s="95">
        <v>4.0080160320641281E-2</v>
      </c>
      <c r="T236" s="95">
        <v>1.002004008016032E-2</v>
      </c>
      <c r="U236" s="95">
        <v>26.703406813627257</v>
      </c>
      <c r="V236" s="95">
        <v>0.58116232464929862</v>
      </c>
      <c r="W236" s="95">
        <v>34.799599198396791</v>
      </c>
      <c r="X236" s="95">
        <v>0.30060120240480964</v>
      </c>
      <c r="Y236" s="95">
        <v>1.002004008016032E-2</v>
      </c>
      <c r="Z236" s="95">
        <v>2.004008016032064E-2</v>
      </c>
      <c r="AA236" s="95">
        <v>0</v>
      </c>
      <c r="AB236" s="95">
        <v>0</v>
      </c>
      <c r="AC236" s="95">
        <v>69.907331023275461</v>
      </c>
    </row>
    <row r="237" spans="1:29" ht="14.25" customHeight="1">
      <c r="A237" s="113" t="s">
        <v>173</v>
      </c>
      <c r="B237" s="95">
        <v>37.299999999999997</v>
      </c>
      <c r="C237" s="95">
        <v>7.0000000000000007E-2</v>
      </c>
      <c r="D237" s="95">
        <v>0.03</v>
      </c>
      <c r="E237" s="95">
        <v>0.03</v>
      </c>
      <c r="F237" s="95">
        <v>26.5</v>
      </c>
      <c r="G237" s="95">
        <v>0.64</v>
      </c>
      <c r="H237" s="95">
        <v>34.659999999999997</v>
      </c>
      <c r="I237" s="95">
        <v>0.31</v>
      </c>
      <c r="J237" s="95">
        <v>0.02</v>
      </c>
      <c r="K237" s="95">
        <v>0.01</v>
      </c>
      <c r="L237" s="95"/>
      <c r="M237" s="95"/>
      <c r="N237" s="95">
        <v>99.57</v>
      </c>
      <c r="O237" s="187"/>
      <c r="P237" s="95"/>
      <c r="Q237" s="95">
        <v>37.461082655418295</v>
      </c>
      <c r="R237" s="95">
        <v>7.0302299889524966E-2</v>
      </c>
      <c r="S237" s="95">
        <v>3.0129557095510694E-2</v>
      </c>
      <c r="T237" s="95">
        <v>3.0129557095510694E-2</v>
      </c>
      <c r="U237" s="95">
        <v>26.614442101034452</v>
      </c>
      <c r="V237" s="95">
        <v>0.64276388470422818</v>
      </c>
      <c r="W237" s="95">
        <v>34.809681631013355</v>
      </c>
      <c r="X237" s="95">
        <v>0.31133875665361055</v>
      </c>
      <c r="Y237" s="95">
        <v>2.0086371397007131E-2</v>
      </c>
      <c r="Z237" s="95">
        <v>1.0043185698503565E-2</v>
      </c>
      <c r="AA237" s="95">
        <v>0</v>
      </c>
      <c r="AB237" s="95">
        <v>0</v>
      </c>
      <c r="AC237" s="95">
        <v>69.983573556887848</v>
      </c>
    </row>
    <row r="238" spans="1:29" ht="14.25" customHeight="1">
      <c r="A238" s="113" t="s">
        <v>173</v>
      </c>
      <c r="B238" s="95">
        <v>36.76</v>
      </c>
      <c r="C238" s="95">
        <v>0.01</v>
      </c>
      <c r="D238" s="95">
        <v>0.04</v>
      </c>
      <c r="E238" s="95">
        <v>0.01</v>
      </c>
      <c r="F238" s="95">
        <v>27.15</v>
      </c>
      <c r="G238" s="95">
        <v>0.55000000000000004</v>
      </c>
      <c r="H238" s="95">
        <v>34.85</v>
      </c>
      <c r="I238" s="95">
        <v>0.27</v>
      </c>
      <c r="J238" s="95">
        <v>0.02</v>
      </c>
      <c r="K238" s="95">
        <v>0.02</v>
      </c>
      <c r="L238" s="95"/>
      <c r="M238" s="95"/>
      <c r="N238" s="95">
        <v>99.67</v>
      </c>
      <c r="O238" s="187"/>
      <c r="P238" s="95"/>
      <c r="Q238" s="95">
        <v>36.881709641817991</v>
      </c>
      <c r="R238" s="95">
        <v>1.0033109260559848E-2</v>
      </c>
      <c r="S238" s="95">
        <v>4.0132437042239393E-2</v>
      </c>
      <c r="T238" s="95">
        <v>1.0033109260559848E-2</v>
      </c>
      <c r="U238" s="95">
        <v>27.239891642419984</v>
      </c>
      <c r="V238" s="95">
        <v>0.5518210093307917</v>
      </c>
      <c r="W238" s="95">
        <v>34.965385773051075</v>
      </c>
      <c r="X238" s="95">
        <v>0.2708939500351159</v>
      </c>
      <c r="Y238" s="95">
        <v>2.0066218521119696E-2</v>
      </c>
      <c r="Z238" s="95">
        <v>2.0066218521119696E-2</v>
      </c>
      <c r="AA238" s="95">
        <v>0</v>
      </c>
      <c r="AB238" s="95">
        <v>0</v>
      </c>
      <c r="AC238" s="95">
        <v>69.587903482147894</v>
      </c>
    </row>
    <row r="239" spans="1:29" ht="14.25" customHeight="1">
      <c r="A239" s="113" t="s">
        <v>173</v>
      </c>
      <c r="B239" s="95">
        <v>36.89</v>
      </c>
      <c r="C239" s="95">
        <v>0.1</v>
      </c>
      <c r="D239" s="95">
        <v>0.02</v>
      </c>
      <c r="E239" s="95">
        <v>0</v>
      </c>
      <c r="F239" s="95">
        <v>26.9</v>
      </c>
      <c r="G239" s="95">
        <v>0.56999999999999995</v>
      </c>
      <c r="H239" s="95">
        <v>34.729999999999997</v>
      </c>
      <c r="I239" s="95">
        <v>0.28000000000000003</v>
      </c>
      <c r="J239" s="95">
        <v>0</v>
      </c>
      <c r="K239" s="95">
        <v>0</v>
      </c>
      <c r="L239" s="95"/>
      <c r="M239" s="95"/>
      <c r="N239" s="95">
        <v>99.5</v>
      </c>
      <c r="O239" s="187"/>
      <c r="P239" s="95"/>
      <c r="Q239" s="95">
        <v>37.075376884422113</v>
      </c>
      <c r="R239" s="95">
        <v>0.10050251256281408</v>
      </c>
      <c r="S239" s="95">
        <v>2.0100502512562814E-2</v>
      </c>
      <c r="T239" s="95">
        <v>0</v>
      </c>
      <c r="U239" s="95">
        <v>27.035175879396984</v>
      </c>
      <c r="V239" s="95">
        <v>0.57286432160804013</v>
      </c>
      <c r="W239" s="95">
        <v>34.904522613065325</v>
      </c>
      <c r="X239" s="95">
        <v>0.28140703517587939</v>
      </c>
      <c r="Y239" s="95">
        <v>0</v>
      </c>
      <c r="Z239" s="95">
        <v>0</v>
      </c>
      <c r="AA239" s="95">
        <v>0</v>
      </c>
      <c r="AB239" s="95">
        <v>0</v>
      </c>
      <c r="AC239" s="95">
        <v>69.710541506414231</v>
      </c>
    </row>
    <row r="240" spans="1:29" ht="14.25" customHeight="1">
      <c r="A240" s="113" t="s">
        <v>173</v>
      </c>
      <c r="B240" s="95">
        <v>37.21</v>
      </c>
      <c r="C240" s="95">
        <v>7.0000000000000007E-2</v>
      </c>
      <c r="D240" s="95">
        <v>0.05</v>
      </c>
      <c r="E240" s="95">
        <v>0.04</v>
      </c>
      <c r="F240" s="95">
        <v>26.75</v>
      </c>
      <c r="G240" s="95">
        <v>0.62</v>
      </c>
      <c r="H240" s="95">
        <v>35.270000000000003</v>
      </c>
      <c r="I240" s="95">
        <v>0.35</v>
      </c>
      <c r="J240" s="95">
        <v>0.01</v>
      </c>
      <c r="K240" s="95">
        <v>0.02</v>
      </c>
      <c r="L240" s="95"/>
      <c r="M240" s="95"/>
      <c r="N240" s="95">
        <v>100.38</v>
      </c>
      <c r="O240" s="188"/>
      <c r="P240" s="95"/>
      <c r="Q240" s="95">
        <v>37.069137278342303</v>
      </c>
      <c r="R240" s="95">
        <v>6.9735006973500713E-2</v>
      </c>
      <c r="S240" s="95">
        <v>4.9810719266786214E-2</v>
      </c>
      <c r="T240" s="95">
        <v>3.9848575413428969E-2</v>
      </c>
      <c r="U240" s="95">
        <v>26.648734807730623</v>
      </c>
      <c r="V240" s="95">
        <v>0.61765291890814911</v>
      </c>
      <c r="W240" s="95">
        <v>35.136481370791003</v>
      </c>
      <c r="X240" s="95">
        <v>0.34867503486750351</v>
      </c>
      <c r="Y240" s="95">
        <v>9.9621438533572422E-3</v>
      </c>
      <c r="Z240" s="95">
        <v>1.9924287706714484E-2</v>
      </c>
      <c r="AA240" s="95">
        <v>0</v>
      </c>
      <c r="AB240" s="95">
        <v>0</v>
      </c>
      <c r="AC240" s="95">
        <v>70.152544623389815</v>
      </c>
    </row>
    <row r="241" spans="1:29" ht="14.25" customHeight="1">
      <c r="A241" s="113"/>
      <c r="B241" s="95"/>
      <c r="C241" s="95"/>
      <c r="D241" s="95"/>
      <c r="E241" s="95"/>
      <c r="F241" s="95"/>
      <c r="G241" s="95"/>
      <c r="H241" s="95"/>
      <c r="I241" s="95"/>
      <c r="J241" s="95"/>
      <c r="K241" s="95"/>
      <c r="L241" s="95"/>
      <c r="M241" s="95"/>
      <c r="N241" s="95"/>
      <c r="O241" s="95"/>
      <c r="P241" s="95"/>
      <c r="Q241" s="95"/>
      <c r="R241" s="95"/>
      <c r="S241" s="95"/>
      <c r="T241" s="95"/>
      <c r="U241" s="95"/>
      <c r="V241" s="95"/>
      <c r="W241" s="95"/>
      <c r="X241" s="95"/>
      <c r="Y241" s="95"/>
      <c r="Z241" s="95"/>
      <c r="AA241" s="95"/>
      <c r="AB241" s="95"/>
      <c r="AC241" s="95"/>
    </row>
    <row r="242" spans="1:29" ht="14.25" customHeight="1">
      <c r="A242" s="109" t="s">
        <v>140</v>
      </c>
      <c r="B242" s="109">
        <f t="shared" ref="B242:K242" si="59">AVERAGE(B231:B240)</f>
        <v>37.250999999999991</v>
      </c>
      <c r="C242" s="109">
        <f t="shared" si="59"/>
        <v>6.0000000000000012E-2</v>
      </c>
      <c r="D242" s="109">
        <f t="shared" si="59"/>
        <v>3.4000000000000002E-2</v>
      </c>
      <c r="E242" s="109">
        <f t="shared" si="59"/>
        <v>1.3999999999999999E-2</v>
      </c>
      <c r="F242" s="109">
        <f t="shared" si="59"/>
        <v>26.878000000000004</v>
      </c>
      <c r="G242" s="109">
        <f t="shared" si="59"/>
        <v>0.56600000000000006</v>
      </c>
      <c r="H242" s="109">
        <f t="shared" si="59"/>
        <v>34.92</v>
      </c>
      <c r="I242" s="109">
        <f t="shared" si="59"/>
        <v>0.28999999999999998</v>
      </c>
      <c r="J242" s="109">
        <f t="shared" si="59"/>
        <v>1.4000000000000002E-2</v>
      </c>
      <c r="K242" s="109">
        <f t="shared" si="59"/>
        <v>1.2E-2</v>
      </c>
      <c r="L242" s="109"/>
      <c r="M242" s="109"/>
      <c r="N242" s="109">
        <f>AVERAGE(N231:N240)</f>
        <v>100.03699999999999</v>
      </c>
      <c r="O242" s="95"/>
      <c r="P242" s="95"/>
      <c r="Q242" s="109">
        <f t="shared" ref="Q242:AC242" si="60">AVERAGE(Q231:Q240)</f>
        <v>37.23729995761397</v>
      </c>
      <c r="R242" s="109">
        <f t="shared" si="60"/>
        <v>5.9943956635299653E-2</v>
      </c>
      <c r="S242" s="109">
        <f t="shared" si="60"/>
        <v>3.3965675235158345E-2</v>
      </c>
      <c r="T242" s="109">
        <f t="shared" si="60"/>
        <v>1.3976489920074119E-2</v>
      </c>
      <c r="U242" s="109">
        <f t="shared" si="60"/>
        <v>26.867876492212694</v>
      </c>
      <c r="V242" s="109">
        <f t="shared" si="60"/>
        <v>0.56575268965319681</v>
      </c>
      <c r="W242" s="109">
        <f t="shared" si="60"/>
        <v>34.907309959714226</v>
      </c>
      <c r="X242" s="109">
        <f t="shared" si="60"/>
        <v>0.28990094643109343</v>
      </c>
      <c r="Y242" s="109">
        <f t="shared" si="60"/>
        <v>1.3968851133144097E-2</v>
      </c>
      <c r="Z242" s="109">
        <f t="shared" si="60"/>
        <v>1.1988936174056417E-2</v>
      </c>
      <c r="AA242" s="109">
        <f t="shared" si="60"/>
        <v>0</v>
      </c>
      <c r="AB242" s="109">
        <f t="shared" si="60"/>
        <v>0</v>
      </c>
      <c r="AC242" s="109">
        <f t="shared" si="60"/>
        <v>69.842706601175934</v>
      </c>
    </row>
    <row r="243" spans="1:29" ht="14.25" customHeight="1">
      <c r="A243" s="113"/>
      <c r="B243" s="95"/>
      <c r="C243" s="95"/>
      <c r="D243" s="95"/>
      <c r="E243" s="95"/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5"/>
      <c r="W243" s="95"/>
      <c r="X243" s="95"/>
      <c r="Y243" s="95"/>
      <c r="Z243" s="95"/>
      <c r="AA243" s="95"/>
      <c r="AB243" s="95"/>
      <c r="AC243" s="95"/>
    </row>
    <row r="244" spans="1:29" ht="14.25" customHeight="1">
      <c r="A244" s="113" t="s">
        <v>209</v>
      </c>
      <c r="B244" s="95">
        <v>37.65</v>
      </c>
      <c r="C244" s="95">
        <v>0.09</v>
      </c>
      <c r="D244" s="95">
        <v>0.04</v>
      </c>
      <c r="E244" s="95">
        <v>0</v>
      </c>
      <c r="F244" s="95">
        <v>28.13</v>
      </c>
      <c r="G244" s="95">
        <v>0.59</v>
      </c>
      <c r="H244" s="95">
        <v>34.090000000000003</v>
      </c>
      <c r="I244" s="95">
        <v>0.23</v>
      </c>
      <c r="J244" s="95">
        <v>0.01</v>
      </c>
      <c r="K244" s="95">
        <v>0</v>
      </c>
      <c r="L244" s="95"/>
      <c r="M244" s="95"/>
      <c r="N244" s="95">
        <v>100.83</v>
      </c>
      <c r="O244" s="189" t="s">
        <v>210</v>
      </c>
      <c r="P244" s="95"/>
      <c r="Q244" s="95">
        <v>37.340077357929182</v>
      </c>
      <c r="R244" s="95">
        <v>8.9259149062778931E-2</v>
      </c>
      <c r="S244" s="95">
        <v>3.9670732916790644E-2</v>
      </c>
      <c r="T244" s="95">
        <v>0</v>
      </c>
      <c r="U244" s="95">
        <v>27.898442923733015</v>
      </c>
      <c r="V244" s="95">
        <v>0.58514331052266189</v>
      </c>
      <c r="W244" s="95">
        <v>33.809382128334825</v>
      </c>
      <c r="X244" s="95">
        <v>0.22810671427154616</v>
      </c>
      <c r="Y244" s="95">
        <v>9.9176832291976609E-3</v>
      </c>
      <c r="Z244" s="95">
        <v>0</v>
      </c>
      <c r="AA244" s="95">
        <v>0</v>
      </c>
      <c r="AB244" s="95">
        <v>0</v>
      </c>
      <c r="AC244" s="95">
        <v>68.357317240635837</v>
      </c>
    </row>
    <row r="245" spans="1:29" ht="14.25" customHeight="1">
      <c r="A245" s="113" t="s">
        <v>209</v>
      </c>
      <c r="B245" s="95">
        <v>37.67</v>
      </c>
      <c r="C245" s="95">
        <v>0.03</v>
      </c>
      <c r="D245" s="95">
        <v>0.03</v>
      </c>
      <c r="E245" s="95">
        <v>0</v>
      </c>
      <c r="F245" s="95">
        <v>27.44</v>
      </c>
      <c r="G245" s="95">
        <v>0.53</v>
      </c>
      <c r="H245" s="95">
        <v>34.049999999999997</v>
      </c>
      <c r="I245" s="95">
        <v>0.28000000000000003</v>
      </c>
      <c r="J245" s="95">
        <v>0.02</v>
      </c>
      <c r="K245" s="95">
        <v>0</v>
      </c>
      <c r="L245" s="95"/>
      <c r="M245" s="95"/>
      <c r="N245" s="95">
        <v>100.06</v>
      </c>
      <c r="O245" s="187"/>
      <c r="P245" s="95"/>
      <c r="Q245" s="95">
        <v>37.64741155306816</v>
      </c>
      <c r="R245" s="95">
        <v>2.9982010793523882E-2</v>
      </c>
      <c r="S245" s="95">
        <v>2.9982010793523882E-2</v>
      </c>
      <c r="T245" s="95">
        <v>0</v>
      </c>
      <c r="U245" s="95">
        <v>27.423545872476513</v>
      </c>
      <c r="V245" s="95">
        <v>0.52968219068558864</v>
      </c>
      <c r="W245" s="95">
        <v>34.029582250649611</v>
      </c>
      <c r="X245" s="95">
        <v>0.27983210073955628</v>
      </c>
      <c r="Y245" s="95">
        <v>1.998800719568259E-2</v>
      </c>
      <c r="Z245" s="95">
        <v>0</v>
      </c>
      <c r="AA245" s="95">
        <v>0</v>
      </c>
      <c r="AB245" s="95">
        <v>0</v>
      </c>
      <c r="AC245" s="95">
        <v>68.866864736006988</v>
      </c>
    </row>
    <row r="246" spans="1:29" ht="14.25" customHeight="1">
      <c r="A246" s="113" t="s">
        <v>209</v>
      </c>
      <c r="B246" s="95">
        <v>37.619999999999997</v>
      </c>
      <c r="C246" s="95">
        <v>0.09</v>
      </c>
      <c r="D246" s="95">
        <v>0.03</v>
      </c>
      <c r="E246" s="95">
        <v>0</v>
      </c>
      <c r="F246" s="95">
        <v>27.65</v>
      </c>
      <c r="G246" s="95">
        <v>0.6</v>
      </c>
      <c r="H246" s="95">
        <v>33.85</v>
      </c>
      <c r="I246" s="95">
        <v>0.34</v>
      </c>
      <c r="J246" s="95">
        <v>0.02</v>
      </c>
      <c r="K246" s="95">
        <v>0.01</v>
      </c>
      <c r="L246" s="95">
        <v>0.18</v>
      </c>
      <c r="M246" s="95">
        <v>0.01</v>
      </c>
      <c r="N246" s="95">
        <v>100.39</v>
      </c>
      <c r="O246" s="187"/>
      <c r="P246" s="95"/>
      <c r="Q246" s="95">
        <v>37.473851977288568</v>
      </c>
      <c r="R246" s="95">
        <v>8.9650363582030074E-2</v>
      </c>
      <c r="S246" s="95">
        <v>2.988345452734336E-2</v>
      </c>
      <c r="T246" s="95">
        <v>0</v>
      </c>
      <c r="U246" s="95">
        <v>27.542583922701464</v>
      </c>
      <c r="V246" s="95">
        <v>0.59766909054686723</v>
      </c>
      <c r="W246" s="95">
        <v>33.718497858352428</v>
      </c>
      <c r="X246" s="95">
        <v>0.33867915130989146</v>
      </c>
      <c r="Y246" s="95">
        <v>1.9922303018228907E-2</v>
      </c>
      <c r="Z246" s="95">
        <v>9.9611515091144534E-3</v>
      </c>
      <c r="AA246" s="95">
        <v>0.17930072716406015</v>
      </c>
      <c r="AB246" s="95">
        <v>9.9611515091144534E-3</v>
      </c>
      <c r="AC246" s="95">
        <v>68.576362115791639</v>
      </c>
    </row>
    <row r="247" spans="1:29" ht="14.25" customHeight="1">
      <c r="A247" s="113" t="s">
        <v>209</v>
      </c>
      <c r="B247" s="95">
        <v>36.99</v>
      </c>
      <c r="C247" s="95">
        <v>0.08</v>
      </c>
      <c r="D247" s="95">
        <v>0.03</v>
      </c>
      <c r="E247" s="95">
        <v>0.03</v>
      </c>
      <c r="F247" s="95">
        <v>28.01</v>
      </c>
      <c r="G247" s="95">
        <v>0.59</v>
      </c>
      <c r="H247" s="95">
        <v>33.31</v>
      </c>
      <c r="I247" s="95">
        <v>0.93</v>
      </c>
      <c r="J247" s="95">
        <v>0.02</v>
      </c>
      <c r="K247" s="95">
        <v>0.01</v>
      </c>
      <c r="L247" s="95">
        <v>0.76</v>
      </c>
      <c r="M247" s="95">
        <v>0.06</v>
      </c>
      <c r="N247" s="95">
        <v>100.84</v>
      </c>
      <c r="O247" s="187"/>
      <c r="P247" s="95"/>
      <c r="Q247" s="95">
        <v>36.681872272907576</v>
      </c>
      <c r="R247" s="95">
        <v>7.9333597778659268E-2</v>
      </c>
      <c r="S247" s="95">
        <v>2.9750099166997224E-2</v>
      </c>
      <c r="T247" s="95">
        <v>2.9750099166997224E-2</v>
      </c>
      <c r="U247" s="95">
        <v>27.776675922253073</v>
      </c>
      <c r="V247" s="95">
        <v>0.58508528361761203</v>
      </c>
      <c r="W247" s="95">
        <v>33.032526775089252</v>
      </c>
      <c r="X247" s="95">
        <v>0.92225307417691393</v>
      </c>
      <c r="Y247" s="95">
        <v>1.9833399444664817E-2</v>
      </c>
      <c r="Z247" s="95">
        <v>9.9166997223324085E-3</v>
      </c>
      <c r="AA247" s="95">
        <v>0.75366917889726304</v>
      </c>
      <c r="AB247" s="95">
        <v>5.9500198333994447E-2</v>
      </c>
      <c r="AC247" s="95">
        <v>67.947720359184032</v>
      </c>
    </row>
    <row r="248" spans="1:29" ht="14.25" customHeight="1">
      <c r="A248" s="113" t="s">
        <v>209</v>
      </c>
      <c r="B248" s="95">
        <v>37.130000000000003</v>
      </c>
      <c r="C248" s="95">
        <v>0.1</v>
      </c>
      <c r="D248" s="95">
        <v>0.05</v>
      </c>
      <c r="E248" s="95">
        <v>0</v>
      </c>
      <c r="F248" s="95">
        <v>28</v>
      </c>
      <c r="G248" s="95">
        <v>0.56000000000000005</v>
      </c>
      <c r="H248" s="95">
        <v>33.200000000000003</v>
      </c>
      <c r="I248" s="95">
        <v>0.32</v>
      </c>
      <c r="J248" s="95">
        <v>0.01</v>
      </c>
      <c r="K248" s="95">
        <v>0.01</v>
      </c>
      <c r="L248" s="95">
        <v>0.21</v>
      </c>
      <c r="M248" s="95">
        <v>0.05</v>
      </c>
      <c r="N248" s="95">
        <v>99.65</v>
      </c>
      <c r="O248" s="187"/>
      <c r="P248" s="95"/>
      <c r="Q248" s="95">
        <v>37.260411440040144</v>
      </c>
      <c r="R248" s="95">
        <v>0.10035122930255895</v>
      </c>
      <c r="S248" s="95">
        <v>5.0175614651279475E-2</v>
      </c>
      <c r="T248" s="95">
        <v>0</v>
      </c>
      <c r="U248" s="95">
        <v>28.098344204716508</v>
      </c>
      <c r="V248" s="95">
        <v>0.56196688409433015</v>
      </c>
      <c r="W248" s="95">
        <v>33.316608128449573</v>
      </c>
      <c r="X248" s="95">
        <v>0.32112393376818865</v>
      </c>
      <c r="Y248" s="95">
        <v>1.0035122930255895E-2</v>
      </c>
      <c r="Z248" s="95">
        <v>1.0035122930255895E-2</v>
      </c>
      <c r="AA248" s="95">
        <v>0.21073758153537381</v>
      </c>
      <c r="AB248" s="95">
        <v>5.0175614651279475E-2</v>
      </c>
      <c r="AC248" s="95">
        <v>67.883423731213782</v>
      </c>
    </row>
    <row r="249" spans="1:29" ht="14.25" customHeight="1">
      <c r="A249" s="113" t="s">
        <v>209</v>
      </c>
      <c r="B249" s="95">
        <v>37.19</v>
      </c>
      <c r="C249" s="95">
        <v>0.05</v>
      </c>
      <c r="D249" s="95">
        <v>0.04</v>
      </c>
      <c r="E249" s="95">
        <v>0.03</v>
      </c>
      <c r="F249" s="95">
        <v>27.93</v>
      </c>
      <c r="G249" s="95">
        <v>0.62</v>
      </c>
      <c r="H249" s="95">
        <v>33.270000000000003</v>
      </c>
      <c r="I249" s="95">
        <v>0.54</v>
      </c>
      <c r="J249" s="95">
        <v>0.01</v>
      </c>
      <c r="K249" s="95">
        <v>0.02</v>
      </c>
      <c r="L249" s="95">
        <v>0.35</v>
      </c>
      <c r="M249" s="95">
        <v>0.05</v>
      </c>
      <c r="N249" s="95">
        <v>100.1</v>
      </c>
      <c r="O249" s="187"/>
      <c r="P249" s="95"/>
      <c r="Q249" s="95">
        <v>37.152847152847151</v>
      </c>
      <c r="R249" s="95">
        <v>4.9950049950049959E-2</v>
      </c>
      <c r="S249" s="95">
        <v>3.9960039960039967E-2</v>
      </c>
      <c r="T249" s="95">
        <v>2.9970029970029968E-2</v>
      </c>
      <c r="U249" s="95">
        <v>27.902097902097907</v>
      </c>
      <c r="V249" s="95">
        <v>0.61938061938061939</v>
      </c>
      <c r="W249" s="95">
        <v>33.236763236763238</v>
      </c>
      <c r="X249" s="95">
        <v>0.53946053946053951</v>
      </c>
      <c r="Y249" s="95">
        <v>9.9900099900099917E-3</v>
      </c>
      <c r="Z249" s="95">
        <v>1.9980019980019983E-2</v>
      </c>
      <c r="AA249" s="95">
        <v>0.34965034965034963</v>
      </c>
      <c r="AB249" s="95">
        <v>4.9950049950049959E-2</v>
      </c>
      <c r="AC249" s="95">
        <v>67.983832933854615</v>
      </c>
    </row>
    <row r="250" spans="1:29" ht="14.25" customHeight="1">
      <c r="A250" s="113" t="s">
        <v>209</v>
      </c>
      <c r="B250" s="95">
        <v>37.32</v>
      </c>
      <c r="C250" s="95">
        <v>0.05</v>
      </c>
      <c r="D250" s="95">
        <v>0.06</v>
      </c>
      <c r="E250" s="95">
        <v>0.06</v>
      </c>
      <c r="F250" s="95">
        <v>28.4</v>
      </c>
      <c r="G250" s="95">
        <v>0.56999999999999995</v>
      </c>
      <c r="H250" s="95">
        <v>34.21</v>
      </c>
      <c r="I250" s="95">
        <v>0.28000000000000003</v>
      </c>
      <c r="J250" s="95">
        <v>0.03</v>
      </c>
      <c r="K250" s="95">
        <v>0.01</v>
      </c>
      <c r="L250" s="95">
        <v>0.08</v>
      </c>
      <c r="M250" s="95">
        <v>0.04</v>
      </c>
      <c r="N250" s="95">
        <v>101.1</v>
      </c>
      <c r="O250" s="187"/>
      <c r="P250" s="95"/>
      <c r="Q250" s="95">
        <v>36.913946587537097</v>
      </c>
      <c r="R250" s="95">
        <v>4.9455984174085074E-2</v>
      </c>
      <c r="S250" s="95">
        <v>5.9347181008902072E-2</v>
      </c>
      <c r="T250" s="95">
        <v>5.9347181008902072E-2</v>
      </c>
      <c r="U250" s="95">
        <v>28.090999010880317</v>
      </c>
      <c r="V250" s="95">
        <v>0.56379821958456966</v>
      </c>
      <c r="W250" s="95">
        <v>33.837784371909002</v>
      </c>
      <c r="X250" s="95">
        <v>0.27695351137487639</v>
      </c>
      <c r="Y250" s="95">
        <v>2.9673590504451036E-2</v>
      </c>
      <c r="Z250" s="95">
        <v>9.8911968348170138E-3</v>
      </c>
      <c r="AA250" s="95">
        <v>7.912957467853611E-2</v>
      </c>
      <c r="AB250" s="95">
        <v>3.9564787339268055E-2</v>
      </c>
      <c r="AC250" s="95">
        <v>68.226557018584444</v>
      </c>
    </row>
    <row r="251" spans="1:29" ht="14.25" customHeight="1">
      <c r="A251" s="113" t="s">
        <v>209</v>
      </c>
      <c r="B251" s="95">
        <v>37.340000000000003</v>
      </c>
      <c r="C251" s="95">
        <v>7.0000000000000007E-2</v>
      </c>
      <c r="D251" s="95">
        <v>0.05</v>
      </c>
      <c r="E251" s="95">
        <v>0</v>
      </c>
      <c r="F251" s="95">
        <v>27.83</v>
      </c>
      <c r="G251" s="95">
        <v>0.59</v>
      </c>
      <c r="H251" s="95">
        <v>33.46</v>
      </c>
      <c r="I251" s="95">
        <v>0.34</v>
      </c>
      <c r="J251" s="95">
        <v>0.04</v>
      </c>
      <c r="K251" s="95">
        <v>0.02</v>
      </c>
      <c r="L251" s="95">
        <v>0.51</v>
      </c>
      <c r="M251" s="95">
        <v>0.04</v>
      </c>
      <c r="N251" s="95">
        <v>100.29</v>
      </c>
      <c r="O251" s="187"/>
      <c r="P251" s="95"/>
      <c r="Q251" s="95">
        <v>37.232027121348096</v>
      </c>
      <c r="R251" s="95">
        <v>6.9797586997706648E-2</v>
      </c>
      <c r="S251" s="95">
        <v>4.9855419284076184E-2</v>
      </c>
      <c r="T251" s="95">
        <v>0</v>
      </c>
      <c r="U251" s="95">
        <v>27.749526373516797</v>
      </c>
      <c r="V251" s="95">
        <v>0.58829394755209885</v>
      </c>
      <c r="W251" s="95">
        <v>33.363246584903777</v>
      </c>
      <c r="X251" s="95">
        <v>0.33901685113171803</v>
      </c>
      <c r="Y251" s="95">
        <v>3.9884335427260942E-2</v>
      </c>
      <c r="Z251" s="95">
        <v>1.9942167713630471E-2</v>
      </c>
      <c r="AA251" s="95">
        <v>0.50852527669757708</v>
      </c>
      <c r="AB251" s="95">
        <v>3.9884335427260942E-2</v>
      </c>
      <c r="AC251" s="95">
        <v>68.185512327581478</v>
      </c>
    </row>
    <row r="252" spans="1:29" ht="14.25" customHeight="1">
      <c r="A252" s="113" t="s">
        <v>209</v>
      </c>
      <c r="B252" s="95">
        <v>37.19</v>
      </c>
      <c r="C252" s="95">
        <v>0.11</v>
      </c>
      <c r="D252" s="95">
        <v>0.02</v>
      </c>
      <c r="E252" s="95">
        <v>0</v>
      </c>
      <c r="F252" s="95">
        <v>28.59</v>
      </c>
      <c r="G252" s="95">
        <v>0.66</v>
      </c>
      <c r="H252" s="95">
        <v>32.94</v>
      </c>
      <c r="I252" s="95">
        <v>0.31</v>
      </c>
      <c r="J252" s="95">
        <v>0.02</v>
      </c>
      <c r="K252" s="95">
        <v>0.03</v>
      </c>
      <c r="L252" s="95">
        <v>0.16</v>
      </c>
      <c r="M252" s="95">
        <v>0</v>
      </c>
      <c r="N252" s="95">
        <v>100.04</v>
      </c>
      <c r="O252" s="187"/>
      <c r="P252" s="95"/>
      <c r="Q252" s="95">
        <v>37.175129948020782</v>
      </c>
      <c r="R252" s="95">
        <v>0.10995601759296282</v>
      </c>
      <c r="S252" s="95">
        <v>1.9992003198720514E-2</v>
      </c>
      <c r="T252" s="95">
        <v>0</v>
      </c>
      <c r="U252" s="95">
        <v>28.578568572570966</v>
      </c>
      <c r="V252" s="95">
        <v>0.65973610555777684</v>
      </c>
      <c r="W252" s="95">
        <v>32.926829268292678</v>
      </c>
      <c r="X252" s="95">
        <v>0.3098760495801679</v>
      </c>
      <c r="Y252" s="95">
        <v>1.9992003198720514E-2</v>
      </c>
      <c r="Z252" s="95">
        <v>2.9988004798080763E-2</v>
      </c>
      <c r="AA252" s="95">
        <v>0.15993602558976411</v>
      </c>
      <c r="AB252" s="95">
        <v>0</v>
      </c>
      <c r="AC252" s="95">
        <v>67.254203914827215</v>
      </c>
    </row>
    <row r="253" spans="1:29" ht="14.25" customHeight="1">
      <c r="A253" s="113" t="s">
        <v>209</v>
      </c>
      <c r="B253" s="95">
        <v>37.5</v>
      </c>
      <c r="C253" s="95">
        <v>0.04</v>
      </c>
      <c r="D253" s="95">
        <v>0.05</v>
      </c>
      <c r="E253" s="95">
        <v>0.05</v>
      </c>
      <c r="F253" s="95">
        <v>28.3</v>
      </c>
      <c r="G253" s="95">
        <v>0.56000000000000005</v>
      </c>
      <c r="H253" s="95">
        <v>33.700000000000003</v>
      </c>
      <c r="I253" s="95">
        <v>0.27</v>
      </c>
      <c r="J253" s="95">
        <v>0.01</v>
      </c>
      <c r="K253" s="95">
        <v>0.01</v>
      </c>
      <c r="L253" s="95">
        <v>7.0000000000000007E-2</v>
      </c>
      <c r="M253" s="95">
        <v>0.06</v>
      </c>
      <c r="N253" s="95">
        <v>100.62</v>
      </c>
      <c r="O253" s="187"/>
      <c r="P253" s="95"/>
      <c r="Q253" s="95">
        <v>37.268932617769821</v>
      </c>
      <c r="R253" s="95">
        <v>3.9753528125621149E-2</v>
      </c>
      <c r="S253" s="95">
        <v>4.9691910157026432E-2</v>
      </c>
      <c r="T253" s="95">
        <v>4.9691910157026432E-2</v>
      </c>
      <c r="U253" s="95">
        <v>28.125621148876963</v>
      </c>
      <c r="V253" s="95">
        <v>0.55654939375869616</v>
      </c>
      <c r="W253" s="95">
        <v>33.492347445835819</v>
      </c>
      <c r="X253" s="95">
        <v>0.26833631484794279</v>
      </c>
      <c r="Y253" s="95">
        <v>9.9383820314052872E-3</v>
      </c>
      <c r="Z253" s="95">
        <v>9.9383820314052872E-3</v>
      </c>
      <c r="AA253" s="95">
        <v>6.9568674219837021E-2</v>
      </c>
      <c r="AB253" s="95">
        <v>5.9630292188431723E-2</v>
      </c>
      <c r="AC253" s="95">
        <v>67.976896263010289</v>
      </c>
    </row>
    <row r="254" spans="1:29" ht="14.25" customHeight="1">
      <c r="A254" s="113" t="s">
        <v>209</v>
      </c>
      <c r="B254" s="95">
        <v>36.909999999999997</v>
      </c>
      <c r="C254" s="95"/>
      <c r="D254" s="95">
        <v>0.05</v>
      </c>
      <c r="E254" s="95"/>
      <c r="F254" s="95">
        <v>27.76</v>
      </c>
      <c r="G254" s="95">
        <v>0.56999999999999995</v>
      </c>
      <c r="H254" s="95">
        <v>34.08</v>
      </c>
      <c r="I254" s="95">
        <v>0.28999999999999998</v>
      </c>
      <c r="J254" s="95"/>
      <c r="K254" s="95"/>
      <c r="L254" s="95">
        <v>0.08</v>
      </c>
      <c r="M254" s="95">
        <v>0.04</v>
      </c>
      <c r="N254" s="95">
        <v>99.78</v>
      </c>
      <c r="O254" s="187"/>
      <c r="P254" s="95"/>
      <c r="Q254" s="95">
        <v>36.991381038284224</v>
      </c>
      <c r="R254" s="95">
        <v>0</v>
      </c>
      <c r="S254" s="95">
        <v>5.0110242533573865E-2</v>
      </c>
      <c r="T254" s="95">
        <v>0</v>
      </c>
      <c r="U254" s="95">
        <v>27.821206654640207</v>
      </c>
      <c r="V254" s="95">
        <v>0.57125676488274202</v>
      </c>
      <c r="W254" s="95">
        <v>34.155141310883941</v>
      </c>
      <c r="X254" s="95">
        <v>0.29063940669472837</v>
      </c>
      <c r="Y254" s="95">
        <v>0</v>
      </c>
      <c r="Z254" s="95">
        <v>0</v>
      </c>
      <c r="AA254" s="95">
        <v>8.0176388053718184E-2</v>
      </c>
      <c r="AB254" s="95">
        <v>4.0088194026859092E-2</v>
      </c>
      <c r="AC254" s="95">
        <v>68.636696310028071</v>
      </c>
    </row>
    <row r="255" spans="1:29" ht="14.25" customHeight="1">
      <c r="A255" s="113" t="s">
        <v>209</v>
      </c>
      <c r="B255" s="95">
        <v>35.479999999999997</v>
      </c>
      <c r="C255" s="95"/>
      <c r="D255" s="95">
        <v>0.04</v>
      </c>
      <c r="E255" s="95"/>
      <c r="F255" s="95">
        <v>34.82</v>
      </c>
      <c r="G255" s="95">
        <v>0.65</v>
      </c>
      <c r="H255" s="95">
        <v>28.56</v>
      </c>
      <c r="I255" s="95">
        <v>0.18</v>
      </c>
      <c r="J255" s="95"/>
      <c r="K255" s="95"/>
      <c r="L255" s="95">
        <v>0.13</v>
      </c>
      <c r="M255" s="95">
        <v>0</v>
      </c>
      <c r="N255" s="95">
        <v>99.86</v>
      </c>
      <c r="O255" s="187"/>
      <c r="P255" s="95"/>
      <c r="Q255" s="95">
        <v>35.529741638293608</v>
      </c>
      <c r="R255" s="95">
        <v>0</v>
      </c>
      <c r="S255" s="95">
        <v>4.0056078509913884E-2</v>
      </c>
      <c r="T255" s="95">
        <v>0</v>
      </c>
      <c r="U255" s="95">
        <v>34.868816342880031</v>
      </c>
      <c r="V255" s="95">
        <v>0.65091127578610053</v>
      </c>
      <c r="W255" s="95">
        <v>28.600040056078509</v>
      </c>
      <c r="X255" s="95">
        <v>0.18025235329461245</v>
      </c>
      <c r="Y255" s="95">
        <v>0</v>
      </c>
      <c r="Z255" s="95">
        <v>0</v>
      </c>
      <c r="AA255" s="95">
        <v>0.13018225515722012</v>
      </c>
      <c r="AB255" s="95">
        <v>0</v>
      </c>
      <c r="AC255" s="95">
        <v>59.38464328194695</v>
      </c>
    </row>
    <row r="256" spans="1:29" ht="14.25" customHeight="1">
      <c r="A256" s="113" t="s">
        <v>209</v>
      </c>
      <c r="B256" s="95">
        <v>36.89</v>
      </c>
      <c r="C256" s="95"/>
      <c r="D256" s="95">
        <v>0.03</v>
      </c>
      <c r="E256" s="95"/>
      <c r="F256" s="95">
        <v>27.65</v>
      </c>
      <c r="G256" s="95">
        <v>0.56999999999999995</v>
      </c>
      <c r="H256" s="95">
        <v>34.17</v>
      </c>
      <c r="I256" s="95">
        <v>0.28000000000000003</v>
      </c>
      <c r="J256" s="95"/>
      <c r="K256" s="95"/>
      <c r="L256" s="95">
        <v>0.05</v>
      </c>
      <c r="M256" s="95">
        <v>0.03</v>
      </c>
      <c r="N256" s="95">
        <v>99.68</v>
      </c>
      <c r="O256" s="187"/>
      <c r="P256" s="95"/>
      <c r="Q256" s="95">
        <v>37.008426966292134</v>
      </c>
      <c r="R256" s="95">
        <v>0</v>
      </c>
      <c r="S256" s="95">
        <v>3.0096308186195825E-2</v>
      </c>
      <c r="T256" s="95">
        <v>0</v>
      </c>
      <c r="U256" s="95">
        <v>27.738764044943814</v>
      </c>
      <c r="V256" s="95">
        <v>0.57182985553772059</v>
      </c>
      <c r="W256" s="95">
        <v>34.279695024077043</v>
      </c>
      <c r="X256" s="95">
        <v>0.2808988764044944</v>
      </c>
      <c r="Y256" s="95">
        <v>0</v>
      </c>
      <c r="Z256" s="95">
        <v>0</v>
      </c>
      <c r="AA256" s="95">
        <v>5.0160513643659706E-2</v>
      </c>
      <c r="AB256" s="95">
        <v>3.0096308186195825E-2</v>
      </c>
      <c r="AC256" s="95">
        <v>68.778764596827756</v>
      </c>
    </row>
    <row r="257" spans="1:29" ht="14.25" customHeight="1">
      <c r="A257" s="113" t="s">
        <v>209</v>
      </c>
      <c r="B257" s="95">
        <v>35.43</v>
      </c>
      <c r="C257" s="95"/>
      <c r="D257" s="95">
        <v>0.04</v>
      </c>
      <c r="E257" s="95"/>
      <c r="F257" s="95">
        <v>34.950000000000003</v>
      </c>
      <c r="G257" s="95">
        <v>0.65</v>
      </c>
      <c r="H257" s="95">
        <v>28.55</v>
      </c>
      <c r="I257" s="95">
        <v>0.18</v>
      </c>
      <c r="J257" s="95"/>
      <c r="K257" s="95"/>
      <c r="L257" s="95">
        <v>0.12</v>
      </c>
      <c r="M257" s="95">
        <v>0</v>
      </c>
      <c r="N257" s="95">
        <v>99.92</v>
      </c>
      <c r="O257" s="187"/>
      <c r="P257" s="95"/>
      <c r="Q257" s="95">
        <v>35.458366693354684</v>
      </c>
      <c r="R257" s="95">
        <v>0</v>
      </c>
      <c r="S257" s="95">
        <v>4.0032025620496403E-2</v>
      </c>
      <c r="T257" s="95">
        <v>0</v>
      </c>
      <c r="U257" s="95">
        <v>34.977982385908732</v>
      </c>
      <c r="V257" s="95">
        <v>0.65052041633306645</v>
      </c>
      <c r="W257" s="95">
        <v>28.572858286629305</v>
      </c>
      <c r="X257" s="95">
        <v>0.18014411529223379</v>
      </c>
      <c r="Y257" s="95">
        <v>0</v>
      </c>
      <c r="Z257" s="95">
        <v>0</v>
      </c>
      <c r="AA257" s="95">
        <v>0.12009607686148918</v>
      </c>
      <c r="AB257" s="95">
        <v>0</v>
      </c>
      <c r="AC257" s="95">
        <v>59.286277835595357</v>
      </c>
    </row>
    <row r="258" spans="1:29" ht="14.25" customHeight="1">
      <c r="A258" s="113" t="s">
        <v>209</v>
      </c>
      <c r="B258" s="95">
        <v>37.28</v>
      </c>
      <c r="C258" s="95"/>
      <c r="D258" s="95">
        <v>0.03</v>
      </c>
      <c r="E258" s="95"/>
      <c r="F258" s="95">
        <v>27.6</v>
      </c>
      <c r="G258" s="95">
        <v>0.56000000000000005</v>
      </c>
      <c r="H258" s="95">
        <v>34.25</v>
      </c>
      <c r="I258" s="95">
        <v>0.28000000000000003</v>
      </c>
      <c r="J258" s="95"/>
      <c r="K258" s="95"/>
      <c r="L258" s="95">
        <v>7.0000000000000007E-2</v>
      </c>
      <c r="M258" s="95">
        <v>0.04</v>
      </c>
      <c r="N258" s="95">
        <v>100.12</v>
      </c>
      <c r="O258" s="187"/>
      <c r="P258" s="95"/>
      <c r="Q258" s="95">
        <v>37.235317618857373</v>
      </c>
      <c r="R258" s="95">
        <v>0</v>
      </c>
      <c r="S258" s="95">
        <v>2.9964043148222132E-2</v>
      </c>
      <c r="T258" s="95">
        <v>0</v>
      </c>
      <c r="U258" s="95">
        <v>27.566919696364362</v>
      </c>
      <c r="V258" s="95">
        <v>0.55932880543347985</v>
      </c>
      <c r="W258" s="95">
        <v>34.208949260886932</v>
      </c>
      <c r="X258" s="95">
        <v>0.27966440271673992</v>
      </c>
      <c r="Y258" s="95">
        <v>0</v>
      </c>
      <c r="Z258" s="95">
        <v>0</v>
      </c>
      <c r="AA258" s="95">
        <v>6.9916100679184981E-2</v>
      </c>
      <c r="AB258" s="95">
        <v>3.9952057530962842E-2</v>
      </c>
      <c r="AC258" s="95">
        <v>68.867777280888092</v>
      </c>
    </row>
    <row r="259" spans="1:29" ht="14.25" customHeight="1">
      <c r="A259" s="113" t="s">
        <v>211</v>
      </c>
      <c r="B259" s="95">
        <v>37.33</v>
      </c>
      <c r="C259" s="95"/>
      <c r="D259" s="95">
        <v>0.03</v>
      </c>
      <c r="E259" s="95"/>
      <c r="F259" s="95">
        <v>27.48</v>
      </c>
      <c r="G259" s="95">
        <v>0.56000000000000005</v>
      </c>
      <c r="H259" s="95">
        <v>34.4</v>
      </c>
      <c r="I259" s="95">
        <v>0.27</v>
      </c>
      <c r="J259" s="95"/>
      <c r="K259" s="95"/>
      <c r="L259" s="95">
        <v>0.09</v>
      </c>
      <c r="M259" s="95">
        <v>0.04</v>
      </c>
      <c r="N259" s="95">
        <v>100.21</v>
      </c>
      <c r="O259" s="187"/>
      <c r="P259" s="95"/>
      <c r="Q259" s="95">
        <v>37.251771280311345</v>
      </c>
      <c r="R259" s="95">
        <v>0</v>
      </c>
      <c r="S259" s="95">
        <v>2.9937132022752222E-2</v>
      </c>
      <c r="T259" s="95">
        <v>0</v>
      </c>
      <c r="U259" s="95">
        <v>27.422412932841034</v>
      </c>
      <c r="V259" s="95">
        <v>0.55882646442470818</v>
      </c>
      <c r="W259" s="95">
        <v>34.327911386089212</v>
      </c>
      <c r="X259" s="95">
        <v>0.26943418820477005</v>
      </c>
      <c r="Y259" s="95">
        <v>0</v>
      </c>
      <c r="Z259" s="95">
        <v>0</v>
      </c>
      <c r="AA259" s="95">
        <v>8.9811396068256666E-2</v>
      </c>
      <c r="AB259" s="95">
        <v>3.9916176030336294E-2</v>
      </c>
      <c r="AC259" s="95">
        <v>69.054582521909012</v>
      </c>
    </row>
    <row r="260" spans="1:29" ht="14.25" customHeight="1">
      <c r="A260" s="113" t="s">
        <v>211</v>
      </c>
      <c r="B260" s="95">
        <v>35.81</v>
      </c>
      <c r="C260" s="95"/>
      <c r="D260" s="95">
        <v>0.03</v>
      </c>
      <c r="E260" s="95"/>
      <c r="F260" s="95">
        <v>35.61</v>
      </c>
      <c r="G260" s="95">
        <v>0.66</v>
      </c>
      <c r="H260" s="95">
        <v>27.91</v>
      </c>
      <c r="I260" s="95">
        <v>0.17</v>
      </c>
      <c r="J260" s="95"/>
      <c r="K260" s="95"/>
      <c r="L260" s="95">
        <v>0.11</v>
      </c>
      <c r="M260" s="95">
        <v>0.01</v>
      </c>
      <c r="N260" s="95">
        <v>100.31</v>
      </c>
      <c r="O260" s="187"/>
      <c r="P260" s="95"/>
      <c r="Q260" s="95">
        <v>35.6993320705812</v>
      </c>
      <c r="R260" s="95">
        <v>0</v>
      </c>
      <c r="S260" s="95">
        <v>2.9907287409031997E-2</v>
      </c>
      <c r="T260" s="95">
        <v>0</v>
      </c>
      <c r="U260" s="95">
        <v>35.499950154520981</v>
      </c>
      <c r="V260" s="95">
        <v>0.65796032299870411</v>
      </c>
      <c r="W260" s="95">
        <v>27.823746386202767</v>
      </c>
      <c r="X260" s="95">
        <v>0.16947462865118135</v>
      </c>
      <c r="Y260" s="95">
        <v>0</v>
      </c>
      <c r="Z260" s="95">
        <v>0</v>
      </c>
      <c r="AA260" s="95">
        <v>0.10966005383311733</v>
      </c>
      <c r="AB260" s="95">
        <v>9.9690958030106656E-3</v>
      </c>
      <c r="AC260" s="95">
        <v>58.283754557147269</v>
      </c>
    </row>
    <row r="261" spans="1:29" ht="14.25" customHeight="1">
      <c r="A261" s="113" t="s">
        <v>211</v>
      </c>
      <c r="B261" s="95">
        <v>35.380000000000003</v>
      </c>
      <c r="C261" s="95"/>
      <c r="D261" s="95">
        <v>0.03</v>
      </c>
      <c r="E261" s="95"/>
      <c r="F261" s="95">
        <v>36.25</v>
      </c>
      <c r="G261" s="95">
        <v>0.66</v>
      </c>
      <c r="H261" s="95">
        <v>27.56</v>
      </c>
      <c r="I261" s="95">
        <v>0.17</v>
      </c>
      <c r="J261" s="95"/>
      <c r="K261" s="95"/>
      <c r="L261" s="95">
        <v>0.13</v>
      </c>
      <c r="M261" s="95">
        <v>0</v>
      </c>
      <c r="N261" s="95">
        <v>100.18</v>
      </c>
      <c r="O261" s="187"/>
      <c r="P261" s="95"/>
      <c r="Q261" s="95">
        <v>35.316430425234579</v>
      </c>
      <c r="R261" s="95">
        <v>0</v>
      </c>
      <c r="S261" s="95">
        <v>2.9946097025354362E-2</v>
      </c>
      <c r="T261" s="95">
        <v>0</v>
      </c>
      <c r="U261" s="95">
        <v>36.184867238969851</v>
      </c>
      <c r="V261" s="95">
        <v>0.65881413455779603</v>
      </c>
      <c r="W261" s="95">
        <v>27.510481133958869</v>
      </c>
      <c r="X261" s="95">
        <v>0.16969454981034138</v>
      </c>
      <c r="Y261" s="95">
        <v>0</v>
      </c>
      <c r="Z261" s="95">
        <v>0</v>
      </c>
      <c r="AA261" s="95">
        <v>0.12976642044320225</v>
      </c>
      <c r="AB261" s="95">
        <v>0</v>
      </c>
      <c r="AC261" s="95">
        <v>57.542012722133606</v>
      </c>
    </row>
    <row r="262" spans="1:29" ht="14.25" customHeight="1">
      <c r="A262" s="113" t="s">
        <v>211</v>
      </c>
      <c r="B262" s="95">
        <v>36.630000000000003</v>
      </c>
      <c r="C262" s="95"/>
      <c r="D262" s="95">
        <v>0.02</v>
      </c>
      <c r="E262" s="95"/>
      <c r="F262" s="95">
        <v>27.53</v>
      </c>
      <c r="G262" s="95">
        <v>0.57999999999999996</v>
      </c>
      <c r="H262" s="95">
        <v>33.86</v>
      </c>
      <c r="I262" s="95">
        <v>0.28000000000000003</v>
      </c>
      <c r="J262" s="95"/>
      <c r="K262" s="95"/>
      <c r="L262" s="95">
        <v>0.08</v>
      </c>
      <c r="M262" s="95">
        <v>0.04</v>
      </c>
      <c r="N262" s="95">
        <v>99.02</v>
      </c>
      <c r="O262" s="187"/>
      <c r="P262" s="95"/>
      <c r="Q262" s="95">
        <v>36.992526762270252</v>
      </c>
      <c r="R262" s="95">
        <v>0</v>
      </c>
      <c r="S262" s="95">
        <v>2.0197939810139367E-2</v>
      </c>
      <c r="T262" s="95">
        <v>0</v>
      </c>
      <c r="U262" s="95">
        <v>27.802464148656842</v>
      </c>
      <c r="V262" s="95">
        <v>0.58574025449404155</v>
      </c>
      <c r="W262" s="95">
        <v>34.19511209856595</v>
      </c>
      <c r="X262" s="95">
        <v>0.28277115734195118</v>
      </c>
      <c r="Y262" s="95">
        <v>0</v>
      </c>
      <c r="Z262" s="95">
        <v>0</v>
      </c>
      <c r="AA262" s="95">
        <v>8.0791759240557467E-2</v>
      </c>
      <c r="AB262" s="95">
        <v>4.0395879620278734E-2</v>
      </c>
      <c r="AC262" s="95">
        <v>68.676367017365237</v>
      </c>
    </row>
    <row r="263" spans="1:29" ht="14.25" customHeight="1">
      <c r="A263" s="113" t="s">
        <v>212</v>
      </c>
      <c r="B263" s="95">
        <v>35.909999999999997</v>
      </c>
      <c r="C263" s="95"/>
      <c r="D263" s="95">
        <v>0.03</v>
      </c>
      <c r="E263" s="95"/>
      <c r="F263" s="95">
        <v>35.32</v>
      </c>
      <c r="G263" s="95">
        <v>0.66</v>
      </c>
      <c r="H263" s="95">
        <v>28.37</v>
      </c>
      <c r="I263" s="95">
        <v>0.17</v>
      </c>
      <c r="J263" s="95"/>
      <c r="K263" s="95"/>
      <c r="L263" s="95">
        <v>0.16</v>
      </c>
      <c r="M263" s="95">
        <v>0</v>
      </c>
      <c r="N263" s="95">
        <v>100.62</v>
      </c>
      <c r="O263" s="187"/>
      <c r="P263" s="95"/>
      <c r="Q263" s="95">
        <v>35.688729874776385</v>
      </c>
      <c r="R263" s="95">
        <v>0</v>
      </c>
      <c r="S263" s="95">
        <v>2.9815146094215862E-2</v>
      </c>
      <c r="T263" s="95">
        <v>0</v>
      </c>
      <c r="U263" s="95">
        <v>35.102365334923476</v>
      </c>
      <c r="V263" s="95">
        <v>0.65593321407274896</v>
      </c>
      <c r="W263" s="95">
        <v>28.195189823096801</v>
      </c>
      <c r="X263" s="95">
        <v>0.16895249453388989</v>
      </c>
      <c r="Y263" s="95">
        <v>0</v>
      </c>
      <c r="Z263" s="95">
        <v>0</v>
      </c>
      <c r="AA263" s="95">
        <v>0.15901411250248459</v>
      </c>
      <c r="AB263" s="95">
        <v>0</v>
      </c>
      <c r="AC263" s="95">
        <v>58.878795223871862</v>
      </c>
    </row>
    <row r="264" spans="1:29" ht="14.25" customHeight="1">
      <c r="A264" s="113" t="s">
        <v>209</v>
      </c>
      <c r="B264" s="95">
        <v>37.807200000000002</v>
      </c>
      <c r="C264" s="95">
        <v>0</v>
      </c>
      <c r="D264" s="95">
        <v>2.1700000000000001E-2</v>
      </c>
      <c r="E264" s="95">
        <v>1.1599999999999999E-2</v>
      </c>
      <c r="F264" s="95">
        <v>27.5258</v>
      </c>
      <c r="G264" s="95">
        <v>0.49780000000000002</v>
      </c>
      <c r="H264" s="95">
        <v>33.732599999999998</v>
      </c>
      <c r="I264" s="95">
        <v>0.25719999999999998</v>
      </c>
      <c r="J264" s="95">
        <v>9.4999999999999998E-3</v>
      </c>
      <c r="K264" s="95">
        <v>0</v>
      </c>
      <c r="L264" s="95">
        <v>3.4700000000000002E-2</v>
      </c>
      <c r="M264" s="95"/>
      <c r="N264" s="95">
        <v>99.898099999999999</v>
      </c>
      <c r="O264" s="187"/>
      <c r="P264" s="95"/>
      <c r="Q264" s="95">
        <v>37.845764834366221</v>
      </c>
      <c r="R264" s="95">
        <v>0</v>
      </c>
      <c r="S264" s="95">
        <v>2.1722134855417671E-2</v>
      </c>
      <c r="T264" s="95">
        <v>1.1611832457273963E-2</v>
      </c>
      <c r="U264" s="95">
        <v>27.553877401071691</v>
      </c>
      <c r="V264" s="95">
        <v>0.49830777562336026</v>
      </c>
      <c r="W264" s="95">
        <v>33.767008581744797</v>
      </c>
      <c r="X264" s="95">
        <v>0.25746235413886753</v>
      </c>
      <c r="Y264" s="95">
        <v>9.5096903744916073E-3</v>
      </c>
      <c r="Z264" s="95">
        <v>0</v>
      </c>
      <c r="AA264" s="95">
        <v>3.4735395367879868E-2</v>
      </c>
      <c r="AB264" s="95">
        <v>0</v>
      </c>
      <c r="AC264" s="95">
        <v>68.598504218640173</v>
      </c>
    </row>
    <row r="265" spans="1:29" ht="14.25" customHeight="1">
      <c r="A265" s="113" t="s">
        <v>209</v>
      </c>
      <c r="B265" s="95">
        <v>36.001600000000003</v>
      </c>
      <c r="C265" s="95">
        <v>8.6999999999999994E-3</v>
      </c>
      <c r="D265" s="95">
        <v>3.2500000000000001E-2</v>
      </c>
      <c r="E265" s="95">
        <v>2.01E-2</v>
      </c>
      <c r="F265" s="95">
        <v>33.869599999999998</v>
      </c>
      <c r="G265" s="95">
        <v>0.69269999999999998</v>
      </c>
      <c r="H265" s="95">
        <v>28.438099999999999</v>
      </c>
      <c r="I265" s="95">
        <v>0.16120000000000001</v>
      </c>
      <c r="J265" s="95">
        <v>3.1099999999999999E-2</v>
      </c>
      <c r="K265" s="95">
        <v>1.06E-2</v>
      </c>
      <c r="L265" s="95">
        <v>8.2799999999999999E-2</v>
      </c>
      <c r="M265" s="95"/>
      <c r="N265" s="95">
        <v>99.349199999999996</v>
      </c>
      <c r="O265" s="187"/>
      <c r="P265" s="95"/>
      <c r="Q265" s="95">
        <v>36.237433215365606</v>
      </c>
      <c r="R265" s="95">
        <v>8.7569904941358356E-3</v>
      </c>
      <c r="S265" s="95">
        <v>3.2712895524070654E-2</v>
      </c>
      <c r="T265" s="95">
        <v>2.0231667693348311E-2</v>
      </c>
      <c r="U265" s="95">
        <v>34.091467268986563</v>
      </c>
      <c r="V265" s="95">
        <v>0.69723762244688436</v>
      </c>
      <c r="W265" s="95">
        <v>28.624387513940725</v>
      </c>
      <c r="X265" s="95">
        <v>0.16225596179939045</v>
      </c>
      <c r="Y265" s="95">
        <v>3.1303724639956843E-2</v>
      </c>
      <c r="Z265" s="95">
        <v>1.0669436694004582E-2</v>
      </c>
      <c r="AA265" s="95">
        <v>8.3342392289016923E-2</v>
      </c>
      <c r="AB265" s="95">
        <v>0</v>
      </c>
      <c r="AC265" s="95">
        <v>59.947693828481718</v>
      </c>
    </row>
    <row r="266" spans="1:29" ht="14.25" customHeight="1">
      <c r="A266" s="113" t="s">
        <v>209</v>
      </c>
      <c r="B266" s="95">
        <v>36.7746</v>
      </c>
      <c r="C266" s="95">
        <v>0.1149</v>
      </c>
      <c r="D266" s="95">
        <v>5.4199999999999998E-2</v>
      </c>
      <c r="E266" s="95">
        <v>3.8600000000000002E-2</v>
      </c>
      <c r="F266" s="95">
        <v>33.820599999999999</v>
      </c>
      <c r="G266" s="95">
        <v>0.61380000000000001</v>
      </c>
      <c r="H266" s="95">
        <v>29.792000000000002</v>
      </c>
      <c r="I266" s="95">
        <v>0.16550000000000001</v>
      </c>
      <c r="J266" s="95">
        <v>4.0500000000000001E-2</v>
      </c>
      <c r="K266" s="95">
        <v>3.5000000000000001E-3</v>
      </c>
      <c r="L266" s="95">
        <v>5.2900000000000003E-2</v>
      </c>
      <c r="M266" s="95"/>
      <c r="N266" s="95">
        <v>101.47110000000001</v>
      </c>
      <c r="O266" s="187"/>
      <c r="P266" s="95"/>
      <c r="Q266" s="95">
        <v>36.241451999633391</v>
      </c>
      <c r="R266" s="95">
        <v>0.11323421151441149</v>
      </c>
      <c r="S266" s="95">
        <v>5.3414223360148845E-2</v>
      </c>
      <c r="T266" s="95">
        <v>3.8040387854275749E-2</v>
      </c>
      <c r="U266" s="95">
        <v>33.330278276277674</v>
      </c>
      <c r="V266" s="95">
        <v>0.60490129701954543</v>
      </c>
      <c r="W266" s="95">
        <v>29.360083807113551</v>
      </c>
      <c r="X266" s="95">
        <v>0.16310062668089731</v>
      </c>
      <c r="Y266" s="95">
        <v>3.991284217870901E-2</v>
      </c>
      <c r="Z266" s="95">
        <v>3.4492579660612725E-3</v>
      </c>
      <c r="AA266" s="95">
        <v>5.2133070401326094E-2</v>
      </c>
      <c r="AB266" s="95">
        <v>0</v>
      </c>
      <c r="AC266" s="95">
        <v>61.093497406017185</v>
      </c>
    </row>
    <row r="267" spans="1:29" ht="14.25" customHeight="1">
      <c r="A267" s="113" t="s">
        <v>209</v>
      </c>
      <c r="B267" s="95">
        <v>37.686700000000002</v>
      </c>
      <c r="C267" s="95">
        <v>0.14319999999999999</v>
      </c>
      <c r="D267" s="95">
        <v>8.5000000000000006E-3</v>
      </c>
      <c r="E267" s="95">
        <v>4.5999999999999999E-3</v>
      </c>
      <c r="F267" s="95">
        <v>28.395499999999998</v>
      </c>
      <c r="G267" s="95">
        <v>0.59440000000000004</v>
      </c>
      <c r="H267" s="95">
        <v>33.693300000000001</v>
      </c>
      <c r="I267" s="95">
        <v>0.27089999999999997</v>
      </c>
      <c r="J267" s="95">
        <v>3.78E-2</v>
      </c>
      <c r="K267" s="95">
        <v>2.8E-3</v>
      </c>
      <c r="L267" s="95">
        <v>4.2500000000000003E-2</v>
      </c>
      <c r="M267" s="95"/>
      <c r="N267" s="95">
        <v>100.8802</v>
      </c>
      <c r="O267" s="187"/>
      <c r="P267" s="95"/>
      <c r="Q267" s="95">
        <v>37.357875975662225</v>
      </c>
      <c r="R267" s="95">
        <v>0.14195055124791583</v>
      </c>
      <c r="S267" s="95">
        <v>8.4258357933469606E-3</v>
      </c>
      <c r="T267" s="95">
        <v>4.5598640763995311E-3</v>
      </c>
      <c r="U267" s="95">
        <v>28.147743561174536</v>
      </c>
      <c r="V267" s="95">
        <v>0.58921374065475685</v>
      </c>
      <c r="W267" s="95">
        <v>33.3993191924679</v>
      </c>
      <c r="X267" s="95">
        <v>0.2685363431079637</v>
      </c>
      <c r="Y267" s="95">
        <v>3.7470187410413539E-2</v>
      </c>
      <c r="Z267" s="95">
        <v>2.7755694378084101E-3</v>
      </c>
      <c r="AA267" s="95">
        <v>4.21291789667348E-2</v>
      </c>
      <c r="AB267" s="95">
        <v>0</v>
      </c>
      <c r="AC267" s="95">
        <v>67.899183477089124</v>
      </c>
    </row>
    <row r="268" spans="1:29" ht="14.25" customHeight="1">
      <c r="A268" s="113" t="s">
        <v>209</v>
      </c>
      <c r="B268" s="95">
        <v>37.512999999999998</v>
      </c>
      <c r="C268" s="95">
        <v>0</v>
      </c>
      <c r="D268" s="95">
        <v>4.0000000000000001E-3</v>
      </c>
      <c r="E268" s="95">
        <v>2.5000000000000001E-3</v>
      </c>
      <c r="F268" s="95">
        <v>27.737100000000002</v>
      </c>
      <c r="G268" s="95">
        <v>0.55569999999999997</v>
      </c>
      <c r="H268" s="95">
        <v>33.754199999999997</v>
      </c>
      <c r="I268" s="95">
        <v>0.25069999999999998</v>
      </c>
      <c r="J268" s="95">
        <v>2.7E-2</v>
      </c>
      <c r="K268" s="95">
        <v>6.4999999999999997E-3</v>
      </c>
      <c r="L268" s="95">
        <v>4.0899999999999999E-2</v>
      </c>
      <c r="M268" s="95"/>
      <c r="N268" s="95">
        <v>99.891599999999997</v>
      </c>
      <c r="O268" s="187"/>
      <c r="P268" s="95"/>
      <c r="Q268" s="95">
        <v>37.553708219710167</v>
      </c>
      <c r="R268" s="95">
        <v>0</v>
      </c>
      <c r="S268" s="95">
        <v>4.0043407053245716E-3</v>
      </c>
      <c r="T268" s="95">
        <v>2.5027129408278577E-3</v>
      </c>
      <c r="U268" s="95">
        <v>27.767199644414546</v>
      </c>
      <c r="V268" s="95">
        <v>0.55630303248721613</v>
      </c>
      <c r="W268" s="95">
        <v>33.790829258916666</v>
      </c>
      <c r="X268" s="95">
        <v>0.2509720537062175</v>
      </c>
      <c r="Y268" s="95">
        <v>2.7029299760940859E-2</v>
      </c>
      <c r="Z268" s="95">
        <v>6.5070536461524289E-3</v>
      </c>
      <c r="AA268" s="95">
        <v>4.0944383711943748E-2</v>
      </c>
      <c r="AB268" s="95">
        <v>0</v>
      </c>
      <c r="AC268" s="95">
        <v>68.447370498290141</v>
      </c>
    </row>
    <row r="269" spans="1:29" ht="14.25" customHeight="1">
      <c r="A269" s="113" t="s">
        <v>209</v>
      </c>
      <c r="B269" s="95">
        <v>37.7804</v>
      </c>
      <c r="C269" s="95">
        <v>4.48E-2</v>
      </c>
      <c r="D269" s="95">
        <v>1.9E-2</v>
      </c>
      <c r="E269" s="95">
        <v>0</v>
      </c>
      <c r="F269" s="95">
        <v>27.5535</v>
      </c>
      <c r="G269" s="95">
        <v>0.55030000000000001</v>
      </c>
      <c r="H269" s="95">
        <v>34.134300000000003</v>
      </c>
      <c r="I269" s="95">
        <v>0.25530000000000003</v>
      </c>
      <c r="J269" s="95">
        <v>1.2699999999999999E-2</v>
      </c>
      <c r="K269" s="95">
        <v>1.14E-2</v>
      </c>
      <c r="L269" s="95">
        <v>0.12379999999999999</v>
      </c>
      <c r="M269" s="95"/>
      <c r="N269" s="95">
        <v>100.4854</v>
      </c>
      <c r="O269" s="187"/>
      <c r="P269" s="95"/>
      <c r="Q269" s="95">
        <v>37.597899794397996</v>
      </c>
      <c r="R269" s="95">
        <v>4.4583591248081811E-2</v>
      </c>
      <c r="S269" s="95">
        <v>1.8908219502534698E-2</v>
      </c>
      <c r="T269" s="95">
        <v>0</v>
      </c>
      <c r="U269" s="95">
        <v>27.420401371741566</v>
      </c>
      <c r="V269" s="95">
        <v>0.54764174696025492</v>
      </c>
      <c r="W269" s="95">
        <v>33.969412471861588</v>
      </c>
      <c r="X269" s="95">
        <v>0.25406675994721623</v>
      </c>
      <c r="Y269" s="95">
        <v>1.2638651983273191E-2</v>
      </c>
      <c r="Z269" s="95">
        <v>1.1344931701520818E-2</v>
      </c>
      <c r="AA269" s="95">
        <v>0.12320197760072606</v>
      </c>
      <c r="AB269" s="95">
        <v>0</v>
      </c>
      <c r="AC269" s="95">
        <v>68.831368592092971</v>
      </c>
    </row>
    <row r="270" spans="1:29" ht="14.25" customHeight="1">
      <c r="A270" s="113" t="s">
        <v>209</v>
      </c>
      <c r="B270" s="95">
        <v>37.841200000000001</v>
      </c>
      <c r="C270" s="95">
        <v>2.4199999999999999E-2</v>
      </c>
      <c r="D270" s="95">
        <v>4.9399999999999999E-2</v>
      </c>
      <c r="E270" s="95">
        <v>3.6499999999999998E-2</v>
      </c>
      <c r="F270" s="95">
        <v>27.9345</v>
      </c>
      <c r="G270" s="95">
        <v>0.55059999999999998</v>
      </c>
      <c r="H270" s="95">
        <v>34.252200000000002</v>
      </c>
      <c r="I270" s="95">
        <v>0.23880000000000001</v>
      </c>
      <c r="J270" s="95">
        <v>2.5000000000000001E-2</v>
      </c>
      <c r="K270" s="95">
        <v>3.7000000000000002E-3</v>
      </c>
      <c r="L270" s="95">
        <v>9.5000000000000001E-2</v>
      </c>
      <c r="M270" s="95"/>
      <c r="N270" s="95">
        <v>101.05110000000001</v>
      </c>
      <c r="O270" s="187"/>
      <c r="P270" s="95"/>
      <c r="Q270" s="95">
        <v>37.447588398344998</v>
      </c>
      <c r="R270" s="95">
        <v>2.3948279632779849E-2</v>
      </c>
      <c r="S270" s="95">
        <v>4.8886157597492749E-2</v>
      </c>
      <c r="T270" s="95">
        <v>3.6120339115556385E-2</v>
      </c>
      <c r="U270" s="95">
        <v>27.64393460338383</v>
      </c>
      <c r="V270" s="95">
        <v>0.54487284156233817</v>
      </c>
      <c r="W270" s="95">
        <v>33.895919985037274</v>
      </c>
      <c r="X270" s="95">
        <v>0.23631608166561272</v>
      </c>
      <c r="Y270" s="95">
        <v>2.4739958298326294E-2</v>
      </c>
      <c r="Z270" s="95">
        <v>3.661513828152291E-3</v>
      </c>
      <c r="AA270" s="95">
        <v>9.4011841533639909E-2</v>
      </c>
      <c r="AB270" s="95">
        <v>0</v>
      </c>
      <c r="AC270" s="95">
        <v>68.610293030384781</v>
      </c>
    </row>
    <row r="271" spans="1:29" ht="14.25" customHeight="1">
      <c r="A271" s="113" t="s">
        <v>209</v>
      </c>
      <c r="B271" s="95">
        <v>37.357599999999998</v>
      </c>
      <c r="C271" s="95">
        <v>7.4899999999999994E-2</v>
      </c>
      <c r="D271" s="95">
        <v>0</v>
      </c>
      <c r="E271" s="95">
        <v>9.1000000000000004E-3</v>
      </c>
      <c r="F271" s="95">
        <v>28.013000000000002</v>
      </c>
      <c r="G271" s="95">
        <v>0.52839999999999998</v>
      </c>
      <c r="H271" s="95">
        <v>34.0259</v>
      </c>
      <c r="I271" s="95">
        <v>0.25990000000000002</v>
      </c>
      <c r="J271" s="95">
        <v>2.3900000000000001E-2</v>
      </c>
      <c r="K271" s="95">
        <v>3.3E-3</v>
      </c>
      <c r="L271" s="95">
        <v>9.1300000000000006E-2</v>
      </c>
      <c r="M271" s="95"/>
      <c r="N271" s="95">
        <v>100.3873</v>
      </c>
      <c r="O271" s="187"/>
      <c r="P271" s="95"/>
      <c r="Q271" s="95">
        <v>37.213472222083873</v>
      </c>
      <c r="R271" s="95">
        <v>7.4611031475096942E-2</v>
      </c>
      <c r="S271" s="95">
        <v>0</v>
      </c>
      <c r="T271" s="95">
        <v>9.06489167454449E-3</v>
      </c>
      <c r="U271" s="95">
        <v>27.904924228463162</v>
      </c>
      <c r="V271" s="95">
        <v>0.52636140228893502</v>
      </c>
      <c r="W271" s="95">
        <v>33.894626113064099</v>
      </c>
      <c r="X271" s="95">
        <v>0.25889729079275964</v>
      </c>
      <c r="Y271" s="95">
        <v>2.3807792419957504E-2</v>
      </c>
      <c r="Z271" s="95">
        <v>3.2872684094501993E-3</v>
      </c>
      <c r="AA271" s="95">
        <v>9.0947759328122185E-2</v>
      </c>
      <c r="AB271" s="95">
        <v>0</v>
      </c>
      <c r="AC271" s="95">
        <v>68.406739566241612</v>
      </c>
    </row>
    <row r="272" spans="1:29" ht="14.25" customHeight="1">
      <c r="A272" s="113" t="s">
        <v>209</v>
      </c>
      <c r="B272" s="95">
        <v>37.490900000000003</v>
      </c>
      <c r="C272" s="95">
        <v>1.12E-2</v>
      </c>
      <c r="D272" s="95">
        <v>1.7999999999999999E-2</v>
      </c>
      <c r="E272" s="95">
        <v>1.8599999999999998E-2</v>
      </c>
      <c r="F272" s="95">
        <v>27.166</v>
      </c>
      <c r="G272" s="95">
        <v>0.49669999999999997</v>
      </c>
      <c r="H272" s="95">
        <v>33.859299999999998</v>
      </c>
      <c r="I272" s="95">
        <v>0.22850000000000001</v>
      </c>
      <c r="J272" s="95">
        <v>3.5499999999999997E-2</v>
      </c>
      <c r="K272" s="95">
        <v>0</v>
      </c>
      <c r="L272" s="95">
        <v>0.16250000000000001</v>
      </c>
      <c r="M272" s="95"/>
      <c r="N272" s="95">
        <v>99.487300000000005</v>
      </c>
      <c r="O272" s="187"/>
      <c r="P272" s="95"/>
      <c r="Q272" s="95">
        <v>37.684106413582441</v>
      </c>
      <c r="R272" s="95">
        <v>1.1257718321836052E-2</v>
      </c>
      <c r="S272" s="95">
        <v>1.8092761588665084E-2</v>
      </c>
      <c r="T272" s="95">
        <v>1.8695853641620588E-2</v>
      </c>
      <c r="U272" s="95">
        <v>27.305997850981985</v>
      </c>
      <c r="V272" s="95">
        <v>0.49925970450499702</v>
      </c>
      <c r="W272" s="95">
        <v>34.033791247727088</v>
      </c>
      <c r="X272" s="95">
        <v>0.22967755683388735</v>
      </c>
      <c r="Y272" s="95">
        <v>3.5682946466533916E-2</v>
      </c>
      <c r="Z272" s="95">
        <v>0</v>
      </c>
      <c r="AA272" s="95">
        <v>0.16333743100878201</v>
      </c>
      <c r="AB272" s="95">
        <v>0</v>
      </c>
      <c r="AC272" s="95">
        <v>68.961536882350813</v>
      </c>
    </row>
    <row r="273" spans="1:29" ht="14.25" customHeight="1">
      <c r="A273" s="113" t="s">
        <v>209</v>
      </c>
      <c r="B273" s="95">
        <v>38.289099999999998</v>
      </c>
      <c r="C273" s="95">
        <v>6.1800000000000001E-2</v>
      </c>
      <c r="D273" s="95">
        <v>2.8899999999999999E-2</v>
      </c>
      <c r="E273" s="95">
        <v>3.8899999999999997E-2</v>
      </c>
      <c r="F273" s="95">
        <v>27.368600000000001</v>
      </c>
      <c r="G273" s="95">
        <v>0.53669999999999995</v>
      </c>
      <c r="H273" s="95">
        <v>34.051400000000001</v>
      </c>
      <c r="I273" s="95">
        <v>0.22409999999999999</v>
      </c>
      <c r="J273" s="95">
        <v>3.1800000000000002E-2</v>
      </c>
      <c r="K273" s="95">
        <v>1.17E-2</v>
      </c>
      <c r="L273" s="95">
        <v>7.6E-3</v>
      </c>
      <c r="M273" s="95"/>
      <c r="N273" s="95">
        <v>100.6506</v>
      </c>
      <c r="O273" s="187"/>
      <c r="P273" s="95"/>
      <c r="Q273" s="95">
        <v>38.04160134167109</v>
      </c>
      <c r="R273" s="95">
        <v>6.1400528163766538E-2</v>
      </c>
      <c r="S273" s="95">
        <v>2.8713191973023511E-2</v>
      </c>
      <c r="T273" s="95">
        <v>3.8648552517322299E-2</v>
      </c>
      <c r="U273" s="95">
        <v>27.191690859269595</v>
      </c>
      <c r="V273" s="95">
        <v>0.53323080041251614</v>
      </c>
      <c r="W273" s="95">
        <v>33.831293603813592</v>
      </c>
      <c r="X273" s="95">
        <v>0.22265142979773592</v>
      </c>
      <c r="Y273" s="95">
        <v>3.1594446530870166E-2</v>
      </c>
      <c r="Z273" s="95">
        <v>1.1624371836829586E-2</v>
      </c>
      <c r="AA273" s="95">
        <v>7.5508740136670822E-3</v>
      </c>
      <c r="AB273" s="95">
        <v>0</v>
      </c>
      <c r="AC273" s="95">
        <v>68.923579451459247</v>
      </c>
    </row>
    <row r="274" spans="1:29" ht="14.25" customHeight="1">
      <c r="A274" s="113" t="s">
        <v>209</v>
      </c>
      <c r="B274" s="95">
        <v>38.063800000000001</v>
      </c>
      <c r="C274" s="95">
        <v>0</v>
      </c>
      <c r="D274" s="95">
        <v>1.8599999999999998E-2</v>
      </c>
      <c r="E274" s="95">
        <v>0</v>
      </c>
      <c r="F274" s="95">
        <v>27.695799999999998</v>
      </c>
      <c r="G274" s="95">
        <v>0.55030000000000001</v>
      </c>
      <c r="H274" s="95">
        <v>34.151600000000002</v>
      </c>
      <c r="I274" s="95">
        <v>0.26910000000000001</v>
      </c>
      <c r="J274" s="95">
        <v>2.8799999999999999E-2</v>
      </c>
      <c r="K274" s="95">
        <v>1.17E-2</v>
      </c>
      <c r="L274" s="95">
        <v>7.2300000000000003E-2</v>
      </c>
      <c r="M274" s="95"/>
      <c r="N274" s="95">
        <v>100.8621</v>
      </c>
      <c r="O274" s="187"/>
      <c r="P274" s="95"/>
      <c r="Q274" s="95">
        <v>37.738456764235529</v>
      </c>
      <c r="R274" s="95">
        <v>0</v>
      </c>
      <c r="S274" s="95">
        <v>1.844101996686565E-2</v>
      </c>
      <c r="T274" s="95">
        <v>0</v>
      </c>
      <c r="U274" s="95">
        <v>27.459075311737507</v>
      </c>
      <c r="V274" s="95">
        <v>0.5455964133207617</v>
      </c>
      <c r="W274" s="95">
        <v>33.859695564538114</v>
      </c>
      <c r="X274" s="95">
        <v>0.26679991790771757</v>
      </c>
      <c r="Y274" s="95">
        <v>2.855383736805004E-2</v>
      </c>
      <c r="Z274" s="95">
        <v>1.1599996430770329E-2</v>
      </c>
      <c r="AA274" s="95">
        <v>7.168202922604229E-2</v>
      </c>
      <c r="AB274" s="95">
        <v>0</v>
      </c>
      <c r="AC274" s="95">
        <v>68.731639076849447</v>
      </c>
    </row>
    <row r="275" spans="1:29" ht="14.25" customHeight="1">
      <c r="A275" s="113" t="s">
        <v>209</v>
      </c>
      <c r="B275" s="95">
        <v>37.534199999999998</v>
      </c>
      <c r="C275" s="95">
        <v>5.4699999999999999E-2</v>
      </c>
      <c r="D275" s="95">
        <v>1.01E-2</v>
      </c>
      <c r="E275" s="95">
        <v>0</v>
      </c>
      <c r="F275" s="95">
        <v>27.665400000000002</v>
      </c>
      <c r="G275" s="95">
        <v>0.47589999999999999</v>
      </c>
      <c r="H275" s="95">
        <v>34.1813</v>
      </c>
      <c r="I275" s="95">
        <v>0.2646</v>
      </c>
      <c r="J275" s="95">
        <v>1.8200000000000001E-2</v>
      </c>
      <c r="K275" s="95">
        <v>1.66E-2</v>
      </c>
      <c r="L275" s="95">
        <v>3.2899999999999999E-2</v>
      </c>
      <c r="M275" s="95"/>
      <c r="N275" s="95">
        <v>100.254</v>
      </c>
      <c r="O275" s="187"/>
      <c r="P275" s="95"/>
      <c r="Q275" s="95">
        <v>37.439104674127712</v>
      </c>
      <c r="R275" s="95">
        <v>5.4561414008418616E-2</v>
      </c>
      <c r="S275" s="95">
        <v>1.0074410996069982E-2</v>
      </c>
      <c r="T275" s="95">
        <v>0</v>
      </c>
      <c r="U275" s="95">
        <v>27.595307917888562</v>
      </c>
      <c r="V275" s="95">
        <v>0.47469427653759444</v>
      </c>
      <c r="W275" s="95">
        <v>34.094699463363057</v>
      </c>
      <c r="X275" s="95">
        <v>0.26392961876832843</v>
      </c>
      <c r="Y275" s="95">
        <v>1.8153889121631059E-2</v>
      </c>
      <c r="Z275" s="95">
        <v>1.655794282522393E-2</v>
      </c>
      <c r="AA275" s="95">
        <v>3.2816645719871522E-2</v>
      </c>
      <c r="AB275" s="95">
        <v>0</v>
      </c>
      <c r="AC275" s="95">
        <v>68.773907878387703</v>
      </c>
    </row>
    <row r="276" spans="1:29" ht="14.25" customHeight="1">
      <c r="A276" s="113" t="s">
        <v>209</v>
      </c>
      <c r="B276" s="95">
        <v>37.801400000000001</v>
      </c>
      <c r="C276" s="95">
        <v>0</v>
      </c>
      <c r="D276" s="95">
        <v>5.6000000000000001E-2</v>
      </c>
      <c r="E276" s="95">
        <v>0</v>
      </c>
      <c r="F276" s="95">
        <v>27.843900000000001</v>
      </c>
      <c r="G276" s="95">
        <v>0.54090000000000005</v>
      </c>
      <c r="H276" s="95">
        <v>34.447099999999999</v>
      </c>
      <c r="I276" s="95">
        <v>0.24049999999999999</v>
      </c>
      <c r="J276" s="95">
        <v>6.8999999999999999E-3</v>
      </c>
      <c r="K276" s="95">
        <v>7.0000000000000001E-3</v>
      </c>
      <c r="L276" s="95">
        <v>0</v>
      </c>
      <c r="M276" s="95"/>
      <c r="N276" s="95">
        <v>100.9438</v>
      </c>
      <c r="O276" s="187"/>
      <c r="P276" s="95"/>
      <c r="Q276" s="95">
        <v>37.447966095986082</v>
      </c>
      <c r="R276" s="95">
        <v>0</v>
      </c>
      <c r="S276" s="95">
        <v>5.5476413608364264E-2</v>
      </c>
      <c r="T276" s="95">
        <v>0</v>
      </c>
      <c r="U276" s="95">
        <v>27.583566301248819</v>
      </c>
      <c r="V276" s="95">
        <v>0.53584271644221837</v>
      </c>
      <c r="W276" s="95">
        <v>34.125027985869366</v>
      </c>
      <c r="X276" s="95">
        <v>0.23825138344306437</v>
      </c>
      <c r="Y276" s="95">
        <v>6.8354866767448823E-3</v>
      </c>
      <c r="Z276" s="95">
        <v>6.934551701045533E-3</v>
      </c>
      <c r="AA276" s="95">
        <v>0</v>
      </c>
      <c r="AB276" s="95">
        <v>0</v>
      </c>
      <c r="AC276" s="95">
        <v>68.802135181652972</v>
      </c>
    </row>
    <row r="277" spans="1:29" ht="14.25" customHeight="1">
      <c r="A277" s="113" t="s">
        <v>209</v>
      </c>
      <c r="B277" s="95">
        <v>37.643799999999999</v>
      </c>
      <c r="C277" s="95">
        <v>7.9399999999999998E-2</v>
      </c>
      <c r="D277" s="95">
        <v>4.7000000000000002E-3</v>
      </c>
      <c r="E277" s="95">
        <v>0</v>
      </c>
      <c r="F277" s="95">
        <v>27.660699999999999</v>
      </c>
      <c r="G277" s="95">
        <v>0.57599999999999996</v>
      </c>
      <c r="H277" s="95">
        <v>34.216999999999999</v>
      </c>
      <c r="I277" s="95">
        <v>0.21879999999999999</v>
      </c>
      <c r="J277" s="95">
        <v>5.5999999999999999E-3</v>
      </c>
      <c r="K277" s="95">
        <v>0</v>
      </c>
      <c r="L277" s="95">
        <v>0.1104</v>
      </c>
      <c r="M277" s="95"/>
      <c r="N277" s="95">
        <v>100.5163</v>
      </c>
      <c r="O277" s="187"/>
      <c r="P277" s="95"/>
      <c r="Q277" s="95">
        <v>37.45044336092753</v>
      </c>
      <c r="R277" s="95">
        <v>7.8992163460055734E-2</v>
      </c>
      <c r="S277" s="95">
        <v>4.6758585423458685E-3</v>
      </c>
      <c r="T277" s="95">
        <v>0</v>
      </c>
      <c r="U277" s="95">
        <v>27.518621357929014</v>
      </c>
      <c r="V277" s="95">
        <v>0.57304138731728083</v>
      </c>
      <c r="W277" s="95">
        <v>34.041245051797567</v>
      </c>
      <c r="X277" s="95">
        <v>0.21767613809899489</v>
      </c>
      <c r="Y277" s="95">
        <v>5.5712357100291196E-3</v>
      </c>
      <c r="Z277" s="95">
        <v>0</v>
      </c>
      <c r="AA277" s="95">
        <v>0.1098329325691455</v>
      </c>
      <c r="AB277" s="95">
        <v>0</v>
      </c>
      <c r="AC277" s="95">
        <v>68.799968511555548</v>
      </c>
    </row>
    <row r="278" spans="1:29" ht="14.25" customHeight="1">
      <c r="A278" s="113" t="s">
        <v>209</v>
      </c>
      <c r="B278" s="95">
        <v>37.895200000000003</v>
      </c>
      <c r="C278" s="95">
        <v>8.8000000000000005E-3</v>
      </c>
      <c r="D278" s="95">
        <v>1.21E-2</v>
      </c>
      <c r="E278" s="95">
        <v>2.0500000000000001E-2</v>
      </c>
      <c r="F278" s="95">
        <v>28.0806</v>
      </c>
      <c r="G278" s="95">
        <v>0.5726</v>
      </c>
      <c r="H278" s="95">
        <v>33.889899999999997</v>
      </c>
      <c r="I278" s="95">
        <v>0.28589999999999999</v>
      </c>
      <c r="J278" s="95">
        <v>3.6999999999999998E-2</v>
      </c>
      <c r="K278" s="95">
        <v>4.1999999999999997E-3</v>
      </c>
      <c r="L278" s="95">
        <v>6.8400000000000002E-2</v>
      </c>
      <c r="M278" s="95"/>
      <c r="N278" s="95">
        <v>100.8751</v>
      </c>
      <c r="O278" s="187"/>
      <c r="P278" s="95"/>
      <c r="Q278" s="95">
        <v>37.566455944033763</v>
      </c>
      <c r="R278" s="95">
        <v>8.7236592578346876E-3</v>
      </c>
      <c r="S278" s="95">
        <v>1.1995031479522696E-2</v>
      </c>
      <c r="T278" s="95">
        <v>2.0322160771092172E-2</v>
      </c>
      <c r="U278" s="95">
        <v>27.836998426767355</v>
      </c>
      <c r="V278" s="95">
        <v>0.56763264670865254</v>
      </c>
      <c r="W278" s="95">
        <v>33.595902259328611</v>
      </c>
      <c r="X278" s="95">
        <v>0.28341979338806106</v>
      </c>
      <c r="Y278" s="95">
        <v>3.667902187953221E-2</v>
      </c>
      <c r="Z278" s="95">
        <v>4.1635646457847371E-3</v>
      </c>
      <c r="AA278" s="95">
        <v>6.7806624231351448E-2</v>
      </c>
      <c r="AB278" s="95">
        <v>0</v>
      </c>
      <c r="AC278" s="95">
        <v>68.267930855575472</v>
      </c>
    </row>
    <row r="279" spans="1:29" ht="14.25" customHeight="1">
      <c r="A279" s="113" t="s">
        <v>209</v>
      </c>
      <c r="B279" s="95">
        <v>37.851100000000002</v>
      </c>
      <c r="C279" s="95">
        <v>3.0800000000000001E-2</v>
      </c>
      <c r="D279" s="95">
        <v>2.7900000000000001E-2</v>
      </c>
      <c r="E279" s="95">
        <v>0</v>
      </c>
      <c r="F279" s="95">
        <v>28.006</v>
      </c>
      <c r="G279" s="95">
        <v>0.52900000000000003</v>
      </c>
      <c r="H279" s="95">
        <v>33.961599999999997</v>
      </c>
      <c r="I279" s="95">
        <v>0.24340000000000001</v>
      </c>
      <c r="J279" s="95">
        <v>2.4400000000000002E-2</v>
      </c>
      <c r="K279" s="95">
        <v>3.0700000000000002E-2</v>
      </c>
      <c r="L279" s="95">
        <v>3.8E-3</v>
      </c>
      <c r="M279" s="95"/>
      <c r="N279" s="95">
        <v>100.7088</v>
      </c>
      <c r="O279" s="188"/>
      <c r="P279" s="95"/>
      <c r="Q279" s="95">
        <v>37.58469964888868</v>
      </c>
      <c r="R279" s="95">
        <v>3.0583226093449632E-2</v>
      </c>
      <c r="S279" s="95">
        <v>2.7703636623611839E-2</v>
      </c>
      <c r="T279" s="95">
        <v>0</v>
      </c>
      <c r="U279" s="95">
        <v>27.808890583543842</v>
      </c>
      <c r="V279" s="95">
        <v>0.52527683777385892</v>
      </c>
      <c r="W279" s="95">
        <v>33.722574392704509</v>
      </c>
      <c r="X279" s="95">
        <v>0.24168692308914416</v>
      </c>
      <c r="Y279" s="95">
        <v>2.4228270022083474E-2</v>
      </c>
      <c r="Z279" s="95">
        <v>3.0483929904834534E-2</v>
      </c>
      <c r="AA279" s="95">
        <v>3.7732551673736558E-3</v>
      </c>
      <c r="AB279" s="95">
        <v>0</v>
      </c>
      <c r="AC279" s="95">
        <v>68.371250517719474</v>
      </c>
    </row>
    <row r="280" spans="1:29" ht="14.25" customHeight="1">
      <c r="A280" s="113"/>
      <c r="B280" s="95"/>
      <c r="C280" s="95"/>
      <c r="D280" s="95"/>
      <c r="E280" s="95"/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  <c r="S280" s="95"/>
      <c r="T280" s="95"/>
      <c r="U280" s="95"/>
      <c r="V280" s="95"/>
      <c r="W280" s="95"/>
      <c r="X280" s="95"/>
      <c r="Y280" s="95"/>
      <c r="Z280" s="95"/>
      <c r="AA280" s="95"/>
      <c r="AB280" s="95"/>
      <c r="AC280" s="95"/>
    </row>
    <row r="281" spans="1:29" ht="14.25" customHeight="1">
      <c r="A281" s="109" t="s">
        <v>140</v>
      </c>
      <c r="B281" s="109">
        <f t="shared" ref="B281:N281" si="61">AVERAGE(B244:B279)</f>
        <v>37.166161111111109</v>
      </c>
      <c r="C281" s="109">
        <f t="shared" si="61"/>
        <v>5.2592307692307688E-2</v>
      </c>
      <c r="D281" s="109">
        <f t="shared" si="61"/>
        <v>3.0433333333333337E-2</v>
      </c>
      <c r="E281" s="109">
        <f t="shared" si="61"/>
        <v>1.4269230769230768E-2</v>
      </c>
      <c r="F281" s="109">
        <f t="shared" si="61"/>
        <v>29.210738888888891</v>
      </c>
      <c r="G281" s="109">
        <f t="shared" si="61"/>
        <v>0.57921666666666694</v>
      </c>
      <c r="H281" s="109">
        <f t="shared" si="61"/>
        <v>32.843661111111118</v>
      </c>
      <c r="I281" s="109">
        <f t="shared" si="61"/>
        <v>0.27623333333333333</v>
      </c>
      <c r="J281" s="109">
        <f t="shared" si="61"/>
        <v>2.252692307692308E-2</v>
      </c>
      <c r="K281" s="109">
        <f t="shared" si="61"/>
        <v>9.3730769230769232E-3</v>
      </c>
      <c r="L281" s="109">
        <f t="shared" si="61"/>
        <v>0.12828823529411765</v>
      </c>
      <c r="M281" s="109">
        <f t="shared" si="61"/>
        <v>2.8333333333333335E-2</v>
      </c>
      <c r="N281" s="109">
        <f t="shared" si="61"/>
        <v>100.31477777777778</v>
      </c>
      <c r="O281" s="95"/>
      <c r="P281" s="95"/>
      <c r="Q281" s="109">
        <f t="shared" ref="Q281:AC281" si="62">AVERAGE(Q244:Q279)</f>
        <v>37.049071147223046</v>
      </c>
      <c r="R281" s="109">
        <f t="shared" si="62"/>
        <v>3.7780357841048877E-2</v>
      </c>
      <c r="S281" s="109">
        <f t="shared" si="62"/>
        <v>3.0322691615038914E-2</v>
      </c>
      <c r="T281" s="109">
        <f t="shared" si="62"/>
        <v>1.023770786236714E-2</v>
      </c>
      <c r="U281" s="109">
        <f t="shared" si="62"/>
        <v>29.120336937593137</v>
      </c>
      <c r="V281" s="109">
        <f t="shared" si="62"/>
        <v>0.57744002210786372</v>
      </c>
      <c r="W281" s="109">
        <f t="shared" si="62"/>
        <v>32.739958591898279</v>
      </c>
      <c r="X281" s="109">
        <f t="shared" si="62"/>
        <v>0.27531290685478171</v>
      </c>
      <c r="Y281" s="109">
        <f t="shared" si="62"/>
        <v>1.6191281050317263E-2</v>
      </c>
      <c r="Z281" s="109">
        <f t="shared" si="62"/>
        <v>6.7420037374248598E-3</v>
      </c>
      <c r="AA281" s="109">
        <f t="shared" si="62"/>
        <v>0.12078717377920205</v>
      </c>
      <c r="AB281" s="109">
        <f t="shared" si="62"/>
        <v>1.4141226127695626E-2</v>
      </c>
      <c r="AC281" s="109">
        <f t="shared" si="62"/>
        <v>66.669860026699766</v>
      </c>
    </row>
    <row r="282" spans="1:29" ht="14.25" customHeight="1">
      <c r="A282" s="113"/>
      <c r="B282" s="95"/>
      <c r="C282" s="95"/>
      <c r="D282" s="95"/>
      <c r="E282" s="95"/>
      <c r="F282" s="95"/>
      <c r="G282" s="95"/>
      <c r="H282" s="95"/>
      <c r="I282" s="95"/>
      <c r="J282" s="95"/>
      <c r="K282" s="95"/>
      <c r="L282" s="95"/>
      <c r="M282" s="95"/>
      <c r="N282" s="95"/>
      <c r="O282" s="95"/>
      <c r="P282" s="95"/>
      <c r="Q282" s="95"/>
      <c r="R282" s="95"/>
      <c r="S282" s="95"/>
      <c r="T282" s="95"/>
      <c r="U282" s="95"/>
      <c r="V282" s="95"/>
      <c r="W282" s="95"/>
      <c r="X282" s="95"/>
      <c r="Y282" s="95"/>
      <c r="Z282" s="95"/>
      <c r="AA282" s="95"/>
      <c r="AB282" s="95"/>
      <c r="AC282" s="95"/>
    </row>
    <row r="283" spans="1:29" ht="14.25" customHeight="1">
      <c r="A283" s="113" t="s">
        <v>213</v>
      </c>
      <c r="B283" s="95">
        <v>37.090000000000003</v>
      </c>
      <c r="C283" s="95">
        <v>0.1</v>
      </c>
      <c r="D283" s="95">
        <v>0.03</v>
      </c>
      <c r="E283" s="95">
        <v>0.01</v>
      </c>
      <c r="F283" s="95">
        <v>26.72</v>
      </c>
      <c r="G283" s="95">
        <v>0.53</v>
      </c>
      <c r="H283" s="95">
        <v>34.729999999999997</v>
      </c>
      <c r="I283" s="95">
        <v>0.35</v>
      </c>
      <c r="J283" s="95">
        <v>0.04</v>
      </c>
      <c r="K283" s="95">
        <v>0.03</v>
      </c>
      <c r="L283" s="95"/>
      <c r="M283" s="95"/>
      <c r="N283" s="95">
        <v>99.62</v>
      </c>
      <c r="O283" s="189" t="s">
        <v>214</v>
      </c>
      <c r="P283" s="95"/>
      <c r="Q283" s="95">
        <v>37.23147962256575</v>
      </c>
      <c r="R283" s="95">
        <v>0.10038144950813091</v>
      </c>
      <c r="S283" s="95">
        <v>3.0114434852439267E-2</v>
      </c>
      <c r="T283" s="95">
        <v>1.003814495081309E-2</v>
      </c>
      <c r="U283" s="95">
        <v>26.821923308572575</v>
      </c>
      <c r="V283" s="95">
        <v>0.53202168239309378</v>
      </c>
      <c r="W283" s="95">
        <v>34.862477414173853</v>
      </c>
      <c r="X283" s="95">
        <v>0.35133507327845809</v>
      </c>
      <c r="Y283" s="95">
        <v>4.0152579803252361E-2</v>
      </c>
      <c r="Z283" s="95">
        <v>3.0114434852439267E-2</v>
      </c>
      <c r="AA283" s="95">
        <v>0</v>
      </c>
      <c r="AB283" s="95">
        <v>0</v>
      </c>
      <c r="AC283" s="95">
        <v>69.85211805268942</v>
      </c>
    </row>
    <row r="284" spans="1:29" ht="14.25" customHeight="1">
      <c r="A284" s="113" t="s">
        <v>213</v>
      </c>
      <c r="B284" s="95">
        <v>37.65</v>
      </c>
      <c r="C284" s="95">
        <v>0.11</v>
      </c>
      <c r="D284" s="95">
        <v>0.05</v>
      </c>
      <c r="E284" s="95">
        <v>0</v>
      </c>
      <c r="F284" s="95">
        <v>27.19</v>
      </c>
      <c r="G284" s="95">
        <v>0.54</v>
      </c>
      <c r="H284" s="95">
        <v>34.36</v>
      </c>
      <c r="I284" s="95">
        <v>0.28999999999999998</v>
      </c>
      <c r="J284" s="95">
        <v>0.02</v>
      </c>
      <c r="K284" s="95">
        <v>0.01</v>
      </c>
      <c r="L284" s="95"/>
      <c r="M284" s="95"/>
      <c r="N284" s="95">
        <v>100.22</v>
      </c>
      <c r="O284" s="187"/>
      <c r="P284" s="95"/>
      <c r="Q284" s="95">
        <v>37.56735182598284</v>
      </c>
      <c r="R284" s="95">
        <v>0.10975853123129115</v>
      </c>
      <c r="S284" s="95">
        <v>4.9890241468768713E-2</v>
      </c>
      <c r="T284" s="95">
        <v>0</v>
      </c>
      <c r="U284" s="95">
        <v>27.130313310716424</v>
      </c>
      <c r="V284" s="95">
        <v>0.53881460786270208</v>
      </c>
      <c r="W284" s="95">
        <v>34.284573937337861</v>
      </c>
      <c r="X284" s="95">
        <v>0.28936340051885845</v>
      </c>
      <c r="Y284" s="95">
        <v>1.9956096587507483E-2</v>
      </c>
      <c r="Z284" s="95">
        <v>9.9780482937537416E-3</v>
      </c>
      <c r="AA284" s="95">
        <v>0</v>
      </c>
      <c r="AB284" s="95">
        <v>0</v>
      </c>
      <c r="AC284" s="95">
        <v>69.25606659404076</v>
      </c>
    </row>
    <row r="285" spans="1:29" ht="14.25" customHeight="1">
      <c r="A285" s="113" t="s">
        <v>213</v>
      </c>
      <c r="B285" s="95">
        <v>37.43</v>
      </c>
      <c r="C285" s="95">
        <v>0</v>
      </c>
      <c r="D285" s="95">
        <v>0.01</v>
      </c>
      <c r="E285" s="95">
        <v>0</v>
      </c>
      <c r="F285" s="95">
        <v>27.28</v>
      </c>
      <c r="G285" s="95">
        <v>0.56000000000000005</v>
      </c>
      <c r="H285" s="95">
        <v>34.47</v>
      </c>
      <c r="I285" s="95">
        <v>0.32</v>
      </c>
      <c r="J285" s="95">
        <v>0.02</v>
      </c>
      <c r="K285" s="95">
        <v>0</v>
      </c>
      <c r="L285" s="95"/>
      <c r="M285" s="95"/>
      <c r="N285" s="95">
        <v>100.1</v>
      </c>
      <c r="O285" s="187"/>
      <c r="P285" s="95"/>
      <c r="Q285" s="95">
        <v>37.392607392607395</v>
      </c>
      <c r="R285" s="95">
        <v>0</v>
      </c>
      <c r="S285" s="95">
        <v>9.9900099900099917E-3</v>
      </c>
      <c r="T285" s="95">
        <v>0</v>
      </c>
      <c r="U285" s="95">
        <v>27.252747252747255</v>
      </c>
      <c r="V285" s="95">
        <v>0.55944055944055948</v>
      </c>
      <c r="W285" s="95">
        <v>34.435564435564437</v>
      </c>
      <c r="X285" s="95">
        <v>0.31968031968031974</v>
      </c>
      <c r="Y285" s="95">
        <v>1.9980019980019983E-2</v>
      </c>
      <c r="Z285" s="95">
        <v>0</v>
      </c>
      <c r="AA285" s="95">
        <v>0</v>
      </c>
      <c r="AB285" s="95">
        <v>0</v>
      </c>
      <c r="AC285" s="95">
        <v>69.253760811509366</v>
      </c>
    </row>
    <row r="286" spans="1:29" ht="14.25" customHeight="1">
      <c r="A286" s="113" t="s">
        <v>213</v>
      </c>
      <c r="B286" s="95">
        <v>37.549999999999997</v>
      </c>
      <c r="C286" s="95">
        <v>0.01</v>
      </c>
      <c r="D286" s="95">
        <v>0.04</v>
      </c>
      <c r="E286" s="95">
        <v>0</v>
      </c>
      <c r="F286" s="95">
        <v>26.71</v>
      </c>
      <c r="G286" s="95">
        <v>0.48</v>
      </c>
      <c r="H286" s="95">
        <v>34.94</v>
      </c>
      <c r="I286" s="95">
        <v>0.25</v>
      </c>
      <c r="J286" s="95">
        <v>0</v>
      </c>
      <c r="K286" s="95">
        <v>0</v>
      </c>
      <c r="L286" s="95"/>
      <c r="M286" s="95"/>
      <c r="N286" s="95">
        <v>99.98</v>
      </c>
      <c r="O286" s="187"/>
      <c r="P286" s="95"/>
      <c r="Q286" s="95">
        <v>37.557511502300457</v>
      </c>
      <c r="R286" s="95">
        <v>1.0002000400080016E-2</v>
      </c>
      <c r="S286" s="95">
        <v>4.0008001600320066E-2</v>
      </c>
      <c r="T286" s="95">
        <v>0</v>
      </c>
      <c r="U286" s="95">
        <v>26.715343068613723</v>
      </c>
      <c r="V286" s="95">
        <v>0.48009601920384076</v>
      </c>
      <c r="W286" s="95">
        <v>34.946989397879577</v>
      </c>
      <c r="X286" s="95">
        <v>0.25005001000200039</v>
      </c>
      <c r="Y286" s="95">
        <v>0</v>
      </c>
      <c r="Z286" s="95">
        <v>0</v>
      </c>
      <c r="AA286" s="95">
        <v>0</v>
      </c>
      <c r="AB286" s="95">
        <v>0</v>
      </c>
      <c r="AC286" s="95">
        <v>69.9867817141198</v>
      </c>
    </row>
    <row r="287" spans="1:29" ht="14.25" customHeight="1">
      <c r="A287" s="113" t="s">
        <v>213</v>
      </c>
      <c r="B287" s="95">
        <v>37.770000000000003</v>
      </c>
      <c r="C287" s="95">
        <v>0</v>
      </c>
      <c r="D287" s="95">
        <v>0.04</v>
      </c>
      <c r="E287" s="95">
        <v>0.03</v>
      </c>
      <c r="F287" s="95">
        <v>26.46</v>
      </c>
      <c r="G287" s="95">
        <v>0.51</v>
      </c>
      <c r="H287" s="95">
        <v>35.590000000000003</v>
      </c>
      <c r="I287" s="95">
        <v>0.23</v>
      </c>
      <c r="J287" s="95">
        <v>0.01</v>
      </c>
      <c r="K287" s="95">
        <v>0</v>
      </c>
      <c r="L287" s="95"/>
      <c r="M287" s="95"/>
      <c r="N287" s="95">
        <v>100.63</v>
      </c>
      <c r="O287" s="187"/>
      <c r="P287" s="95"/>
      <c r="Q287" s="95">
        <v>37.533538706151255</v>
      </c>
      <c r="R287" s="95">
        <v>0</v>
      </c>
      <c r="S287" s="95">
        <v>3.9749577660737355E-2</v>
      </c>
      <c r="T287" s="95">
        <v>2.9812183245553018E-2</v>
      </c>
      <c r="U287" s="95">
        <v>26.294345622577765</v>
      </c>
      <c r="V287" s="95">
        <v>0.50680711517440125</v>
      </c>
      <c r="W287" s="95">
        <v>35.367186723641062</v>
      </c>
      <c r="X287" s="95">
        <v>0.2285600715492398</v>
      </c>
      <c r="Y287" s="95">
        <v>9.9373944151843387E-3</v>
      </c>
      <c r="Z287" s="95">
        <v>0</v>
      </c>
      <c r="AA287" s="95">
        <v>0</v>
      </c>
      <c r="AB287" s="95">
        <v>0</v>
      </c>
      <c r="AC287" s="95">
        <v>70.568217965996524</v>
      </c>
    </row>
    <row r="288" spans="1:29" ht="14.25" customHeight="1">
      <c r="A288" s="113" t="s">
        <v>213</v>
      </c>
      <c r="B288" s="95">
        <v>37.700000000000003</v>
      </c>
      <c r="C288" s="95">
        <v>0.05</v>
      </c>
      <c r="D288" s="95">
        <v>7.0000000000000007E-2</v>
      </c>
      <c r="E288" s="95">
        <v>0</v>
      </c>
      <c r="F288" s="95">
        <v>26.83</v>
      </c>
      <c r="G288" s="95">
        <v>0.46</v>
      </c>
      <c r="H288" s="95">
        <v>35.31</v>
      </c>
      <c r="I288" s="95">
        <v>0.23</v>
      </c>
      <c r="J288" s="95">
        <v>0.01</v>
      </c>
      <c r="K288" s="95">
        <v>0</v>
      </c>
      <c r="L288" s="95"/>
      <c r="M288" s="95"/>
      <c r="N288" s="95">
        <v>100.66</v>
      </c>
      <c r="O288" s="187"/>
      <c r="P288" s="95"/>
      <c r="Q288" s="95">
        <v>37.452811444466526</v>
      </c>
      <c r="R288" s="95">
        <v>4.9672163719451622E-2</v>
      </c>
      <c r="S288" s="95">
        <v>6.9541029207232277E-2</v>
      </c>
      <c r="T288" s="95">
        <v>0</v>
      </c>
      <c r="U288" s="95">
        <v>26.654083051857736</v>
      </c>
      <c r="V288" s="95">
        <v>0.45698390621895496</v>
      </c>
      <c r="W288" s="95">
        <v>35.078482018676738</v>
      </c>
      <c r="X288" s="95">
        <v>0.22849195310947748</v>
      </c>
      <c r="Y288" s="95">
        <v>9.9344327438903243E-3</v>
      </c>
      <c r="Z288" s="95">
        <v>0</v>
      </c>
      <c r="AA288" s="95">
        <v>0</v>
      </c>
      <c r="AB288" s="95">
        <v>0</v>
      </c>
      <c r="AC288" s="95">
        <v>70.11373639158974</v>
      </c>
    </row>
    <row r="289" spans="1:29" ht="14.25" customHeight="1">
      <c r="A289" s="113" t="s">
        <v>213</v>
      </c>
      <c r="B289" s="95">
        <v>37.43</v>
      </c>
      <c r="C289" s="95">
        <v>0.06</v>
      </c>
      <c r="D289" s="95">
        <v>0.03</v>
      </c>
      <c r="E289" s="95">
        <v>0.04</v>
      </c>
      <c r="F289" s="95">
        <v>26.48</v>
      </c>
      <c r="G289" s="95">
        <v>0.55000000000000004</v>
      </c>
      <c r="H289" s="95">
        <v>35.18</v>
      </c>
      <c r="I289" s="95">
        <v>0.22</v>
      </c>
      <c r="J289" s="95">
        <v>0.01</v>
      </c>
      <c r="K289" s="95">
        <v>0.01</v>
      </c>
      <c r="L289" s="95"/>
      <c r="M289" s="95"/>
      <c r="N289" s="95">
        <v>100</v>
      </c>
      <c r="O289" s="187"/>
      <c r="P289" s="95"/>
      <c r="Q289" s="95">
        <v>37.43</v>
      </c>
      <c r="R289" s="95">
        <v>0.06</v>
      </c>
      <c r="S289" s="95">
        <v>0.03</v>
      </c>
      <c r="T289" s="95">
        <v>0.04</v>
      </c>
      <c r="U289" s="95">
        <v>26.479999999999997</v>
      </c>
      <c r="V289" s="95">
        <v>0.55000000000000004</v>
      </c>
      <c r="W289" s="95">
        <v>35.18</v>
      </c>
      <c r="X289" s="95">
        <v>0.22</v>
      </c>
      <c r="Y289" s="95">
        <v>0.01</v>
      </c>
      <c r="Z289" s="95">
        <v>0.01</v>
      </c>
      <c r="AA289" s="95">
        <v>0</v>
      </c>
      <c r="AB289" s="95">
        <v>0</v>
      </c>
      <c r="AC289" s="95">
        <v>70.311220770980881</v>
      </c>
    </row>
    <row r="290" spans="1:29" ht="14.25" customHeight="1">
      <c r="A290" s="113" t="s">
        <v>213</v>
      </c>
      <c r="B290" s="95">
        <v>38.25</v>
      </c>
      <c r="C290" s="95">
        <v>0.01</v>
      </c>
      <c r="D290" s="95">
        <v>0.02</v>
      </c>
      <c r="E290" s="95">
        <v>0</v>
      </c>
      <c r="F290" s="95">
        <v>26.53</v>
      </c>
      <c r="G290" s="95">
        <v>0.56000000000000005</v>
      </c>
      <c r="H290" s="95">
        <v>35.049999999999997</v>
      </c>
      <c r="I290" s="95">
        <v>0.24</v>
      </c>
      <c r="J290" s="95">
        <v>0</v>
      </c>
      <c r="K290" s="95">
        <v>0.01</v>
      </c>
      <c r="L290" s="95"/>
      <c r="M290" s="95"/>
      <c r="N290" s="95">
        <v>100.68</v>
      </c>
      <c r="O290" s="187"/>
      <c r="P290" s="95"/>
      <c r="Q290" s="95">
        <v>37.991656734207382</v>
      </c>
      <c r="R290" s="95">
        <v>9.9324592769169644E-3</v>
      </c>
      <c r="S290" s="95">
        <v>1.9864918553833929E-2</v>
      </c>
      <c r="T290" s="95">
        <v>0</v>
      </c>
      <c r="U290" s="95">
        <v>26.350814461660704</v>
      </c>
      <c r="V290" s="95">
        <v>0.55621771950735011</v>
      </c>
      <c r="W290" s="95">
        <v>34.813269765593958</v>
      </c>
      <c r="X290" s="95">
        <v>0.23837902264600713</v>
      </c>
      <c r="Y290" s="95">
        <v>0</v>
      </c>
      <c r="Z290" s="95">
        <v>9.9324592769169644E-3</v>
      </c>
      <c r="AA290" s="95">
        <v>0</v>
      </c>
      <c r="AB290" s="95">
        <v>0</v>
      </c>
      <c r="AC290" s="95">
        <v>70.194429807532586</v>
      </c>
    </row>
    <row r="291" spans="1:29" ht="14.25" customHeight="1">
      <c r="A291" s="113" t="s">
        <v>213</v>
      </c>
      <c r="B291" s="95">
        <v>38.07</v>
      </c>
      <c r="C291" s="95">
        <v>0.02</v>
      </c>
      <c r="D291" s="95">
        <v>0.02</v>
      </c>
      <c r="E291" s="95">
        <v>0.04</v>
      </c>
      <c r="F291" s="95">
        <v>26.59</v>
      </c>
      <c r="G291" s="95">
        <v>0.54</v>
      </c>
      <c r="H291" s="95">
        <v>35.08</v>
      </c>
      <c r="I291" s="95">
        <v>0.25</v>
      </c>
      <c r="J291" s="95">
        <v>0.01</v>
      </c>
      <c r="K291" s="95">
        <v>0</v>
      </c>
      <c r="L291" s="95"/>
      <c r="M291" s="95"/>
      <c r="N291" s="95">
        <v>100.63</v>
      </c>
      <c r="O291" s="187"/>
      <c r="P291" s="95"/>
      <c r="Q291" s="95">
        <v>37.831660538606783</v>
      </c>
      <c r="R291" s="95">
        <v>1.9874788830368677E-2</v>
      </c>
      <c r="S291" s="95">
        <v>1.9874788830368677E-2</v>
      </c>
      <c r="T291" s="95">
        <v>3.9749577660737355E-2</v>
      </c>
      <c r="U291" s="95">
        <v>26.423531749975162</v>
      </c>
      <c r="V291" s="95">
        <v>0.53661929841995437</v>
      </c>
      <c r="W291" s="95">
        <v>34.860379608466658</v>
      </c>
      <c r="X291" s="95">
        <v>0.24843486037960846</v>
      </c>
      <c r="Y291" s="95">
        <v>9.9373944151843387E-3</v>
      </c>
      <c r="Z291" s="95">
        <v>0</v>
      </c>
      <c r="AA291" s="95">
        <v>0</v>
      </c>
      <c r="AB291" s="95">
        <v>0</v>
      </c>
      <c r="AC291" s="95">
        <v>70.165058025060873</v>
      </c>
    </row>
    <row r="292" spans="1:29" ht="14.25" customHeight="1">
      <c r="A292" s="113" t="s">
        <v>213</v>
      </c>
      <c r="B292" s="95">
        <v>37.57</v>
      </c>
      <c r="C292" s="95">
        <v>0</v>
      </c>
      <c r="D292" s="95">
        <v>0.04</v>
      </c>
      <c r="E292" s="95">
        <v>0.04</v>
      </c>
      <c r="F292" s="95">
        <v>26.69</v>
      </c>
      <c r="G292" s="95">
        <v>0.56000000000000005</v>
      </c>
      <c r="H292" s="95">
        <v>35.22</v>
      </c>
      <c r="I292" s="95">
        <v>0.24</v>
      </c>
      <c r="J292" s="95">
        <v>0.01</v>
      </c>
      <c r="K292" s="95">
        <v>0</v>
      </c>
      <c r="L292" s="95"/>
      <c r="M292" s="95"/>
      <c r="N292" s="95">
        <v>100.38</v>
      </c>
      <c r="O292" s="187"/>
      <c r="P292" s="95"/>
      <c r="Q292" s="95">
        <v>37.427774457063165</v>
      </c>
      <c r="R292" s="95">
        <v>0</v>
      </c>
      <c r="S292" s="95">
        <v>3.9848575413428969E-2</v>
      </c>
      <c r="T292" s="95">
        <v>3.9848575413428969E-2</v>
      </c>
      <c r="U292" s="95">
        <v>26.588961944610485</v>
      </c>
      <c r="V292" s="95">
        <v>0.5578800557880057</v>
      </c>
      <c r="W292" s="95">
        <v>35.086670651524209</v>
      </c>
      <c r="X292" s="95">
        <v>0.23909145248057384</v>
      </c>
      <c r="Y292" s="95">
        <v>9.9621438533572422E-3</v>
      </c>
      <c r="Z292" s="95">
        <v>0</v>
      </c>
      <c r="AA292" s="95">
        <v>0</v>
      </c>
      <c r="AB292" s="95">
        <v>0</v>
      </c>
      <c r="AC292" s="95">
        <v>70.169855335326957</v>
      </c>
    </row>
    <row r="293" spans="1:29" ht="14.25" customHeight="1">
      <c r="A293" s="113" t="s">
        <v>213</v>
      </c>
      <c r="B293" s="95">
        <v>37.270000000000003</v>
      </c>
      <c r="C293" s="95">
        <v>0.1</v>
      </c>
      <c r="D293" s="95">
        <v>0.02</v>
      </c>
      <c r="E293" s="95">
        <v>0</v>
      </c>
      <c r="F293" s="95">
        <v>26.94</v>
      </c>
      <c r="G293" s="95">
        <v>0.51</v>
      </c>
      <c r="H293" s="95">
        <v>35.4</v>
      </c>
      <c r="I293" s="95">
        <v>0.23</v>
      </c>
      <c r="J293" s="95">
        <v>0</v>
      </c>
      <c r="K293" s="95">
        <v>0.01</v>
      </c>
      <c r="L293" s="95"/>
      <c r="M293" s="95"/>
      <c r="N293" s="95">
        <v>100.48</v>
      </c>
      <c r="O293" s="187"/>
      <c r="P293" s="95"/>
      <c r="Q293" s="95">
        <v>37.091958598726116</v>
      </c>
      <c r="R293" s="95">
        <v>9.9522292993630579E-2</v>
      </c>
      <c r="S293" s="95">
        <v>1.9904458598726114E-2</v>
      </c>
      <c r="T293" s="95">
        <v>0</v>
      </c>
      <c r="U293" s="95">
        <v>26.811305732484076</v>
      </c>
      <c r="V293" s="95">
        <v>0.50756369426751591</v>
      </c>
      <c r="W293" s="95">
        <v>35.230891719745223</v>
      </c>
      <c r="X293" s="95">
        <v>0.22890127388535031</v>
      </c>
      <c r="Y293" s="95">
        <v>0</v>
      </c>
      <c r="Z293" s="95">
        <v>9.9522292993630568E-3</v>
      </c>
      <c r="AA293" s="95">
        <v>0</v>
      </c>
      <c r="AB293" s="95">
        <v>0</v>
      </c>
      <c r="AC293" s="95">
        <v>70.081333029217049</v>
      </c>
    </row>
    <row r="294" spans="1:29" ht="14.25" customHeight="1">
      <c r="A294" s="113" t="s">
        <v>213</v>
      </c>
      <c r="B294" s="95">
        <v>35.69</v>
      </c>
      <c r="C294" s="95">
        <v>0.02</v>
      </c>
      <c r="D294" s="95">
        <v>0.05</v>
      </c>
      <c r="E294" s="95">
        <v>0.02</v>
      </c>
      <c r="F294" s="95">
        <v>36</v>
      </c>
      <c r="G294" s="95">
        <v>0.74</v>
      </c>
      <c r="H294" s="95">
        <v>27.02</v>
      </c>
      <c r="I294" s="95">
        <v>0.19</v>
      </c>
      <c r="J294" s="95">
        <v>0.02</v>
      </c>
      <c r="K294" s="95">
        <v>0.02</v>
      </c>
      <c r="L294" s="95"/>
      <c r="M294" s="95"/>
      <c r="N294" s="95">
        <v>99.75</v>
      </c>
      <c r="O294" s="187"/>
      <c r="P294" s="95"/>
      <c r="Q294" s="95">
        <v>35.779448621553883</v>
      </c>
      <c r="R294" s="95">
        <v>2.005012531328321E-2</v>
      </c>
      <c r="S294" s="95">
        <v>5.0125313283208017E-2</v>
      </c>
      <c r="T294" s="95">
        <v>2.005012531328321E-2</v>
      </c>
      <c r="U294" s="95">
        <v>36.090225563909769</v>
      </c>
      <c r="V294" s="95">
        <v>0.74185463659147866</v>
      </c>
      <c r="W294" s="95">
        <v>27.087719298245617</v>
      </c>
      <c r="X294" s="95">
        <v>0.19047619047619047</v>
      </c>
      <c r="Y294" s="95">
        <v>2.005012531328321E-2</v>
      </c>
      <c r="Z294" s="95">
        <v>2.005012531328321E-2</v>
      </c>
      <c r="AA294" s="95">
        <v>0</v>
      </c>
      <c r="AB294" s="95">
        <v>0</v>
      </c>
      <c r="AC294" s="95">
        <v>57.227339292902371</v>
      </c>
    </row>
    <row r="295" spans="1:29" ht="14.25" customHeight="1">
      <c r="A295" s="113" t="s">
        <v>213</v>
      </c>
      <c r="B295" s="95">
        <v>38.08</v>
      </c>
      <c r="C295" s="95">
        <v>0.09</v>
      </c>
      <c r="D295" s="95">
        <v>0.03</v>
      </c>
      <c r="E295" s="95">
        <v>0.09</v>
      </c>
      <c r="F295" s="95">
        <v>26.42</v>
      </c>
      <c r="G295" s="95">
        <v>0.55000000000000004</v>
      </c>
      <c r="H295" s="95">
        <v>35.14</v>
      </c>
      <c r="I295" s="95">
        <v>0.24</v>
      </c>
      <c r="J295" s="95">
        <v>0</v>
      </c>
      <c r="K295" s="95">
        <v>0.01</v>
      </c>
      <c r="L295" s="95"/>
      <c r="M295" s="95"/>
      <c r="N295" s="95">
        <v>100.64</v>
      </c>
      <c r="O295" s="187"/>
      <c r="P295" s="95"/>
      <c r="Q295" s="95">
        <v>37.837837837837832</v>
      </c>
      <c r="R295" s="95">
        <v>8.9427662957074716E-2</v>
      </c>
      <c r="S295" s="95">
        <v>2.9809220985691571E-2</v>
      </c>
      <c r="T295" s="95">
        <v>8.9427662957074716E-2</v>
      </c>
      <c r="U295" s="95">
        <v>26.251987281399046</v>
      </c>
      <c r="V295" s="95">
        <v>0.54650238473767887</v>
      </c>
      <c r="W295" s="95">
        <v>34.916534181240067</v>
      </c>
      <c r="X295" s="95">
        <v>0.23847376788553257</v>
      </c>
      <c r="Y295" s="95">
        <v>0</v>
      </c>
      <c r="Z295" s="95">
        <v>9.9364069952305248E-3</v>
      </c>
      <c r="AA295" s="95">
        <v>0</v>
      </c>
      <c r="AB295" s="95">
        <v>0</v>
      </c>
      <c r="AC295" s="95">
        <v>70.334819768720337</v>
      </c>
    </row>
    <row r="296" spans="1:29" ht="14.25" customHeight="1">
      <c r="A296" s="113" t="s">
        <v>213</v>
      </c>
      <c r="B296" s="95">
        <v>37.78</v>
      </c>
      <c r="C296" s="95">
        <v>7.0000000000000007E-2</v>
      </c>
      <c r="D296" s="95">
        <v>0.03</v>
      </c>
      <c r="E296" s="95">
        <v>0</v>
      </c>
      <c r="F296" s="95">
        <v>26.53</v>
      </c>
      <c r="G296" s="95">
        <v>0.44</v>
      </c>
      <c r="H296" s="95">
        <v>34.94</v>
      </c>
      <c r="I296" s="95">
        <v>0.28000000000000003</v>
      </c>
      <c r="J296" s="95">
        <v>0.01</v>
      </c>
      <c r="K296" s="95">
        <v>0</v>
      </c>
      <c r="L296" s="95"/>
      <c r="M296" s="95"/>
      <c r="N296" s="95">
        <v>100.08</v>
      </c>
      <c r="O296" s="187"/>
      <c r="P296" s="95"/>
      <c r="Q296" s="95">
        <v>37.749800159872102</v>
      </c>
      <c r="R296" s="95">
        <v>6.9944044764188654E-2</v>
      </c>
      <c r="S296" s="95">
        <v>2.9976019184652276E-2</v>
      </c>
      <c r="T296" s="95">
        <v>0</v>
      </c>
      <c r="U296" s="95">
        <v>26.508792965627499</v>
      </c>
      <c r="V296" s="95">
        <v>0.43964828137490009</v>
      </c>
      <c r="W296" s="95">
        <v>34.912070343725013</v>
      </c>
      <c r="X296" s="95">
        <v>0.27977617905675461</v>
      </c>
      <c r="Y296" s="95">
        <v>9.9920063948840919E-3</v>
      </c>
      <c r="Z296" s="95">
        <v>0</v>
      </c>
      <c r="AA296" s="95">
        <v>0</v>
      </c>
      <c r="AB296" s="95">
        <v>0</v>
      </c>
      <c r="AC296" s="95">
        <v>70.128624255271106</v>
      </c>
    </row>
    <row r="297" spans="1:29" ht="14.25" customHeight="1">
      <c r="A297" s="113" t="s">
        <v>213</v>
      </c>
      <c r="B297" s="95">
        <v>37.9</v>
      </c>
      <c r="C297" s="95">
        <v>0.04</v>
      </c>
      <c r="D297" s="95">
        <v>0.02</v>
      </c>
      <c r="E297" s="95">
        <v>0</v>
      </c>
      <c r="F297" s="95">
        <v>26.89</v>
      </c>
      <c r="G297" s="95">
        <v>0.51</v>
      </c>
      <c r="H297" s="95">
        <v>34.79</v>
      </c>
      <c r="I297" s="95">
        <v>0.3</v>
      </c>
      <c r="J297" s="95">
        <v>0</v>
      </c>
      <c r="K297" s="95">
        <v>0</v>
      </c>
      <c r="L297" s="95"/>
      <c r="M297" s="95"/>
      <c r="N297" s="95">
        <v>100.45</v>
      </c>
      <c r="O297" s="187"/>
      <c r="P297" s="95"/>
      <c r="Q297" s="95">
        <v>37.730214036834241</v>
      </c>
      <c r="R297" s="95">
        <v>3.9820806371329016E-2</v>
      </c>
      <c r="S297" s="95">
        <v>1.9910403185664508E-2</v>
      </c>
      <c r="T297" s="95">
        <v>0</v>
      </c>
      <c r="U297" s="95">
        <v>26.769537083125932</v>
      </c>
      <c r="V297" s="95">
        <v>0.50771528123444498</v>
      </c>
      <c r="W297" s="95">
        <v>34.634146341463413</v>
      </c>
      <c r="X297" s="95">
        <v>0.29865604778496763</v>
      </c>
      <c r="Y297" s="95">
        <v>0</v>
      </c>
      <c r="Z297" s="95">
        <v>0</v>
      </c>
      <c r="AA297" s="95">
        <v>0</v>
      </c>
      <c r="AB297" s="95">
        <v>0</v>
      </c>
      <c r="AC297" s="95">
        <v>69.75482104204093</v>
      </c>
    </row>
    <row r="298" spans="1:29" ht="14.25" customHeight="1">
      <c r="A298" s="113" t="s">
        <v>213</v>
      </c>
      <c r="B298" s="95">
        <v>35.770000000000003</v>
      </c>
      <c r="C298" s="95">
        <v>0.05</v>
      </c>
      <c r="D298" s="95">
        <v>0.02</v>
      </c>
      <c r="E298" s="95">
        <v>0</v>
      </c>
      <c r="F298" s="95">
        <v>35.58</v>
      </c>
      <c r="G298" s="95">
        <v>0.67</v>
      </c>
      <c r="H298" s="95">
        <v>26.8</v>
      </c>
      <c r="I298" s="95">
        <v>0.19</v>
      </c>
      <c r="J298" s="95">
        <v>0.05</v>
      </c>
      <c r="K298" s="95">
        <v>0</v>
      </c>
      <c r="L298" s="95"/>
      <c r="M298" s="95"/>
      <c r="N298" s="95">
        <v>99.13</v>
      </c>
      <c r="O298" s="187"/>
      <c r="P298" s="95"/>
      <c r="Q298" s="95">
        <v>36.083930192676291</v>
      </c>
      <c r="R298" s="95">
        <v>5.0438817714112787E-2</v>
      </c>
      <c r="S298" s="95">
        <v>2.0175527085645115E-2</v>
      </c>
      <c r="T298" s="95">
        <v>0</v>
      </c>
      <c r="U298" s="95">
        <v>35.892262685362653</v>
      </c>
      <c r="V298" s="95">
        <v>0.67588015736911133</v>
      </c>
      <c r="W298" s="95">
        <v>27.035206294764453</v>
      </c>
      <c r="X298" s="95">
        <v>0.19166750731362858</v>
      </c>
      <c r="Y298" s="95">
        <v>5.0438817714112787E-2</v>
      </c>
      <c r="Z298" s="95">
        <v>0</v>
      </c>
      <c r="AA298" s="95">
        <v>0</v>
      </c>
      <c r="AB298" s="95">
        <v>0</v>
      </c>
      <c r="AC298" s="95">
        <v>57.314452621296184</v>
      </c>
    </row>
    <row r="299" spans="1:29" ht="14.25" customHeight="1">
      <c r="A299" s="113" t="s">
        <v>215</v>
      </c>
      <c r="B299" s="95">
        <v>37.270000000000003</v>
      </c>
      <c r="C299" s="95"/>
      <c r="D299" s="95">
        <v>0.04</v>
      </c>
      <c r="E299" s="95"/>
      <c r="F299" s="95">
        <v>26.89</v>
      </c>
      <c r="G299" s="95">
        <v>0.54</v>
      </c>
      <c r="H299" s="95">
        <v>34.43</v>
      </c>
      <c r="I299" s="95">
        <v>0.3</v>
      </c>
      <c r="J299" s="95"/>
      <c r="K299" s="95"/>
      <c r="L299" s="95">
        <v>0.12</v>
      </c>
      <c r="M299" s="95">
        <v>0.04</v>
      </c>
      <c r="N299" s="95">
        <v>99.63</v>
      </c>
      <c r="O299" s="187"/>
      <c r="P299" s="95"/>
      <c r="Q299" s="95">
        <v>37.408411121148255</v>
      </c>
      <c r="R299" s="95">
        <v>0</v>
      </c>
      <c r="S299" s="95">
        <v>4.0148549633644483E-2</v>
      </c>
      <c r="T299" s="95">
        <v>0</v>
      </c>
      <c r="U299" s="95">
        <v>26.989862491217508</v>
      </c>
      <c r="V299" s="95">
        <v>0.5420054200542006</v>
      </c>
      <c r="W299" s="95">
        <v>34.557864097159488</v>
      </c>
      <c r="X299" s="95">
        <v>0.30111412225233364</v>
      </c>
      <c r="Y299" s="95">
        <v>0</v>
      </c>
      <c r="Z299" s="95">
        <v>0</v>
      </c>
      <c r="AA299" s="95">
        <v>0.12044564890093346</v>
      </c>
      <c r="AB299" s="95">
        <v>4.0148549633644483E-2</v>
      </c>
      <c r="AC299" s="95">
        <v>69.534921358476211</v>
      </c>
    </row>
    <row r="300" spans="1:29" ht="14.25" customHeight="1">
      <c r="A300" s="113" t="s">
        <v>215</v>
      </c>
      <c r="B300" s="95">
        <v>36.47</v>
      </c>
      <c r="C300" s="95"/>
      <c r="D300" s="95">
        <v>0.04</v>
      </c>
      <c r="E300" s="95"/>
      <c r="F300" s="95">
        <v>31.53</v>
      </c>
      <c r="G300" s="95">
        <v>0.55000000000000004</v>
      </c>
      <c r="H300" s="95">
        <v>31.06</v>
      </c>
      <c r="I300" s="95">
        <v>0.18</v>
      </c>
      <c r="J300" s="95"/>
      <c r="K300" s="95"/>
      <c r="L300" s="95">
        <v>0.19</v>
      </c>
      <c r="M300" s="95">
        <v>0</v>
      </c>
      <c r="N300" s="95">
        <v>100.01</v>
      </c>
      <c r="O300" s="187"/>
      <c r="P300" s="95"/>
      <c r="Q300" s="95">
        <v>36.466353364663526</v>
      </c>
      <c r="R300" s="95">
        <v>0</v>
      </c>
      <c r="S300" s="95">
        <v>3.9996000399959999E-2</v>
      </c>
      <c r="T300" s="95">
        <v>0</v>
      </c>
      <c r="U300" s="95">
        <v>31.526847315268476</v>
      </c>
      <c r="V300" s="95">
        <v>0.54994500549945002</v>
      </c>
      <c r="W300" s="95">
        <v>31.056894310568939</v>
      </c>
      <c r="X300" s="95">
        <v>0.17998200179982002</v>
      </c>
      <c r="Y300" s="95">
        <v>0</v>
      </c>
      <c r="Z300" s="95">
        <v>0</v>
      </c>
      <c r="AA300" s="95">
        <v>0.18998100189980999</v>
      </c>
      <c r="AB300" s="95">
        <v>0</v>
      </c>
      <c r="AC300" s="95">
        <v>63.715924362725893</v>
      </c>
    </row>
    <row r="301" spans="1:29" ht="14.25" customHeight="1">
      <c r="A301" s="113" t="s">
        <v>216</v>
      </c>
      <c r="B301" s="95">
        <v>36.21</v>
      </c>
      <c r="C301" s="95"/>
      <c r="D301" s="95">
        <v>0.04</v>
      </c>
      <c r="E301" s="95"/>
      <c r="F301" s="95">
        <v>31.64</v>
      </c>
      <c r="G301" s="95">
        <v>0.54</v>
      </c>
      <c r="H301" s="95">
        <v>31.15</v>
      </c>
      <c r="I301" s="95">
        <v>0.18</v>
      </c>
      <c r="J301" s="95"/>
      <c r="K301" s="95"/>
      <c r="L301" s="95">
        <v>0.2</v>
      </c>
      <c r="M301" s="95">
        <v>0</v>
      </c>
      <c r="N301" s="95">
        <v>99.95</v>
      </c>
      <c r="O301" s="188"/>
      <c r="P301" s="95"/>
      <c r="Q301" s="95">
        <v>36.228114057028513</v>
      </c>
      <c r="R301" s="95">
        <v>0</v>
      </c>
      <c r="S301" s="95">
        <v>4.00200100050025E-2</v>
      </c>
      <c r="T301" s="95">
        <v>0</v>
      </c>
      <c r="U301" s="95">
        <v>31.65582791395698</v>
      </c>
      <c r="V301" s="95">
        <v>0.54027013506753374</v>
      </c>
      <c r="W301" s="95">
        <v>31.165582791395696</v>
      </c>
      <c r="X301" s="95">
        <v>0.18009004502251125</v>
      </c>
      <c r="Y301" s="95">
        <v>0</v>
      </c>
      <c r="Z301" s="95">
        <v>0</v>
      </c>
      <c r="AA301" s="95">
        <v>0.20010005002501249</v>
      </c>
      <c r="AB301" s="95">
        <v>0</v>
      </c>
      <c r="AC301" s="95">
        <v>63.70230073682859</v>
      </c>
    </row>
    <row r="302" spans="1:29" ht="14.25" customHeight="1">
      <c r="A302" s="113"/>
      <c r="B302" s="95"/>
      <c r="C302" s="95"/>
      <c r="D302" s="95"/>
      <c r="E302" s="95"/>
      <c r="F302" s="95"/>
      <c r="G302" s="95"/>
      <c r="H302" s="95"/>
      <c r="I302" s="95"/>
      <c r="J302" s="95"/>
      <c r="K302" s="95"/>
      <c r="L302" s="95"/>
      <c r="M302" s="95"/>
      <c r="N302" s="95"/>
      <c r="O302" s="95"/>
      <c r="P302" s="95"/>
      <c r="Q302" s="95"/>
      <c r="R302" s="95"/>
      <c r="S302" s="95"/>
      <c r="T302" s="95"/>
      <c r="U302" s="95"/>
      <c r="V302" s="95"/>
      <c r="W302" s="95"/>
      <c r="X302" s="95"/>
      <c r="Y302" s="95"/>
      <c r="Z302" s="95"/>
      <c r="AA302" s="95"/>
      <c r="AB302" s="95"/>
      <c r="AC302" s="95"/>
    </row>
    <row r="303" spans="1:29" ht="14.25" customHeight="1">
      <c r="A303" s="109" t="s">
        <v>140</v>
      </c>
      <c r="B303" s="109">
        <f t="shared" ref="B303:N303" si="63">AVERAGE(B283:B301)</f>
        <v>37.313157894736847</v>
      </c>
      <c r="C303" s="109">
        <f t="shared" si="63"/>
        <v>4.5625000000000013E-2</v>
      </c>
      <c r="D303" s="109">
        <f t="shared" si="63"/>
        <v>3.3684210526315803E-2</v>
      </c>
      <c r="E303" s="109">
        <f t="shared" si="63"/>
        <v>1.6875000000000001E-2</v>
      </c>
      <c r="F303" s="109">
        <f t="shared" si="63"/>
        <v>28.205263157894734</v>
      </c>
      <c r="G303" s="109">
        <f t="shared" si="63"/>
        <v>0.54421052631578948</v>
      </c>
      <c r="H303" s="109">
        <f t="shared" si="63"/>
        <v>33.718947368421041</v>
      </c>
      <c r="I303" s="109">
        <f t="shared" si="63"/>
        <v>0.24789473684210525</v>
      </c>
      <c r="J303" s="109">
        <f t="shared" si="63"/>
        <v>1.3124999999999998E-2</v>
      </c>
      <c r="K303" s="109">
        <f t="shared" si="63"/>
        <v>6.2500000000000003E-3</v>
      </c>
      <c r="L303" s="109">
        <f t="shared" si="63"/>
        <v>0.17</v>
      </c>
      <c r="M303" s="109">
        <f t="shared" si="63"/>
        <v>1.3333333333333334E-2</v>
      </c>
      <c r="N303" s="109">
        <f t="shared" si="63"/>
        <v>100.15894736842108</v>
      </c>
      <c r="O303" s="95"/>
      <c r="P303" s="95"/>
      <c r="Q303" s="109">
        <f t="shared" ref="Q303:AC303" si="64">AVERAGE(Q283:Q301)</f>
        <v>37.252234748120649</v>
      </c>
      <c r="R303" s="109">
        <f t="shared" si="64"/>
        <v>3.8359218056834642E-2</v>
      </c>
      <c r="S303" s="109">
        <f t="shared" si="64"/>
        <v>3.3628793681017573E-2</v>
      </c>
      <c r="T303" s="109">
        <f t="shared" si="64"/>
        <v>1.4154014186362652E-2</v>
      </c>
      <c r="U303" s="109">
        <f t="shared" si="64"/>
        <v>28.168879621246514</v>
      </c>
      <c r="V303" s="109">
        <f t="shared" si="64"/>
        <v>0.54348768211606191</v>
      </c>
      <c r="W303" s="109">
        <f t="shared" si="64"/>
        <v>33.658552806903486</v>
      </c>
      <c r="X303" s="109">
        <f t="shared" si="64"/>
        <v>0.24750122626955962</v>
      </c>
      <c r="Y303" s="109">
        <f t="shared" si="64"/>
        <v>1.1070579537930324E-2</v>
      </c>
      <c r="Z303" s="109">
        <f t="shared" si="64"/>
        <v>5.2612475805782506E-3</v>
      </c>
      <c r="AA303" s="109">
        <f t="shared" si="64"/>
        <v>2.6869826359250309E-2</v>
      </c>
      <c r="AB303" s="109">
        <f t="shared" si="64"/>
        <v>2.113081559665499E-3</v>
      </c>
      <c r="AC303" s="109">
        <f t="shared" si="64"/>
        <v>67.98240957559608</v>
      </c>
    </row>
    <row r="304" spans="1:29" ht="14.25" customHeight="1">
      <c r="A304" s="113"/>
      <c r="B304" s="95"/>
      <c r="C304" s="95"/>
      <c r="D304" s="95"/>
      <c r="E304" s="95"/>
      <c r="F304" s="95"/>
      <c r="G304" s="95"/>
      <c r="H304" s="95"/>
      <c r="I304" s="95"/>
      <c r="J304" s="95"/>
      <c r="K304" s="95"/>
      <c r="L304" s="95"/>
      <c r="M304" s="95"/>
      <c r="N304" s="95"/>
      <c r="O304" s="95"/>
      <c r="P304" s="95"/>
      <c r="Q304" s="95"/>
      <c r="R304" s="95"/>
      <c r="S304" s="95"/>
      <c r="T304" s="95"/>
      <c r="U304" s="95"/>
      <c r="V304" s="95"/>
      <c r="W304" s="95"/>
      <c r="X304" s="95"/>
      <c r="Y304" s="95"/>
      <c r="Z304" s="95"/>
      <c r="AA304" s="95"/>
      <c r="AB304" s="95"/>
      <c r="AC304" s="95"/>
    </row>
    <row r="305" spans="1:29" ht="14.25" customHeight="1">
      <c r="A305" s="113" t="s">
        <v>217</v>
      </c>
      <c r="B305" s="95">
        <v>38.21</v>
      </c>
      <c r="C305" s="95">
        <v>0.02</v>
      </c>
      <c r="D305" s="95">
        <v>0.04</v>
      </c>
      <c r="E305" s="95">
        <v>0</v>
      </c>
      <c r="F305" s="95">
        <v>26.17</v>
      </c>
      <c r="G305" s="95">
        <v>0.45</v>
      </c>
      <c r="H305" s="95">
        <v>34.93</v>
      </c>
      <c r="I305" s="95">
        <v>0.3</v>
      </c>
      <c r="J305" s="95">
        <v>0.02</v>
      </c>
      <c r="K305" s="95">
        <v>0</v>
      </c>
      <c r="L305" s="95"/>
      <c r="M305" s="95"/>
      <c r="N305" s="95">
        <v>100.14</v>
      </c>
      <c r="O305" s="189" t="s">
        <v>153</v>
      </c>
      <c r="P305" s="95"/>
      <c r="Q305" s="95">
        <v>38.156580786898346</v>
      </c>
      <c r="R305" s="95">
        <v>1.9972039145196723E-2</v>
      </c>
      <c r="S305" s="95">
        <v>3.9944078290393446E-2</v>
      </c>
      <c r="T305" s="95">
        <v>0</v>
      </c>
      <c r="U305" s="95">
        <v>26.133413221489914</v>
      </c>
      <c r="V305" s="95">
        <v>0.44937088076692627</v>
      </c>
      <c r="W305" s="95">
        <v>34.881166367086081</v>
      </c>
      <c r="X305" s="95">
        <v>0.29958058717795089</v>
      </c>
      <c r="Y305" s="95">
        <v>1.9972039145196723E-2</v>
      </c>
      <c r="Z305" s="95">
        <v>0</v>
      </c>
      <c r="AA305" s="95">
        <v>0</v>
      </c>
      <c r="AB305" s="95">
        <v>0</v>
      </c>
      <c r="AC305" s="95">
        <v>70.408077580869005</v>
      </c>
    </row>
    <row r="306" spans="1:29" ht="14.25" customHeight="1">
      <c r="A306" s="113" t="s">
        <v>217</v>
      </c>
      <c r="B306" s="95">
        <v>38.119999999999997</v>
      </c>
      <c r="C306" s="95">
        <v>0.05</v>
      </c>
      <c r="D306" s="95">
        <v>0.01</v>
      </c>
      <c r="E306" s="95">
        <v>0.06</v>
      </c>
      <c r="F306" s="95">
        <v>26.32</v>
      </c>
      <c r="G306" s="95">
        <v>0.47</v>
      </c>
      <c r="H306" s="95">
        <v>34.71</v>
      </c>
      <c r="I306" s="95">
        <v>0.25</v>
      </c>
      <c r="J306" s="95">
        <v>0.01</v>
      </c>
      <c r="K306" s="95">
        <v>0</v>
      </c>
      <c r="L306" s="95"/>
      <c r="M306" s="95"/>
      <c r="N306" s="95">
        <v>100.01</v>
      </c>
      <c r="O306" s="187"/>
      <c r="P306" s="95"/>
      <c r="Q306" s="95">
        <v>38.116188381161884</v>
      </c>
      <c r="R306" s="95">
        <v>4.9995000499950003E-2</v>
      </c>
      <c r="S306" s="95">
        <v>9.9990000999899999E-3</v>
      </c>
      <c r="T306" s="95">
        <v>5.9994000599939992E-2</v>
      </c>
      <c r="U306" s="95">
        <v>26.31736826317368</v>
      </c>
      <c r="V306" s="95">
        <v>0.46995300469953005</v>
      </c>
      <c r="W306" s="95">
        <v>34.706529347065292</v>
      </c>
      <c r="X306" s="95">
        <v>0.24997500249974999</v>
      </c>
      <c r="Y306" s="95">
        <v>9.9990000999899999E-3</v>
      </c>
      <c r="Z306" s="95">
        <v>0</v>
      </c>
      <c r="AA306" s="95">
        <v>0</v>
      </c>
      <c r="AB306" s="95">
        <v>0</v>
      </c>
      <c r="AC306" s="95">
        <v>70.156741678727514</v>
      </c>
    </row>
    <row r="307" spans="1:29" ht="14.25" customHeight="1">
      <c r="A307" s="113" t="s">
        <v>217</v>
      </c>
      <c r="B307" s="95">
        <v>38.06</v>
      </c>
      <c r="C307" s="95">
        <v>0.03</v>
      </c>
      <c r="D307" s="95">
        <v>0.02</v>
      </c>
      <c r="E307" s="95">
        <v>0</v>
      </c>
      <c r="F307" s="95">
        <v>26.54</v>
      </c>
      <c r="G307" s="95">
        <v>0.53</v>
      </c>
      <c r="H307" s="95">
        <v>34.99</v>
      </c>
      <c r="I307" s="95">
        <v>0.24</v>
      </c>
      <c r="J307" s="95">
        <v>0</v>
      </c>
      <c r="K307" s="95">
        <v>0.01</v>
      </c>
      <c r="L307" s="95"/>
      <c r="M307" s="95"/>
      <c r="N307" s="95">
        <v>100.44</v>
      </c>
      <c r="O307" s="187"/>
      <c r="P307" s="95"/>
      <c r="Q307" s="95">
        <v>37.893269613699729</v>
      </c>
      <c r="R307" s="95">
        <v>2.986857825567503E-2</v>
      </c>
      <c r="S307" s="95">
        <v>1.9912385503783353E-2</v>
      </c>
      <c r="T307" s="95">
        <v>0</v>
      </c>
      <c r="U307" s="95">
        <v>26.423735563520513</v>
      </c>
      <c r="V307" s="95">
        <v>0.52767821585025898</v>
      </c>
      <c r="W307" s="95">
        <v>34.836718438868978</v>
      </c>
      <c r="X307" s="95">
        <v>0.23894862604540024</v>
      </c>
      <c r="Y307" s="95">
        <v>0</v>
      </c>
      <c r="Z307" s="95">
        <v>9.9561927518916765E-3</v>
      </c>
      <c r="AA307" s="95">
        <v>0</v>
      </c>
      <c r="AB307" s="95">
        <v>0</v>
      </c>
      <c r="AC307" s="95">
        <v>70.150681178828975</v>
      </c>
    </row>
    <row r="308" spans="1:29" ht="14.25" customHeight="1">
      <c r="A308" s="113" t="s">
        <v>217</v>
      </c>
      <c r="B308" s="95">
        <v>37.97</v>
      </c>
      <c r="C308" s="95">
        <v>0.05</v>
      </c>
      <c r="D308" s="95">
        <v>0.04</v>
      </c>
      <c r="E308" s="95">
        <v>0</v>
      </c>
      <c r="F308" s="95">
        <v>26.48</v>
      </c>
      <c r="G308" s="95">
        <v>0.55000000000000004</v>
      </c>
      <c r="H308" s="95">
        <v>34.69</v>
      </c>
      <c r="I308" s="95">
        <v>0.36</v>
      </c>
      <c r="J308" s="95">
        <v>0.01</v>
      </c>
      <c r="K308" s="95">
        <v>0</v>
      </c>
      <c r="L308" s="95"/>
      <c r="M308" s="95"/>
      <c r="N308" s="95">
        <v>100.15</v>
      </c>
      <c r="O308" s="187"/>
      <c r="P308" s="95"/>
      <c r="Q308" s="95">
        <v>37.913130304543181</v>
      </c>
      <c r="R308" s="95">
        <v>4.992511233150275E-2</v>
      </c>
      <c r="S308" s="95">
        <v>3.9940089865202193E-2</v>
      </c>
      <c r="T308" s="95">
        <v>0</v>
      </c>
      <c r="U308" s="95">
        <v>26.440339490763854</v>
      </c>
      <c r="V308" s="95">
        <v>0.54917623564653029</v>
      </c>
      <c r="W308" s="95">
        <v>34.638042935596602</v>
      </c>
      <c r="X308" s="95">
        <v>0.35946080878681974</v>
      </c>
      <c r="Y308" s="95">
        <v>9.9850224663005482E-3</v>
      </c>
      <c r="Z308" s="95">
        <v>0</v>
      </c>
      <c r="AA308" s="95">
        <v>0</v>
      </c>
      <c r="AB308" s="95">
        <v>0</v>
      </c>
      <c r="AC308" s="95">
        <v>70.017596925819205</v>
      </c>
    </row>
    <row r="309" spans="1:29" ht="14.25" customHeight="1">
      <c r="A309" s="113" t="s">
        <v>217</v>
      </c>
      <c r="B309" s="95">
        <v>38.380000000000003</v>
      </c>
      <c r="C309" s="95">
        <v>0.09</v>
      </c>
      <c r="D309" s="95">
        <v>0.02</v>
      </c>
      <c r="E309" s="95">
        <v>0.02</v>
      </c>
      <c r="F309" s="95">
        <v>26.6</v>
      </c>
      <c r="G309" s="95">
        <v>0.48</v>
      </c>
      <c r="H309" s="95">
        <v>34.479999999999997</v>
      </c>
      <c r="I309" s="95">
        <v>0.33</v>
      </c>
      <c r="J309" s="95">
        <v>0.04</v>
      </c>
      <c r="K309" s="95">
        <v>0.01</v>
      </c>
      <c r="L309" s="95"/>
      <c r="M309" s="95"/>
      <c r="N309" s="95">
        <v>100.46</v>
      </c>
      <c r="O309" s="188"/>
      <c r="P309" s="95"/>
      <c r="Q309" s="95">
        <v>38.204260402150112</v>
      </c>
      <c r="R309" s="95">
        <v>8.958789567987259E-2</v>
      </c>
      <c r="S309" s="95">
        <v>1.9908421262193911E-2</v>
      </c>
      <c r="T309" s="95">
        <v>1.9908421262193911E-2</v>
      </c>
      <c r="U309" s="95">
        <v>26.4782002787179</v>
      </c>
      <c r="V309" s="95">
        <v>0.47780211029265385</v>
      </c>
      <c r="W309" s="95">
        <v>34.322118256022293</v>
      </c>
      <c r="X309" s="95">
        <v>0.3284889508261995</v>
      </c>
      <c r="Y309" s="95">
        <v>3.9816842524387823E-2</v>
      </c>
      <c r="Z309" s="95">
        <v>9.9542106310969557E-3</v>
      </c>
      <c r="AA309" s="95">
        <v>0</v>
      </c>
      <c r="AB309" s="95">
        <v>0</v>
      </c>
      <c r="AC309" s="95">
        <v>69.794737522321356</v>
      </c>
    </row>
    <row r="310" spans="1:29" ht="14.25" customHeight="1">
      <c r="A310" s="113" t="s">
        <v>217</v>
      </c>
      <c r="B310" s="95">
        <v>37.0715</v>
      </c>
      <c r="C310" s="95">
        <v>2.1000000000000001E-2</v>
      </c>
      <c r="D310" s="95">
        <v>1.5900000000000001E-2</v>
      </c>
      <c r="E310" s="95"/>
      <c r="F310" s="95">
        <v>26.482099999999999</v>
      </c>
      <c r="G310" s="95">
        <v>0.55769999999999997</v>
      </c>
      <c r="H310" s="95">
        <v>35.322299999999998</v>
      </c>
      <c r="I310" s="95">
        <v>0.24629999999999999</v>
      </c>
      <c r="J310" s="95"/>
      <c r="K310" s="95"/>
      <c r="L310" s="95">
        <v>0.16020000000000001</v>
      </c>
      <c r="M310" s="95"/>
      <c r="N310" s="95">
        <v>99.876999999999995</v>
      </c>
      <c r="O310" s="111"/>
      <c r="P310" s="95"/>
      <c r="Q310" s="95">
        <f t="shared" ref="Q310:AB310" si="65">(100*B310)/$N310</f>
        <v>37.117154099542439</v>
      </c>
      <c r="R310" s="95">
        <f t="shared" si="65"/>
        <v>2.1025861810026334E-2</v>
      </c>
      <c r="S310" s="95">
        <f t="shared" si="65"/>
        <v>1.5919581084734225E-2</v>
      </c>
      <c r="T310" s="95">
        <f t="shared" si="65"/>
        <v>0</v>
      </c>
      <c r="U310" s="95">
        <f t="shared" si="65"/>
        <v>26.514713097109446</v>
      </c>
      <c r="V310" s="95">
        <f t="shared" si="65"/>
        <v>0.55838681578341354</v>
      </c>
      <c r="W310" s="95">
        <f t="shared" si="65"/>
        <v>35.365799933918723</v>
      </c>
      <c r="X310" s="95">
        <f t="shared" si="65"/>
        <v>0.24660332208616598</v>
      </c>
      <c r="Y310" s="95">
        <f t="shared" si="65"/>
        <v>0</v>
      </c>
      <c r="Z310" s="95">
        <f t="shared" si="65"/>
        <v>0</v>
      </c>
      <c r="AA310" s="95">
        <f t="shared" si="65"/>
        <v>0.16039728866505804</v>
      </c>
      <c r="AB310" s="95">
        <f t="shared" si="65"/>
        <v>0</v>
      </c>
      <c r="AC310" s="95">
        <f t="shared" ref="AC310:AC315" si="66">(W310/40.304)/(W310/40.304+U310/71.846)*100</f>
        <v>70.39376430046012</v>
      </c>
    </row>
    <row r="311" spans="1:29" ht="14.25" customHeight="1">
      <c r="A311" s="113" t="s">
        <v>217</v>
      </c>
      <c r="B311" s="95">
        <v>37.436399999999999</v>
      </c>
      <c r="C311" s="95">
        <v>4.6899999999999997E-2</v>
      </c>
      <c r="D311" s="95">
        <v>1.9800000000000002E-2</v>
      </c>
      <c r="E311" s="95"/>
      <c r="F311" s="95">
        <v>26.453800000000001</v>
      </c>
      <c r="G311" s="95">
        <v>0.53939999999999999</v>
      </c>
      <c r="H311" s="95">
        <v>35.4709</v>
      </c>
      <c r="I311" s="95">
        <v>0.25430000000000003</v>
      </c>
      <c r="J311" s="95"/>
      <c r="K311" s="95"/>
      <c r="L311" s="95">
        <v>0.1057</v>
      </c>
      <c r="M311" s="95"/>
      <c r="N311" s="95">
        <v>100.3271</v>
      </c>
      <c r="O311" s="111"/>
      <c r="P311" s="95"/>
      <c r="Q311" s="95">
        <f t="shared" ref="Q311:AB311" si="67">(100*B311)/$N311</f>
        <v>37.314344778230407</v>
      </c>
      <c r="R311" s="95">
        <f t="shared" si="67"/>
        <v>4.6747090267734236E-2</v>
      </c>
      <c r="S311" s="95">
        <f t="shared" si="67"/>
        <v>1.9735445358233222E-2</v>
      </c>
      <c r="T311" s="95">
        <f t="shared" si="67"/>
        <v>0</v>
      </c>
      <c r="U311" s="95">
        <f t="shared" si="67"/>
        <v>26.36755173826414</v>
      </c>
      <c r="V311" s="95">
        <f t="shared" si="67"/>
        <v>0.53764137506217158</v>
      </c>
      <c r="W311" s="95">
        <f t="shared" si="67"/>
        <v>35.355252967543166</v>
      </c>
      <c r="X311" s="95">
        <f t="shared" si="67"/>
        <v>0.25347089669690448</v>
      </c>
      <c r="Y311" s="95">
        <f t="shared" si="67"/>
        <v>0</v>
      </c>
      <c r="Z311" s="95">
        <f t="shared" si="67"/>
        <v>0</v>
      </c>
      <c r="AA311" s="95">
        <f t="shared" si="67"/>
        <v>0.10535538254369956</v>
      </c>
      <c r="AB311" s="95">
        <f t="shared" si="67"/>
        <v>0</v>
      </c>
      <c r="AC311" s="95">
        <f t="shared" si="66"/>
        <v>70.503423154887528</v>
      </c>
    </row>
    <row r="312" spans="1:29" ht="14.25" customHeight="1">
      <c r="A312" s="113" t="s">
        <v>217</v>
      </c>
      <c r="B312" s="95">
        <v>35.347799999999999</v>
      </c>
      <c r="C312" s="95">
        <v>4.36E-2</v>
      </c>
      <c r="D312" s="95">
        <v>2.46E-2</v>
      </c>
      <c r="E312" s="95"/>
      <c r="F312" s="95">
        <v>26.2227</v>
      </c>
      <c r="G312" s="95">
        <v>0.51400000000000001</v>
      </c>
      <c r="H312" s="95">
        <v>35.440199999999997</v>
      </c>
      <c r="I312" s="95">
        <v>0.27460000000000001</v>
      </c>
      <c r="J312" s="95"/>
      <c r="K312" s="95"/>
      <c r="L312" s="95">
        <v>4.65E-2</v>
      </c>
      <c r="M312" s="95"/>
      <c r="N312" s="95">
        <v>97.913899999999998</v>
      </c>
      <c r="O312" s="111"/>
      <c r="P312" s="95"/>
      <c r="Q312" s="95">
        <f t="shared" ref="Q312:AB312" si="68">(100*B312)/$N312</f>
        <v>36.100900893540135</v>
      </c>
      <c r="R312" s="95">
        <f t="shared" si="68"/>
        <v>4.4528917753250567E-2</v>
      </c>
      <c r="S312" s="95">
        <f t="shared" si="68"/>
        <v>2.5124114145182657E-2</v>
      </c>
      <c r="T312" s="95">
        <f t="shared" si="68"/>
        <v>0</v>
      </c>
      <c r="U312" s="95">
        <f t="shared" si="68"/>
        <v>26.781386503856961</v>
      </c>
      <c r="V312" s="95">
        <f t="shared" si="68"/>
        <v>0.52495100287088958</v>
      </c>
      <c r="W312" s="95">
        <f t="shared" si="68"/>
        <v>36.195269517402529</v>
      </c>
      <c r="X312" s="95">
        <f t="shared" si="68"/>
        <v>0.28045047740923407</v>
      </c>
      <c r="Y312" s="95">
        <f t="shared" si="68"/>
        <v>0</v>
      </c>
      <c r="Z312" s="95">
        <f t="shared" si="68"/>
        <v>0</v>
      </c>
      <c r="AA312" s="95">
        <f t="shared" si="68"/>
        <v>4.749070356711356E-2</v>
      </c>
      <c r="AB312" s="95">
        <f t="shared" si="68"/>
        <v>0</v>
      </c>
      <c r="AC312" s="95">
        <f t="shared" si="66"/>
        <v>70.667621862031979</v>
      </c>
    </row>
    <row r="313" spans="1:29" ht="14.25" customHeight="1">
      <c r="A313" s="113" t="s">
        <v>217</v>
      </c>
      <c r="B313" s="95">
        <v>37.2547</v>
      </c>
      <c r="C313" s="95">
        <v>7.6899999999999996E-2</v>
      </c>
      <c r="D313" s="95">
        <v>4.5699999999999998E-2</v>
      </c>
      <c r="E313" s="95"/>
      <c r="F313" s="95">
        <v>26.301300000000001</v>
      </c>
      <c r="G313" s="95">
        <v>0.4768</v>
      </c>
      <c r="H313" s="95">
        <v>35.929400000000001</v>
      </c>
      <c r="I313" s="95">
        <v>0.26550000000000001</v>
      </c>
      <c r="J313" s="95"/>
      <c r="K313" s="95"/>
      <c r="L313" s="95">
        <v>0.1008</v>
      </c>
      <c r="M313" s="95"/>
      <c r="N313" s="95">
        <v>100.4511</v>
      </c>
      <c r="O313" s="111"/>
      <c r="P313" s="95"/>
      <c r="Q313" s="95">
        <f t="shared" ref="Q313:AB313" si="69">(100*B313)/$N313</f>
        <v>37.087398744264618</v>
      </c>
      <c r="R313" s="95">
        <f t="shared" si="69"/>
        <v>7.6554661920078523E-2</v>
      </c>
      <c r="S313" s="95">
        <f t="shared" si="69"/>
        <v>4.5494773078642241E-2</v>
      </c>
      <c r="T313" s="95">
        <f t="shared" si="69"/>
        <v>0</v>
      </c>
      <c r="U313" s="95">
        <f t="shared" si="69"/>
        <v>26.183187640553466</v>
      </c>
      <c r="V313" s="95">
        <f t="shared" si="69"/>
        <v>0.47465881408964161</v>
      </c>
      <c r="W313" s="95">
        <f t="shared" si="69"/>
        <v>35.768050324983996</v>
      </c>
      <c r="X313" s="95">
        <f t="shared" si="69"/>
        <v>0.2643077079295299</v>
      </c>
      <c r="Y313" s="95">
        <f t="shared" si="69"/>
        <v>0</v>
      </c>
      <c r="Z313" s="95">
        <f t="shared" si="69"/>
        <v>0</v>
      </c>
      <c r="AA313" s="95">
        <f t="shared" si="69"/>
        <v>0.10034733318002491</v>
      </c>
      <c r="AB313" s="95">
        <f t="shared" si="69"/>
        <v>0</v>
      </c>
      <c r="AC313" s="95">
        <f t="shared" si="66"/>
        <v>70.889259818470833</v>
      </c>
    </row>
    <row r="314" spans="1:29" ht="14.25" customHeight="1">
      <c r="A314" s="113" t="s">
        <v>217</v>
      </c>
      <c r="B314" s="95">
        <v>37.329099999999997</v>
      </c>
      <c r="C314" s="95">
        <v>3.7199999999999997E-2</v>
      </c>
      <c r="D314" s="95">
        <v>3.6400000000000002E-2</v>
      </c>
      <c r="E314" s="95"/>
      <c r="F314" s="95">
        <v>26.145600000000002</v>
      </c>
      <c r="G314" s="95">
        <v>0.55530000000000002</v>
      </c>
      <c r="H314" s="95">
        <v>35.6188</v>
      </c>
      <c r="I314" s="95">
        <v>0.26590000000000003</v>
      </c>
      <c r="J314" s="95"/>
      <c r="K314" s="95"/>
      <c r="L314" s="95">
        <v>5.8099999999999999E-2</v>
      </c>
      <c r="M314" s="95"/>
      <c r="N314" s="95">
        <v>100.04640000000001</v>
      </c>
      <c r="O314" s="111"/>
      <c r="P314" s="95"/>
      <c r="Q314" s="95">
        <f t="shared" ref="Q314:AB314" si="70">(100*B314)/$N314</f>
        <v>37.311787330678563</v>
      </c>
      <c r="R314" s="95">
        <f t="shared" si="70"/>
        <v>3.718274720529674E-2</v>
      </c>
      <c r="S314" s="95">
        <f t="shared" si="70"/>
        <v>3.6383118233139819E-2</v>
      </c>
      <c r="T314" s="95">
        <f t="shared" si="70"/>
        <v>0</v>
      </c>
      <c r="U314" s="95">
        <f t="shared" si="70"/>
        <v>26.133474068032434</v>
      </c>
      <c r="V314" s="95">
        <f t="shared" si="70"/>
        <v>0.55504246029842152</v>
      </c>
      <c r="W314" s="95">
        <f t="shared" si="70"/>
        <v>35.602280541828591</v>
      </c>
      <c r="X314" s="95">
        <f t="shared" si="70"/>
        <v>0.26577667962065604</v>
      </c>
      <c r="Y314" s="95">
        <f t="shared" si="70"/>
        <v>0</v>
      </c>
      <c r="Z314" s="95">
        <f t="shared" si="70"/>
        <v>0</v>
      </c>
      <c r="AA314" s="95">
        <f t="shared" si="70"/>
        <v>5.8073054102896246E-2</v>
      </c>
      <c r="AB314" s="95">
        <f t="shared" si="70"/>
        <v>0</v>
      </c>
      <c r="AC314" s="95">
        <f t="shared" si="66"/>
        <v>70.832583314998374</v>
      </c>
    </row>
    <row r="315" spans="1:29" ht="14.25" customHeight="1">
      <c r="A315" s="113" t="s">
        <v>217</v>
      </c>
      <c r="B315" s="95">
        <v>37.024700000000003</v>
      </c>
      <c r="C315" s="95">
        <v>2.8799999999999999E-2</v>
      </c>
      <c r="D315" s="95">
        <v>1.5800000000000002E-2</v>
      </c>
      <c r="E315" s="95"/>
      <c r="F315" s="95">
        <v>26.0061</v>
      </c>
      <c r="G315" s="95">
        <v>0.53049999999999997</v>
      </c>
      <c r="H315" s="95">
        <v>35.697600000000001</v>
      </c>
      <c r="I315" s="95">
        <v>0.26629999999999998</v>
      </c>
      <c r="J315" s="95"/>
      <c r="K315" s="95"/>
      <c r="L315" s="95">
        <v>0.1368</v>
      </c>
      <c r="M315" s="95"/>
      <c r="N315" s="95">
        <v>99.706500000000005</v>
      </c>
      <c r="O315" s="111"/>
      <c r="P315" s="95"/>
      <c r="Q315" s="95">
        <f t="shared" ref="Q315:AB315" si="71">(100*B315)/$N315</f>
        <v>37.133687372438104</v>
      </c>
      <c r="R315" s="95">
        <f t="shared" si="71"/>
        <v>2.8884776819966599E-2</v>
      </c>
      <c r="S315" s="95">
        <f t="shared" si="71"/>
        <v>1.5846509505398343E-2</v>
      </c>
      <c r="T315" s="95">
        <f t="shared" si="71"/>
        <v>0</v>
      </c>
      <c r="U315" s="95">
        <f t="shared" si="71"/>
        <v>26.082652585337968</v>
      </c>
      <c r="V315" s="95">
        <f t="shared" si="71"/>
        <v>0.53206160079834308</v>
      </c>
      <c r="W315" s="95">
        <f t="shared" si="71"/>
        <v>35.802680868348602</v>
      </c>
      <c r="X315" s="95">
        <f t="shared" si="71"/>
        <v>0.26708389122073284</v>
      </c>
      <c r="Y315" s="95">
        <f t="shared" si="71"/>
        <v>0</v>
      </c>
      <c r="Z315" s="95">
        <f t="shared" si="71"/>
        <v>0</v>
      </c>
      <c r="AA315" s="95">
        <f t="shared" si="71"/>
        <v>0.13720268989484136</v>
      </c>
      <c r="AB315" s="95">
        <f t="shared" si="71"/>
        <v>0</v>
      </c>
      <c r="AC315" s="95">
        <f t="shared" si="66"/>
        <v>70.988519865504372</v>
      </c>
    </row>
    <row r="316" spans="1:29" ht="14.25" customHeight="1">
      <c r="A316" s="113"/>
      <c r="B316" s="95"/>
      <c r="C316" s="95"/>
      <c r="D316" s="95"/>
      <c r="E316" s="95"/>
      <c r="F316" s="95"/>
      <c r="G316" s="95"/>
      <c r="H316" s="95"/>
      <c r="I316" s="95"/>
      <c r="J316" s="95"/>
      <c r="K316" s="95"/>
      <c r="L316" s="95"/>
      <c r="M316" s="95"/>
      <c r="N316" s="95"/>
      <c r="O316" s="95"/>
      <c r="P316" s="95"/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</row>
    <row r="317" spans="1:29" ht="14.25" customHeight="1">
      <c r="A317" s="109" t="s">
        <v>140</v>
      </c>
      <c r="B317" s="109">
        <f t="shared" ref="B317:L317" si="72">AVERAGE(B305:B315)</f>
        <v>37.473109090909091</v>
      </c>
      <c r="C317" s="109">
        <f t="shared" si="72"/>
        <v>4.4945454545454545E-2</v>
      </c>
      <c r="D317" s="109">
        <f t="shared" si="72"/>
        <v>2.6200000000000001E-2</v>
      </c>
      <c r="E317" s="109">
        <f t="shared" si="72"/>
        <v>1.6E-2</v>
      </c>
      <c r="F317" s="109">
        <f t="shared" si="72"/>
        <v>26.338327272727273</v>
      </c>
      <c r="G317" s="109">
        <f t="shared" si="72"/>
        <v>0.51397272727272725</v>
      </c>
      <c r="H317" s="109">
        <f t="shared" si="72"/>
        <v>35.2072</v>
      </c>
      <c r="I317" s="109">
        <f t="shared" si="72"/>
        <v>0.27753636363636364</v>
      </c>
      <c r="J317" s="109">
        <f t="shared" si="72"/>
        <v>1.6E-2</v>
      </c>
      <c r="K317" s="109">
        <f t="shared" si="72"/>
        <v>4.0000000000000001E-3</v>
      </c>
      <c r="L317" s="109">
        <f t="shared" si="72"/>
        <v>0.10135</v>
      </c>
      <c r="M317" s="109"/>
      <c r="N317" s="109">
        <f>AVERAGE(N305:N315)</f>
        <v>99.956545454545449</v>
      </c>
      <c r="O317" s="95"/>
      <c r="P317" s="95"/>
      <c r="Q317" s="109">
        <f t="shared" ref="Q317:AC317" si="73">AVERAGE(Q305:Q315)</f>
        <v>37.486245700649775</v>
      </c>
      <c r="R317" s="109">
        <f t="shared" si="73"/>
        <v>4.4933880153504552E-2</v>
      </c>
      <c r="S317" s="109">
        <f t="shared" si="73"/>
        <v>2.6200683311535765E-2</v>
      </c>
      <c r="T317" s="109">
        <f t="shared" si="73"/>
        <v>7.2638565329212644E-3</v>
      </c>
      <c r="U317" s="109">
        <f t="shared" si="73"/>
        <v>26.350547495529121</v>
      </c>
      <c r="V317" s="109">
        <f t="shared" si="73"/>
        <v>0.51424750146898013</v>
      </c>
      <c r="W317" s="109">
        <f t="shared" si="73"/>
        <v>35.224900863514989</v>
      </c>
      <c r="X317" s="109">
        <f t="shared" si="73"/>
        <v>0.27764972275448574</v>
      </c>
      <c r="Y317" s="109">
        <f t="shared" si="73"/>
        <v>7.252082203261373E-3</v>
      </c>
      <c r="Z317" s="109">
        <f t="shared" si="73"/>
        <v>1.8100366711807849E-3</v>
      </c>
      <c r="AA317" s="109">
        <f t="shared" si="73"/>
        <v>5.5351495632148515E-2</v>
      </c>
      <c r="AB317" s="109">
        <f t="shared" si="73"/>
        <v>0</v>
      </c>
      <c r="AC317" s="109">
        <f t="shared" si="73"/>
        <v>70.4366370184472</v>
      </c>
    </row>
    <row r="318" spans="1:29" ht="14.25" customHeight="1">
      <c r="A318" s="113"/>
      <c r="B318" s="95"/>
      <c r="C318" s="95"/>
      <c r="D318" s="95"/>
      <c r="E318" s="95"/>
      <c r="F318" s="95"/>
      <c r="G318" s="95"/>
      <c r="H318" s="95"/>
      <c r="I318" s="95"/>
      <c r="J318" s="95"/>
      <c r="K318" s="95"/>
      <c r="L318" s="95"/>
      <c r="M318" s="95"/>
      <c r="N318" s="95"/>
      <c r="O318" s="95"/>
      <c r="P318" s="95"/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</row>
    <row r="319" spans="1:29" ht="14.25" customHeight="1">
      <c r="A319" s="113" t="s">
        <v>218</v>
      </c>
      <c r="B319" s="95">
        <v>37.96</v>
      </c>
      <c r="C319" s="95">
        <v>0.01</v>
      </c>
      <c r="D319" s="95">
        <v>0.04</v>
      </c>
      <c r="E319" s="95">
        <v>0</v>
      </c>
      <c r="F319" s="95">
        <v>26.35</v>
      </c>
      <c r="G319" s="95">
        <v>0.56000000000000005</v>
      </c>
      <c r="H319" s="95">
        <v>35.25</v>
      </c>
      <c r="I319" s="95">
        <v>0.26</v>
      </c>
      <c r="J319" s="95">
        <v>0.02</v>
      </c>
      <c r="K319" s="95">
        <v>0</v>
      </c>
      <c r="L319" s="95"/>
      <c r="M319" s="95"/>
      <c r="N319" s="95">
        <v>100.46</v>
      </c>
      <c r="O319" s="189" t="s">
        <v>167</v>
      </c>
      <c r="P319" s="95"/>
      <c r="Q319" s="95">
        <v>37.786183555644044</v>
      </c>
      <c r="R319" s="95">
        <v>9.9542106310969557E-3</v>
      </c>
      <c r="S319" s="95">
        <v>3.9816842524387823E-2</v>
      </c>
      <c r="T319" s="95">
        <v>0</v>
      </c>
      <c r="U319" s="95">
        <v>26.229345012940474</v>
      </c>
      <c r="V319" s="95">
        <v>0.55743579534142951</v>
      </c>
      <c r="W319" s="95">
        <v>35.088592474616767</v>
      </c>
      <c r="X319" s="95">
        <v>0.25880947640852081</v>
      </c>
      <c r="Y319" s="95">
        <v>1.9908421262193911E-2</v>
      </c>
      <c r="Z319" s="95">
        <v>0</v>
      </c>
      <c r="AA319" s="95">
        <v>0</v>
      </c>
      <c r="AB319" s="95">
        <v>0</v>
      </c>
      <c r="AC319" s="95">
        <v>70.455245434802876</v>
      </c>
    </row>
    <row r="320" spans="1:29" ht="14.25" customHeight="1">
      <c r="A320" s="113" t="s">
        <v>218</v>
      </c>
      <c r="B320" s="95">
        <v>38.130000000000003</v>
      </c>
      <c r="C320" s="95">
        <v>0</v>
      </c>
      <c r="D320" s="95">
        <v>0.03</v>
      </c>
      <c r="E320" s="95">
        <v>0</v>
      </c>
      <c r="F320" s="95">
        <v>26.55</v>
      </c>
      <c r="G320" s="95">
        <v>0.5</v>
      </c>
      <c r="H320" s="95">
        <v>35</v>
      </c>
      <c r="I320" s="95">
        <v>0.28000000000000003</v>
      </c>
      <c r="J320" s="95">
        <v>0.01</v>
      </c>
      <c r="K320" s="95">
        <v>0</v>
      </c>
      <c r="L320" s="95"/>
      <c r="M320" s="95"/>
      <c r="N320" s="95">
        <v>100.49</v>
      </c>
      <c r="O320" s="187"/>
      <c r="P320" s="95"/>
      <c r="Q320" s="95">
        <v>37.944074037217639</v>
      </c>
      <c r="R320" s="95">
        <v>0</v>
      </c>
      <c r="S320" s="95">
        <v>2.9853716787740077E-2</v>
      </c>
      <c r="T320" s="95">
        <v>0</v>
      </c>
      <c r="U320" s="95">
        <v>26.42053935714997</v>
      </c>
      <c r="V320" s="95">
        <v>0.49756194646233454</v>
      </c>
      <c r="W320" s="95">
        <v>34.829336252363419</v>
      </c>
      <c r="X320" s="95">
        <v>0.27863469001890739</v>
      </c>
      <c r="Y320" s="95">
        <v>9.9512389292466912E-3</v>
      </c>
      <c r="Z320" s="95">
        <v>0</v>
      </c>
      <c r="AA320" s="95">
        <v>0</v>
      </c>
      <c r="AB320" s="95">
        <v>0</v>
      </c>
      <c r="AC320" s="95">
        <v>70.14877641001938</v>
      </c>
    </row>
    <row r="321" spans="1:29" ht="14.25" customHeight="1">
      <c r="A321" s="113" t="s">
        <v>218</v>
      </c>
      <c r="B321" s="95">
        <v>38.04</v>
      </c>
      <c r="C321" s="95">
        <v>0.03</v>
      </c>
      <c r="D321" s="95">
        <v>0.02</v>
      </c>
      <c r="E321" s="95">
        <v>0.05</v>
      </c>
      <c r="F321" s="95">
        <v>26.37</v>
      </c>
      <c r="G321" s="95">
        <v>0.51</v>
      </c>
      <c r="H321" s="95">
        <v>34.97</v>
      </c>
      <c r="I321" s="95">
        <v>0.25</v>
      </c>
      <c r="J321" s="95">
        <v>0</v>
      </c>
      <c r="K321" s="95">
        <v>0.01</v>
      </c>
      <c r="L321" s="95"/>
      <c r="M321" s="95"/>
      <c r="N321" s="95">
        <v>100.25</v>
      </c>
      <c r="O321" s="187"/>
      <c r="P321" s="95"/>
      <c r="Q321" s="95">
        <v>37.945137157107233</v>
      </c>
      <c r="R321" s="95">
        <v>2.9925187032418952E-2</v>
      </c>
      <c r="S321" s="95">
        <v>1.9950124688279305E-2</v>
      </c>
      <c r="T321" s="95">
        <v>4.9875311720698264E-2</v>
      </c>
      <c r="U321" s="95">
        <v>26.304239401496261</v>
      </c>
      <c r="V321" s="95">
        <v>0.50872817955112215</v>
      </c>
      <c r="W321" s="95">
        <v>34.882793017456358</v>
      </c>
      <c r="X321" s="95">
        <v>0.24937655860349126</v>
      </c>
      <c r="Y321" s="95">
        <v>0</v>
      </c>
      <c r="Z321" s="95">
        <v>9.9750623441396524E-3</v>
      </c>
      <c r="AA321" s="95">
        <v>0</v>
      </c>
      <c r="AB321" s="95">
        <v>0</v>
      </c>
      <c r="AC321" s="95">
        <v>70.273121945913402</v>
      </c>
    </row>
    <row r="322" spans="1:29" ht="14.25" customHeight="1">
      <c r="A322" s="113" t="s">
        <v>218</v>
      </c>
      <c r="B322" s="95">
        <v>38.36</v>
      </c>
      <c r="C322" s="95">
        <v>0.04</v>
      </c>
      <c r="D322" s="95">
        <v>0.03</v>
      </c>
      <c r="E322" s="95">
        <v>0</v>
      </c>
      <c r="F322" s="95">
        <v>26.44</v>
      </c>
      <c r="G322" s="95">
        <v>0.47</v>
      </c>
      <c r="H322" s="95">
        <v>35.25</v>
      </c>
      <c r="I322" s="95">
        <v>0.28000000000000003</v>
      </c>
      <c r="J322" s="95">
        <v>0</v>
      </c>
      <c r="K322" s="95">
        <v>0</v>
      </c>
      <c r="L322" s="95"/>
      <c r="M322" s="95"/>
      <c r="N322" s="95">
        <v>100.87</v>
      </c>
      <c r="O322" s="187"/>
      <c r="P322" s="95"/>
      <c r="Q322" s="95">
        <v>38.029146426092993</v>
      </c>
      <c r="R322" s="95">
        <v>3.9655001487062552E-2</v>
      </c>
      <c r="S322" s="95">
        <v>2.9741251115296911E-2</v>
      </c>
      <c r="T322" s="95">
        <v>0</v>
      </c>
      <c r="U322" s="95">
        <v>26.21195598294835</v>
      </c>
      <c r="V322" s="95">
        <v>0.46594626747298495</v>
      </c>
      <c r="W322" s="95">
        <v>34.945970060473876</v>
      </c>
      <c r="X322" s="95">
        <v>0.27758501040943795</v>
      </c>
      <c r="Y322" s="95">
        <v>0</v>
      </c>
      <c r="Z322" s="95">
        <v>0</v>
      </c>
      <c r="AA322" s="95">
        <v>0</v>
      </c>
      <c r="AB322" s="95">
        <v>0</v>
      </c>
      <c r="AC322" s="95">
        <v>70.384219399179699</v>
      </c>
    </row>
    <row r="323" spans="1:29" ht="14.25" customHeight="1">
      <c r="A323" s="113" t="s">
        <v>218</v>
      </c>
      <c r="B323" s="95">
        <v>37.979999999999997</v>
      </c>
      <c r="C323" s="95">
        <v>0.03</v>
      </c>
      <c r="D323" s="95">
        <v>0.02</v>
      </c>
      <c r="E323" s="95">
        <v>0</v>
      </c>
      <c r="F323" s="95">
        <v>26.24</v>
      </c>
      <c r="G323" s="95">
        <v>0.46</v>
      </c>
      <c r="H323" s="95">
        <v>35.549999999999997</v>
      </c>
      <c r="I323" s="95">
        <v>0.24</v>
      </c>
      <c r="J323" s="95">
        <v>0.04</v>
      </c>
      <c r="K323" s="95">
        <v>0.01</v>
      </c>
      <c r="L323" s="95"/>
      <c r="M323" s="95"/>
      <c r="N323" s="95">
        <v>100.56</v>
      </c>
      <c r="O323" s="187"/>
      <c r="P323" s="95"/>
      <c r="Q323" s="95">
        <v>37.768496420047732</v>
      </c>
      <c r="R323" s="95">
        <v>2.9832935560859183E-2</v>
      </c>
      <c r="S323" s="95">
        <v>1.9888623707239459E-2</v>
      </c>
      <c r="T323" s="95">
        <v>0</v>
      </c>
      <c r="U323" s="95">
        <v>26.093874303898168</v>
      </c>
      <c r="V323" s="95">
        <v>0.45743834526650762</v>
      </c>
      <c r="W323" s="95">
        <v>35.352028639618133</v>
      </c>
      <c r="X323" s="95">
        <v>0.23866348448687347</v>
      </c>
      <c r="Y323" s="95">
        <v>3.9777247414478918E-2</v>
      </c>
      <c r="Z323" s="95">
        <v>9.9443118536197295E-3</v>
      </c>
      <c r="AA323" s="95">
        <v>0</v>
      </c>
      <c r="AB323" s="95">
        <v>0</v>
      </c>
      <c r="AC323" s="95">
        <v>70.718046952187024</v>
      </c>
    </row>
    <row r="324" spans="1:29" ht="14.25" customHeight="1">
      <c r="A324" s="113" t="s">
        <v>218</v>
      </c>
      <c r="B324" s="95">
        <v>37.729999999999997</v>
      </c>
      <c r="C324" s="95">
        <v>0</v>
      </c>
      <c r="D324" s="95">
        <v>0.03</v>
      </c>
      <c r="E324" s="95">
        <v>0.01</v>
      </c>
      <c r="F324" s="95">
        <v>26.13</v>
      </c>
      <c r="G324" s="95">
        <v>0.48</v>
      </c>
      <c r="H324" s="95">
        <v>34.83</v>
      </c>
      <c r="I324" s="95">
        <v>0.26</v>
      </c>
      <c r="J324" s="95">
        <v>0.01</v>
      </c>
      <c r="K324" s="95">
        <v>0</v>
      </c>
      <c r="L324" s="95"/>
      <c r="M324" s="95"/>
      <c r="N324" s="95">
        <v>99.48</v>
      </c>
      <c r="O324" s="187"/>
      <c r="P324" s="95"/>
      <c r="Q324" s="95">
        <v>37.927221552070762</v>
      </c>
      <c r="R324" s="95">
        <v>0</v>
      </c>
      <c r="S324" s="95">
        <v>3.0156815440289503E-2</v>
      </c>
      <c r="T324" s="95">
        <v>1.0052271813429835E-2</v>
      </c>
      <c r="U324" s="95">
        <v>26.266586248492157</v>
      </c>
      <c r="V324" s="95">
        <v>0.48250904704463204</v>
      </c>
      <c r="W324" s="95">
        <v>35.012062726176111</v>
      </c>
      <c r="X324" s="95">
        <v>0.26135906714917567</v>
      </c>
      <c r="Y324" s="95">
        <v>1.0052271813429835E-2</v>
      </c>
      <c r="Z324" s="95">
        <v>0</v>
      </c>
      <c r="AA324" s="95">
        <v>0</v>
      </c>
      <c r="AB324" s="95">
        <v>0</v>
      </c>
      <c r="AC324" s="95">
        <v>70.380206414232987</v>
      </c>
    </row>
    <row r="325" spans="1:29" ht="14.25" customHeight="1">
      <c r="A325" s="113" t="s">
        <v>218</v>
      </c>
      <c r="B325" s="95">
        <v>36.909999999999997</v>
      </c>
      <c r="C325" s="95">
        <v>0.08</v>
      </c>
      <c r="D325" s="95">
        <v>0.05</v>
      </c>
      <c r="E325" s="95">
        <v>0.03</v>
      </c>
      <c r="F325" s="95">
        <v>26.45</v>
      </c>
      <c r="G325" s="95">
        <v>0.59</v>
      </c>
      <c r="H325" s="95">
        <v>35.11</v>
      </c>
      <c r="I325" s="95">
        <v>0.28000000000000003</v>
      </c>
      <c r="J325" s="95">
        <v>0</v>
      </c>
      <c r="K325" s="95">
        <v>0</v>
      </c>
      <c r="L325" s="95"/>
      <c r="M325" s="95"/>
      <c r="N325" s="95">
        <v>99.5</v>
      </c>
      <c r="O325" s="187"/>
      <c r="P325" s="95"/>
      <c r="Q325" s="95">
        <v>37.095477386934675</v>
      </c>
      <c r="R325" s="95">
        <v>8.0402010050251257E-2</v>
      </c>
      <c r="S325" s="95">
        <v>5.0251256281407038E-2</v>
      </c>
      <c r="T325" s="95">
        <v>3.0150753768844216E-2</v>
      </c>
      <c r="U325" s="95">
        <v>26.582914572864318</v>
      </c>
      <c r="V325" s="95">
        <v>0.59296482412060303</v>
      </c>
      <c r="W325" s="95">
        <v>35.286432160804019</v>
      </c>
      <c r="X325" s="95">
        <v>0.28140703517587939</v>
      </c>
      <c r="Y325" s="95">
        <v>0</v>
      </c>
      <c r="Z325" s="95">
        <v>0</v>
      </c>
      <c r="AA325" s="95">
        <v>0</v>
      </c>
      <c r="AB325" s="95">
        <v>0</v>
      </c>
      <c r="AC325" s="95">
        <v>70.293303609493549</v>
      </c>
    </row>
    <row r="326" spans="1:29" ht="14.25" customHeight="1">
      <c r="A326" s="113" t="s">
        <v>218</v>
      </c>
      <c r="B326" s="95">
        <v>37.590000000000003</v>
      </c>
      <c r="C326" s="95">
        <v>0.02</v>
      </c>
      <c r="D326" s="95">
        <v>0.03</v>
      </c>
      <c r="E326" s="95">
        <v>0.01</v>
      </c>
      <c r="F326" s="95">
        <v>26.46</v>
      </c>
      <c r="G326" s="95">
        <v>0.53</v>
      </c>
      <c r="H326" s="95">
        <v>35.19</v>
      </c>
      <c r="I326" s="95">
        <v>0.28000000000000003</v>
      </c>
      <c r="J326" s="95">
        <v>0.02</v>
      </c>
      <c r="K326" s="95">
        <v>0</v>
      </c>
      <c r="L326" s="95"/>
      <c r="M326" s="95"/>
      <c r="N326" s="95">
        <v>100.12</v>
      </c>
      <c r="O326" s="188"/>
      <c r="P326" s="95"/>
      <c r="Q326" s="95">
        <v>37.544946064722332</v>
      </c>
      <c r="R326" s="95">
        <v>1.9976028765481421E-2</v>
      </c>
      <c r="S326" s="95">
        <v>2.9964043148222132E-2</v>
      </c>
      <c r="T326" s="95">
        <v>9.9880143827407106E-3</v>
      </c>
      <c r="U326" s="95">
        <v>26.42828605673192</v>
      </c>
      <c r="V326" s="95">
        <v>0.52936476228525775</v>
      </c>
      <c r="W326" s="95">
        <v>35.147822612864559</v>
      </c>
      <c r="X326" s="95">
        <v>0.27966440271673992</v>
      </c>
      <c r="Y326" s="95">
        <v>1.9976028765481421E-2</v>
      </c>
      <c r="Z326" s="95">
        <v>0</v>
      </c>
      <c r="AA326" s="95">
        <v>0</v>
      </c>
      <c r="AB326" s="95">
        <v>0</v>
      </c>
      <c r="AC326" s="95">
        <v>70.332921210454515</v>
      </c>
    </row>
    <row r="327" spans="1:29" ht="14.25" customHeight="1">
      <c r="A327" s="113"/>
      <c r="B327" s="95"/>
      <c r="C327" s="95"/>
      <c r="D327" s="95"/>
      <c r="E327" s="95"/>
      <c r="F327" s="95"/>
      <c r="G327" s="95"/>
      <c r="H327" s="95"/>
      <c r="I327" s="95"/>
      <c r="J327" s="95"/>
      <c r="K327" s="95"/>
      <c r="L327" s="95"/>
      <c r="M327" s="95"/>
      <c r="N327" s="95"/>
      <c r="O327" s="95"/>
      <c r="P327" s="95"/>
      <c r="Q327" s="95"/>
      <c r="R327" s="95"/>
      <c r="S327" s="95"/>
      <c r="T327" s="95"/>
      <c r="U327" s="95"/>
      <c r="V327" s="95"/>
      <c r="W327" s="95"/>
      <c r="X327" s="95"/>
      <c r="Y327" s="95"/>
      <c r="Z327" s="95"/>
      <c r="AA327" s="95"/>
      <c r="AB327" s="95"/>
      <c r="AC327" s="95"/>
    </row>
    <row r="328" spans="1:29" ht="14.25" customHeight="1">
      <c r="A328" s="109" t="s">
        <v>140</v>
      </c>
      <c r="B328" s="109">
        <f t="shared" ref="B328:K328" si="74">AVERAGE(B319:B326)</f>
        <v>37.837500000000006</v>
      </c>
      <c r="C328" s="109">
        <f t="shared" si="74"/>
        <v>2.6249999999999999E-2</v>
      </c>
      <c r="D328" s="109">
        <f t="shared" si="74"/>
        <v>3.125E-2</v>
      </c>
      <c r="E328" s="109">
        <f t="shared" si="74"/>
        <v>1.2499999999999999E-2</v>
      </c>
      <c r="F328" s="109">
        <f t="shared" si="74"/>
        <v>26.373750000000001</v>
      </c>
      <c r="G328" s="109">
        <f t="shared" si="74"/>
        <v>0.51249999999999996</v>
      </c>
      <c r="H328" s="109">
        <f t="shared" si="74"/>
        <v>35.143749999999997</v>
      </c>
      <c r="I328" s="109">
        <f t="shared" si="74"/>
        <v>0.26624999999999999</v>
      </c>
      <c r="J328" s="109">
        <f t="shared" si="74"/>
        <v>1.2500000000000001E-2</v>
      </c>
      <c r="K328" s="109">
        <f t="shared" si="74"/>
        <v>2.5000000000000001E-3</v>
      </c>
      <c r="L328" s="109"/>
      <c r="M328" s="109"/>
      <c r="N328" s="109">
        <f>AVERAGE(N319:N326)</f>
        <v>100.21625</v>
      </c>
      <c r="O328" s="95"/>
      <c r="P328" s="95"/>
      <c r="Q328" s="109">
        <f t="shared" ref="Q328:AC328" si="75">AVERAGE(Q319:Q326)</f>
        <v>37.755085324979682</v>
      </c>
      <c r="R328" s="109">
        <f t="shared" si="75"/>
        <v>2.621817169089629E-2</v>
      </c>
      <c r="S328" s="109">
        <f t="shared" si="75"/>
        <v>3.1202834211607779E-2</v>
      </c>
      <c r="T328" s="109">
        <f t="shared" si="75"/>
        <v>1.2508293960714126E-2</v>
      </c>
      <c r="U328" s="109">
        <f t="shared" si="75"/>
        <v>26.317217617065204</v>
      </c>
      <c r="V328" s="109">
        <f t="shared" si="75"/>
        <v>0.51149364594310898</v>
      </c>
      <c r="W328" s="109">
        <f t="shared" si="75"/>
        <v>35.068129743046654</v>
      </c>
      <c r="X328" s="109">
        <f t="shared" si="75"/>
        <v>0.26568746562112822</v>
      </c>
      <c r="Y328" s="109">
        <f t="shared" si="75"/>
        <v>1.2458151023103848E-2</v>
      </c>
      <c r="Z328" s="109">
        <f t="shared" si="75"/>
        <v>2.4899217747199227E-3</v>
      </c>
      <c r="AA328" s="109">
        <f t="shared" si="75"/>
        <v>0</v>
      </c>
      <c r="AB328" s="109">
        <f t="shared" si="75"/>
        <v>0</v>
      </c>
      <c r="AC328" s="109">
        <f t="shared" si="75"/>
        <v>70.37323017203542</v>
      </c>
    </row>
    <row r="329" spans="1:29" ht="14.25" customHeight="1">
      <c r="A329" s="113"/>
      <c r="B329" s="95"/>
      <c r="C329" s="95"/>
      <c r="D329" s="95"/>
      <c r="E329" s="95"/>
      <c r="F329" s="95"/>
      <c r="G329" s="95"/>
      <c r="H329" s="95"/>
      <c r="I329" s="95"/>
      <c r="J329" s="95"/>
      <c r="K329" s="95"/>
      <c r="L329" s="95"/>
      <c r="M329" s="95"/>
      <c r="N329" s="95"/>
      <c r="O329" s="95"/>
      <c r="P329" s="95"/>
      <c r="Q329" s="95"/>
      <c r="R329" s="95"/>
      <c r="S329" s="95"/>
      <c r="T329" s="95"/>
      <c r="U329" s="95"/>
      <c r="V329" s="95"/>
      <c r="W329" s="95"/>
      <c r="X329" s="95"/>
      <c r="Y329" s="95"/>
      <c r="Z329" s="95"/>
      <c r="AA329" s="95"/>
      <c r="AB329" s="95"/>
      <c r="AC329" s="95"/>
    </row>
    <row r="330" spans="1:29" ht="14.25" customHeight="1">
      <c r="A330" s="113" t="s">
        <v>219</v>
      </c>
      <c r="B330" s="95">
        <v>37.9</v>
      </c>
      <c r="C330" s="95">
        <v>0.04</v>
      </c>
      <c r="D330" s="95">
        <v>0.03</v>
      </c>
      <c r="E330" s="95">
        <v>0</v>
      </c>
      <c r="F330" s="95">
        <v>26.32</v>
      </c>
      <c r="G330" s="95">
        <v>0.56999999999999995</v>
      </c>
      <c r="H330" s="95">
        <v>35.86</v>
      </c>
      <c r="I330" s="95">
        <v>0.27</v>
      </c>
      <c r="J330" s="95">
        <v>0.01</v>
      </c>
      <c r="K330" s="95">
        <v>0</v>
      </c>
      <c r="L330" s="95"/>
      <c r="M330" s="95"/>
      <c r="N330" s="95">
        <v>101</v>
      </c>
      <c r="O330" s="189" t="s">
        <v>148</v>
      </c>
      <c r="P330" s="95"/>
      <c r="Q330" s="95">
        <v>37.524752475247524</v>
      </c>
      <c r="R330" s="95">
        <v>3.9603960396039604E-2</v>
      </c>
      <c r="S330" s="95">
        <v>2.9702970297029702E-2</v>
      </c>
      <c r="T330" s="95">
        <v>0</v>
      </c>
      <c r="U330" s="95">
        <v>26.059405940594061</v>
      </c>
      <c r="V330" s="95">
        <v>0.5643564356435643</v>
      </c>
      <c r="W330" s="95">
        <v>35.504950495049506</v>
      </c>
      <c r="X330" s="95">
        <v>0.26732673267326734</v>
      </c>
      <c r="Y330" s="95">
        <v>9.9009900990099011E-3</v>
      </c>
      <c r="Z330" s="95">
        <v>0</v>
      </c>
      <c r="AA330" s="95">
        <v>0</v>
      </c>
      <c r="AB330" s="95">
        <v>0</v>
      </c>
      <c r="AC330" s="95">
        <v>70.834663523647208</v>
      </c>
    </row>
    <row r="331" spans="1:29" ht="14.25" customHeight="1">
      <c r="A331" s="113" t="s">
        <v>219</v>
      </c>
      <c r="B331" s="95">
        <v>38.1</v>
      </c>
      <c r="C331" s="95">
        <v>0.06</v>
      </c>
      <c r="D331" s="95">
        <v>0.03</v>
      </c>
      <c r="E331" s="95">
        <v>0.01</v>
      </c>
      <c r="F331" s="95">
        <v>26.09</v>
      </c>
      <c r="G331" s="95">
        <v>0.48</v>
      </c>
      <c r="H331" s="95">
        <v>35.33</v>
      </c>
      <c r="I331" s="95">
        <v>0.23</v>
      </c>
      <c r="J331" s="95">
        <v>0.01</v>
      </c>
      <c r="K331" s="95">
        <v>0.01</v>
      </c>
      <c r="L331" s="95"/>
      <c r="M331" s="95"/>
      <c r="N331" s="95">
        <v>100.35</v>
      </c>
      <c r="O331" s="187"/>
      <c r="P331" s="95"/>
      <c r="Q331" s="95">
        <v>37.96711509715994</v>
      </c>
      <c r="R331" s="95">
        <v>5.9790732436472351E-2</v>
      </c>
      <c r="S331" s="95">
        <v>2.9895366218236175E-2</v>
      </c>
      <c r="T331" s="95">
        <v>9.9651220727453912E-3</v>
      </c>
      <c r="U331" s="95">
        <v>25.999003487792727</v>
      </c>
      <c r="V331" s="95">
        <v>0.4783258594917788</v>
      </c>
      <c r="W331" s="95">
        <v>35.206776283009468</v>
      </c>
      <c r="X331" s="95">
        <v>0.22919780767314402</v>
      </c>
      <c r="Y331" s="95">
        <v>9.9651220727453912E-3</v>
      </c>
      <c r="Z331" s="95">
        <v>9.9651220727453912E-3</v>
      </c>
      <c r="AA331" s="95">
        <v>0</v>
      </c>
      <c r="AB331" s="95">
        <v>0</v>
      </c>
      <c r="AC331" s="95">
        <v>70.708213384282004</v>
      </c>
    </row>
    <row r="332" spans="1:29" ht="14.25" customHeight="1">
      <c r="A332" s="113" t="s">
        <v>219</v>
      </c>
      <c r="B332" s="95">
        <v>38.07</v>
      </c>
      <c r="C332" s="95">
        <v>0.02</v>
      </c>
      <c r="D332" s="95">
        <v>0.02</v>
      </c>
      <c r="E332" s="95">
        <v>0</v>
      </c>
      <c r="F332" s="95">
        <v>26.24</v>
      </c>
      <c r="G332" s="95">
        <v>0.53</v>
      </c>
      <c r="H332" s="95">
        <v>35.479999999999997</v>
      </c>
      <c r="I332" s="95">
        <v>0.25</v>
      </c>
      <c r="J332" s="95">
        <v>0.01</v>
      </c>
      <c r="K332" s="95">
        <v>0</v>
      </c>
      <c r="L332" s="95"/>
      <c r="M332" s="95"/>
      <c r="N332" s="95">
        <v>100.62</v>
      </c>
      <c r="O332" s="187"/>
      <c r="P332" s="95"/>
      <c r="Q332" s="95">
        <v>37.835420393559929</v>
      </c>
      <c r="R332" s="95">
        <v>1.9876764062810574E-2</v>
      </c>
      <c r="S332" s="95">
        <v>1.9876764062810574E-2</v>
      </c>
      <c r="T332" s="95">
        <v>0</v>
      </c>
      <c r="U332" s="95">
        <v>26.078314450407468</v>
      </c>
      <c r="V332" s="95">
        <v>0.52673424766448018</v>
      </c>
      <c r="W332" s="95">
        <v>35.261379447425952</v>
      </c>
      <c r="X332" s="95">
        <v>0.24845955078513218</v>
      </c>
      <c r="Y332" s="95">
        <v>9.9383820314052872E-3</v>
      </c>
      <c r="Z332" s="95">
        <v>0</v>
      </c>
      <c r="AA332" s="95">
        <v>0</v>
      </c>
      <c r="AB332" s="95">
        <v>0</v>
      </c>
      <c r="AC332" s="95">
        <v>70.677215587027547</v>
      </c>
    </row>
    <row r="333" spans="1:29" ht="14.25" customHeight="1">
      <c r="A333" s="113" t="s">
        <v>219</v>
      </c>
      <c r="B333" s="95">
        <v>37.729999999999997</v>
      </c>
      <c r="C333" s="95">
        <v>0.04</v>
      </c>
      <c r="D333" s="95">
        <v>0.02</v>
      </c>
      <c r="E333" s="95">
        <v>0</v>
      </c>
      <c r="F333" s="95">
        <v>26.63</v>
      </c>
      <c r="G333" s="95">
        <v>0.5</v>
      </c>
      <c r="H333" s="95">
        <v>35.590000000000003</v>
      </c>
      <c r="I333" s="95">
        <v>0.28999999999999998</v>
      </c>
      <c r="J333" s="95">
        <v>0</v>
      </c>
      <c r="K333" s="95">
        <v>0</v>
      </c>
      <c r="L333" s="95"/>
      <c r="M333" s="95"/>
      <c r="N333" s="95">
        <v>100.8</v>
      </c>
      <c r="O333" s="187"/>
      <c r="P333" s="95"/>
      <c r="Q333" s="95">
        <v>37.430555555555557</v>
      </c>
      <c r="R333" s="95">
        <v>3.968253968253968E-2</v>
      </c>
      <c r="S333" s="95">
        <v>1.984126984126984E-2</v>
      </c>
      <c r="T333" s="95">
        <v>0</v>
      </c>
      <c r="U333" s="95">
        <v>26.418650793650794</v>
      </c>
      <c r="V333" s="95">
        <v>0.49603174603174599</v>
      </c>
      <c r="W333" s="95">
        <v>35.307539682539684</v>
      </c>
      <c r="X333" s="95">
        <v>0.28769841269841268</v>
      </c>
      <c r="Y333" s="95">
        <v>0</v>
      </c>
      <c r="Z333" s="95">
        <v>0</v>
      </c>
      <c r="AA333" s="95">
        <v>0</v>
      </c>
      <c r="AB333" s="95">
        <v>0</v>
      </c>
      <c r="AC333" s="95">
        <v>70.435030196694825</v>
      </c>
    </row>
    <row r="334" spans="1:29" ht="14.25" customHeight="1">
      <c r="A334" s="113" t="s">
        <v>219</v>
      </c>
      <c r="B334" s="95">
        <v>38.29</v>
      </c>
      <c r="C334" s="95">
        <v>0.03</v>
      </c>
      <c r="D334" s="95">
        <v>0.01</v>
      </c>
      <c r="E334" s="95">
        <v>0.05</v>
      </c>
      <c r="F334" s="95">
        <v>26.31</v>
      </c>
      <c r="G334" s="95">
        <v>0.59</v>
      </c>
      <c r="H334" s="95">
        <v>35.06</v>
      </c>
      <c r="I334" s="95">
        <v>0.27</v>
      </c>
      <c r="J334" s="95">
        <v>0</v>
      </c>
      <c r="K334" s="95">
        <v>0.01</v>
      </c>
      <c r="L334" s="95"/>
      <c r="M334" s="95"/>
      <c r="N334" s="95">
        <v>100.62</v>
      </c>
      <c r="O334" s="187"/>
      <c r="P334" s="95"/>
      <c r="Q334" s="95">
        <v>38.054064798250842</v>
      </c>
      <c r="R334" s="95">
        <v>2.9815146094215862E-2</v>
      </c>
      <c r="S334" s="95">
        <v>9.9383820314052872E-3</v>
      </c>
      <c r="T334" s="95">
        <v>4.9691910157026432E-2</v>
      </c>
      <c r="U334" s="95">
        <v>26.14788312462731</v>
      </c>
      <c r="V334" s="95">
        <v>0.58636453985291193</v>
      </c>
      <c r="W334" s="95">
        <v>34.843967402106941</v>
      </c>
      <c r="X334" s="95">
        <v>0.26833631484794279</v>
      </c>
      <c r="Y334" s="95">
        <v>0</v>
      </c>
      <c r="Z334" s="95">
        <v>9.9383820314052872E-3</v>
      </c>
      <c r="AA334" s="95">
        <v>0</v>
      </c>
      <c r="AB334" s="95">
        <v>0</v>
      </c>
      <c r="AC334" s="95">
        <v>70.374301927266046</v>
      </c>
    </row>
    <row r="335" spans="1:29" ht="14.25" customHeight="1">
      <c r="A335" s="113" t="s">
        <v>219</v>
      </c>
      <c r="B335" s="95">
        <v>38.200000000000003</v>
      </c>
      <c r="C335" s="95">
        <v>0.02</v>
      </c>
      <c r="D335" s="95">
        <v>0.04</v>
      </c>
      <c r="E335" s="95">
        <v>0</v>
      </c>
      <c r="F335" s="95">
        <v>25.94</v>
      </c>
      <c r="G335" s="95">
        <v>0.44</v>
      </c>
      <c r="H335" s="95">
        <v>35.92</v>
      </c>
      <c r="I335" s="95">
        <v>0.25</v>
      </c>
      <c r="J335" s="95">
        <v>0</v>
      </c>
      <c r="K335" s="95">
        <v>0</v>
      </c>
      <c r="L335" s="95">
        <v>0.14000000000000001</v>
      </c>
      <c r="M335" s="95">
        <v>0.01</v>
      </c>
      <c r="N335" s="95">
        <v>100.97</v>
      </c>
      <c r="O335" s="187"/>
      <c r="P335" s="95"/>
      <c r="Q335" s="95">
        <v>37.833019708824409</v>
      </c>
      <c r="R335" s="95">
        <v>1.9807863721897592E-2</v>
      </c>
      <c r="S335" s="95">
        <v>3.9615727443795185E-2</v>
      </c>
      <c r="T335" s="95">
        <v>0</v>
      </c>
      <c r="U335" s="95">
        <v>25.690799247301182</v>
      </c>
      <c r="V335" s="95">
        <v>0.43577300188174706</v>
      </c>
      <c r="W335" s="95">
        <v>35.57492324452808</v>
      </c>
      <c r="X335" s="95">
        <v>0.2475982965237199</v>
      </c>
      <c r="Y335" s="95">
        <v>0</v>
      </c>
      <c r="Z335" s="95">
        <v>0</v>
      </c>
      <c r="AA335" s="95">
        <v>0.13865504605328319</v>
      </c>
      <c r="AB335" s="95">
        <v>9.9039318609487961E-3</v>
      </c>
      <c r="AC335" s="95">
        <v>71.168510649600975</v>
      </c>
    </row>
    <row r="336" spans="1:29" ht="14.25" customHeight="1">
      <c r="A336" s="113" t="s">
        <v>219</v>
      </c>
      <c r="B336" s="95">
        <v>38.79</v>
      </c>
      <c r="C336" s="95">
        <v>0.03</v>
      </c>
      <c r="D336" s="95">
        <v>0.02</v>
      </c>
      <c r="E336" s="95">
        <v>0</v>
      </c>
      <c r="F336" s="95">
        <v>26.1</v>
      </c>
      <c r="G336" s="95">
        <v>0.48</v>
      </c>
      <c r="H336" s="95">
        <v>35.69</v>
      </c>
      <c r="I336" s="95">
        <v>0.24</v>
      </c>
      <c r="J336" s="95">
        <v>0.02</v>
      </c>
      <c r="K336" s="95">
        <v>0</v>
      </c>
      <c r="L336" s="95">
        <v>0.14000000000000001</v>
      </c>
      <c r="M336" s="95">
        <v>0</v>
      </c>
      <c r="N336" s="95">
        <v>101.52</v>
      </c>
      <c r="O336" s="187"/>
      <c r="P336" s="95"/>
      <c r="Q336" s="95">
        <v>38.209219858156033</v>
      </c>
      <c r="R336" s="95">
        <v>2.955082742316785E-2</v>
      </c>
      <c r="S336" s="95">
        <v>1.9700551615445233E-2</v>
      </c>
      <c r="T336" s="95">
        <v>0</v>
      </c>
      <c r="U336" s="95">
        <v>25.709219858156029</v>
      </c>
      <c r="V336" s="95">
        <v>0.4728132387706856</v>
      </c>
      <c r="W336" s="95">
        <v>35.155634357762018</v>
      </c>
      <c r="X336" s="95">
        <v>0.2364066193853428</v>
      </c>
      <c r="Y336" s="95">
        <v>1.9700551615445233E-2</v>
      </c>
      <c r="Z336" s="95">
        <v>0</v>
      </c>
      <c r="AA336" s="95">
        <v>0.13790386130811666</v>
      </c>
      <c r="AB336" s="95">
        <v>0</v>
      </c>
      <c r="AC336" s="95">
        <v>70.909844223175739</v>
      </c>
    </row>
    <row r="337" spans="1:29" ht="14.25" customHeight="1">
      <c r="A337" s="113" t="s">
        <v>219</v>
      </c>
      <c r="B337" s="95">
        <v>38.86</v>
      </c>
      <c r="C337" s="95">
        <v>7.0000000000000007E-2</v>
      </c>
      <c r="D337" s="95">
        <v>0.04</v>
      </c>
      <c r="E337" s="95">
        <v>0</v>
      </c>
      <c r="F337" s="95">
        <v>25.55</v>
      </c>
      <c r="G337" s="95">
        <v>0.49</v>
      </c>
      <c r="H337" s="95">
        <v>36.119999999999997</v>
      </c>
      <c r="I337" s="95">
        <v>0.22</v>
      </c>
      <c r="J337" s="95">
        <v>0.02</v>
      </c>
      <c r="K337" s="95">
        <v>0</v>
      </c>
      <c r="L337" s="95">
        <v>0.1</v>
      </c>
      <c r="M337" s="95">
        <v>7.0000000000000007E-2</v>
      </c>
      <c r="N337" s="95">
        <v>101.53</v>
      </c>
      <c r="O337" s="187"/>
      <c r="P337" s="95"/>
      <c r="Q337" s="95">
        <v>38.274401654683345</v>
      </c>
      <c r="R337" s="95">
        <v>6.8945139367674588E-2</v>
      </c>
      <c r="S337" s="95">
        <v>3.9397222495814045E-2</v>
      </c>
      <c r="T337" s="95">
        <v>0</v>
      </c>
      <c r="U337" s="95">
        <v>25.164975869201221</v>
      </c>
      <c r="V337" s="95">
        <v>0.48261597557372204</v>
      </c>
      <c r="W337" s="95">
        <v>35.575691913720078</v>
      </c>
      <c r="X337" s="95">
        <v>0.21668472372697722</v>
      </c>
      <c r="Y337" s="95">
        <v>1.9698611247907023E-2</v>
      </c>
      <c r="Z337" s="95">
        <v>0</v>
      </c>
      <c r="AA337" s="95">
        <v>9.8493056239535123E-2</v>
      </c>
      <c r="AB337" s="95">
        <v>6.8945139367674588E-2</v>
      </c>
      <c r="AC337" s="95">
        <v>71.591412059162636</v>
      </c>
    </row>
    <row r="338" spans="1:29" ht="14.25" customHeight="1">
      <c r="A338" s="113" t="s">
        <v>219</v>
      </c>
      <c r="B338" s="95">
        <v>38.869999999999997</v>
      </c>
      <c r="C338" s="95">
        <v>0.03</v>
      </c>
      <c r="D338" s="95">
        <v>0.02</v>
      </c>
      <c r="E338" s="95">
        <v>0.06</v>
      </c>
      <c r="F338" s="95">
        <v>25.36</v>
      </c>
      <c r="G338" s="95">
        <v>0.4</v>
      </c>
      <c r="H338" s="95">
        <v>36</v>
      </c>
      <c r="I338" s="95">
        <v>0.18</v>
      </c>
      <c r="J338" s="95">
        <v>0.01</v>
      </c>
      <c r="K338" s="95">
        <v>0.02</v>
      </c>
      <c r="L338" s="95">
        <v>0.08</v>
      </c>
      <c r="M338" s="95">
        <v>0.14000000000000001</v>
      </c>
      <c r="N338" s="95">
        <v>101.16</v>
      </c>
      <c r="O338" s="187"/>
      <c r="P338" s="95"/>
      <c r="Q338" s="95">
        <v>38.424278370897582</v>
      </c>
      <c r="R338" s="95">
        <v>2.9655990510083038E-2</v>
      </c>
      <c r="S338" s="95">
        <v>1.9770660340055358E-2</v>
      </c>
      <c r="T338" s="95">
        <v>5.9311981020166077E-2</v>
      </c>
      <c r="U338" s="95">
        <v>25.069197311190194</v>
      </c>
      <c r="V338" s="95">
        <v>0.39541320680110714</v>
      </c>
      <c r="W338" s="95">
        <v>35.587188612099645</v>
      </c>
      <c r="X338" s="95">
        <v>0.1779359430604982</v>
      </c>
      <c r="Y338" s="95">
        <v>9.8853301700276789E-3</v>
      </c>
      <c r="Z338" s="95">
        <v>1.9770660340055358E-2</v>
      </c>
      <c r="AA338" s="95">
        <v>7.9082641360221431E-2</v>
      </c>
      <c r="AB338" s="95">
        <v>0.13839462238038752</v>
      </c>
      <c r="AC338" s="95">
        <v>71.675463366406348</v>
      </c>
    </row>
    <row r="339" spans="1:29" ht="14.25" customHeight="1">
      <c r="A339" s="113" t="s">
        <v>219</v>
      </c>
      <c r="B339" s="95">
        <v>38.85</v>
      </c>
      <c r="C339" s="95">
        <v>0.06</v>
      </c>
      <c r="D339" s="95">
        <v>0.05</v>
      </c>
      <c r="E339" s="95">
        <v>0</v>
      </c>
      <c r="F339" s="95">
        <v>25.57</v>
      </c>
      <c r="G339" s="95">
        <v>0.52</v>
      </c>
      <c r="H339" s="95">
        <v>35.51</v>
      </c>
      <c r="I339" s="95">
        <v>0.27</v>
      </c>
      <c r="J339" s="95">
        <v>0.04</v>
      </c>
      <c r="K339" s="95">
        <v>0</v>
      </c>
      <c r="L339" s="95">
        <v>0.13</v>
      </c>
      <c r="M339" s="95">
        <v>0.06</v>
      </c>
      <c r="N339" s="95">
        <v>101.06</v>
      </c>
      <c r="O339" s="187"/>
      <c r="P339" s="95"/>
      <c r="Q339" s="95">
        <v>38.442509400356222</v>
      </c>
      <c r="R339" s="95">
        <v>5.9370670888581036E-2</v>
      </c>
      <c r="S339" s="95">
        <v>4.9475559073817531E-2</v>
      </c>
      <c r="T339" s="95">
        <v>0</v>
      </c>
      <c r="U339" s="95">
        <v>25.301800910350288</v>
      </c>
      <c r="V339" s="95">
        <v>0.51454581436770241</v>
      </c>
      <c r="W339" s="95">
        <v>35.137542054225214</v>
      </c>
      <c r="X339" s="95">
        <v>0.2671680189986147</v>
      </c>
      <c r="Y339" s="95">
        <v>3.9580447259054026E-2</v>
      </c>
      <c r="Z339" s="95">
        <v>0</v>
      </c>
      <c r="AA339" s="95">
        <v>0.1286364535919256</v>
      </c>
      <c r="AB339" s="95">
        <v>5.9370670888581036E-2</v>
      </c>
      <c r="AC339" s="95">
        <v>71.227702224202076</v>
      </c>
    </row>
    <row r="340" spans="1:29" ht="14.25" customHeight="1">
      <c r="A340" s="113" t="s">
        <v>219</v>
      </c>
      <c r="B340" s="95">
        <v>38.770000000000003</v>
      </c>
      <c r="C340" s="95">
        <v>0.04</v>
      </c>
      <c r="D340" s="95">
        <v>0.05</v>
      </c>
      <c r="E340" s="95">
        <v>0</v>
      </c>
      <c r="F340" s="95">
        <v>25.17</v>
      </c>
      <c r="G340" s="95">
        <v>0.48</v>
      </c>
      <c r="H340" s="95">
        <v>36.229999999999997</v>
      </c>
      <c r="I340" s="95">
        <v>0.23</v>
      </c>
      <c r="J340" s="95">
        <v>0</v>
      </c>
      <c r="K340" s="95">
        <v>0.01</v>
      </c>
      <c r="L340" s="95">
        <v>0.11</v>
      </c>
      <c r="M340" s="95">
        <v>0.11</v>
      </c>
      <c r="N340" s="95">
        <v>101.21</v>
      </c>
      <c r="O340" s="187"/>
      <c r="P340" s="95"/>
      <c r="Q340" s="95">
        <v>38.306491453413699</v>
      </c>
      <c r="R340" s="95">
        <v>3.9521786384744594E-2</v>
      </c>
      <c r="S340" s="95">
        <v>4.9402232980930744E-2</v>
      </c>
      <c r="T340" s="95">
        <v>0</v>
      </c>
      <c r="U340" s="95">
        <v>24.869084082600537</v>
      </c>
      <c r="V340" s="95">
        <v>0.47426143661693509</v>
      </c>
      <c r="W340" s="95">
        <v>35.796858017982416</v>
      </c>
      <c r="X340" s="95">
        <v>0.22725027171228143</v>
      </c>
      <c r="Y340" s="95">
        <v>0</v>
      </c>
      <c r="Z340" s="95">
        <v>9.8804465961861484E-3</v>
      </c>
      <c r="AA340" s="95">
        <v>0.10868491255804763</v>
      </c>
      <c r="AB340" s="95">
        <v>0.10868491255804763</v>
      </c>
      <c r="AC340" s="95">
        <v>71.956581157928838</v>
      </c>
    </row>
    <row r="341" spans="1:29" ht="14.25" customHeight="1">
      <c r="A341" s="113" t="s">
        <v>220</v>
      </c>
      <c r="B341" s="95">
        <v>38.24</v>
      </c>
      <c r="C341" s="95">
        <v>0.05</v>
      </c>
      <c r="D341" s="95">
        <v>0.01</v>
      </c>
      <c r="E341" s="95">
        <v>0</v>
      </c>
      <c r="F341" s="95">
        <v>26.03</v>
      </c>
      <c r="G341" s="95">
        <v>0.56000000000000005</v>
      </c>
      <c r="H341" s="95">
        <v>35.44</v>
      </c>
      <c r="I341" s="95">
        <v>0.3</v>
      </c>
      <c r="J341" s="95">
        <v>0</v>
      </c>
      <c r="K341" s="95">
        <v>0.01</v>
      </c>
      <c r="L341" s="95">
        <v>7.0000000000000007E-2</v>
      </c>
      <c r="M341" s="95">
        <v>0.01</v>
      </c>
      <c r="N341" s="95">
        <v>100.74</v>
      </c>
      <c r="O341" s="187"/>
      <c r="P341" s="95"/>
      <c r="Q341" s="95">
        <v>37.959102640460593</v>
      </c>
      <c r="R341" s="95">
        <v>4.9632717887631531E-2</v>
      </c>
      <c r="S341" s="95">
        <v>9.9265435775263058E-3</v>
      </c>
      <c r="T341" s="95">
        <v>0</v>
      </c>
      <c r="U341" s="95">
        <v>25.838792932300976</v>
      </c>
      <c r="V341" s="95">
        <v>0.55588644034147316</v>
      </c>
      <c r="W341" s="95">
        <v>35.179670438753227</v>
      </c>
      <c r="X341" s="95">
        <v>0.29779630732578916</v>
      </c>
      <c r="Y341" s="95">
        <v>0</v>
      </c>
      <c r="Z341" s="95">
        <v>9.9265435775263058E-3</v>
      </c>
      <c r="AA341" s="95">
        <v>6.9485805042684146E-2</v>
      </c>
      <c r="AB341" s="95">
        <v>9.9265435775263058E-3</v>
      </c>
      <c r="AC341" s="95">
        <v>70.820159597017394</v>
      </c>
    </row>
    <row r="342" spans="1:29" ht="14.25" customHeight="1">
      <c r="A342" s="113" t="s">
        <v>220</v>
      </c>
      <c r="B342" s="95">
        <v>37.99</v>
      </c>
      <c r="C342" s="95">
        <v>0.04</v>
      </c>
      <c r="D342" s="95">
        <v>0.03</v>
      </c>
      <c r="E342" s="95">
        <v>0</v>
      </c>
      <c r="F342" s="95">
        <v>26.27</v>
      </c>
      <c r="G342" s="95">
        <v>0.57999999999999996</v>
      </c>
      <c r="H342" s="95">
        <v>34.99</v>
      </c>
      <c r="I342" s="95">
        <v>0.28000000000000003</v>
      </c>
      <c r="J342" s="95">
        <v>0.02</v>
      </c>
      <c r="K342" s="95">
        <v>0.01</v>
      </c>
      <c r="L342" s="95">
        <v>0.1</v>
      </c>
      <c r="M342" s="95">
        <v>0.04</v>
      </c>
      <c r="N342" s="95">
        <v>100.36</v>
      </c>
      <c r="O342" s="187"/>
      <c r="P342" s="95"/>
      <c r="Q342" s="95">
        <v>37.853726584296531</v>
      </c>
      <c r="R342" s="95">
        <v>3.9856516540454363E-2</v>
      </c>
      <c r="S342" s="95">
        <v>2.9892387405340771E-2</v>
      </c>
      <c r="T342" s="95">
        <v>0</v>
      </c>
      <c r="U342" s="95">
        <v>26.175767237943404</v>
      </c>
      <c r="V342" s="95">
        <v>0.57791948983658825</v>
      </c>
      <c r="W342" s="95">
        <v>34.864487843762461</v>
      </c>
      <c r="X342" s="95">
        <v>0.27899561578318061</v>
      </c>
      <c r="Y342" s="95">
        <v>1.9928258270227182E-2</v>
      </c>
      <c r="Z342" s="95">
        <v>9.9641291351135908E-3</v>
      </c>
      <c r="AA342" s="95">
        <v>9.9641291351135919E-2</v>
      </c>
      <c r="AB342" s="95">
        <v>3.9856516540454363E-2</v>
      </c>
      <c r="AC342" s="95">
        <v>70.364354341044631</v>
      </c>
    </row>
    <row r="343" spans="1:29" ht="14.25" customHeight="1">
      <c r="A343" s="113" t="s">
        <v>220</v>
      </c>
      <c r="B343" s="95">
        <v>37.159999999999997</v>
      </c>
      <c r="C343" s="95">
        <v>7.0000000000000007E-2</v>
      </c>
      <c r="D343" s="95">
        <v>0.03</v>
      </c>
      <c r="E343" s="95">
        <v>0</v>
      </c>
      <c r="F343" s="95">
        <v>26</v>
      </c>
      <c r="G343" s="95">
        <v>0.49</v>
      </c>
      <c r="H343" s="95">
        <v>35.24</v>
      </c>
      <c r="I343" s="95">
        <v>0.27</v>
      </c>
      <c r="J343" s="95">
        <v>0.02</v>
      </c>
      <c r="K343" s="95">
        <v>0</v>
      </c>
      <c r="L343" s="95">
        <v>7.0000000000000007E-2</v>
      </c>
      <c r="M343" s="95">
        <v>0</v>
      </c>
      <c r="N343" s="95">
        <v>99.36</v>
      </c>
      <c r="O343" s="187"/>
      <c r="P343" s="95"/>
      <c r="Q343" s="95">
        <v>37.399355877616749</v>
      </c>
      <c r="R343" s="95">
        <v>7.045088566827698E-2</v>
      </c>
      <c r="S343" s="95">
        <v>3.0193236714975844E-2</v>
      </c>
      <c r="T343" s="95">
        <v>0</v>
      </c>
      <c r="U343" s="95">
        <v>26.167471819645733</v>
      </c>
      <c r="V343" s="95">
        <v>0.49315619967793883</v>
      </c>
      <c r="W343" s="95">
        <v>35.466988727858293</v>
      </c>
      <c r="X343" s="95">
        <v>0.27173913043478265</v>
      </c>
      <c r="Y343" s="95">
        <v>2.0128824476650563E-2</v>
      </c>
      <c r="Z343" s="95">
        <v>0</v>
      </c>
      <c r="AA343" s="95">
        <v>7.045088566827698E-2</v>
      </c>
      <c r="AB343" s="95">
        <v>0</v>
      </c>
      <c r="AC343" s="95">
        <v>70.726951905093543</v>
      </c>
    </row>
    <row r="344" spans="1:29" ht="14.25" customHeight="1">
      <c r="A344" s="113" t="s">
        <v>220</v>
      </c>
      <c r="B344" s="95">
        <v>37.19</v>
      </c>
      <c r="C344" s="95">
        <v>0.06</v>
      </c>
      <c r="D344" s="95">
        <v>0.03</v>
      </c>
      <c r="E344" s="95">
        <v>0</v>
      </c>
      <c r="F344" s="95">
        <v>26.45</v>
      </c>
      <c r="G344" s="95">
        <v>0.55000000000000004</v>
      </c>
      <c r="H344" s="95">
        <v>34.93</v>
      </c>
      <c r="I344" s="95">
        <v>0.24</v>
      </c>
      <c r="J344" s="95">
        <v>0.01</v>
      </c>
      <c r="K344" s="95">
        <v>0.02</v>
      </c>
      <c r="L344" s="95">
        <v>0.1</v>
      </c>
      <c r="M344" s="95">
        <v>0.09</v>
      </c>
      <c r="N344" s="95">
        <v>99.65</v>
      </c>
      <c r="O344" s="187"/>
      <c r="P344" s="95"/>
      <c r="Q344" s="95">
        <v>37.320622177621672</v>
      </c>
      <c r="R344" s="95">
        <v>6.0210737581535369E-2</v>
      </c>
      <c r="S344" s="95">
        <v>3.0105368790767684E-2</v>
      </c>
      <c r="T344" s="95">
        <v>0</v>
      </c>
      <c r="U344" s="95">
        <v>26.542900150526844</v>
      </c>
      <c r="V344" s="95">
        <v>0.55193176116407427</v>
      </c>
      <c r="W344" s="95">
        <v>35.052684395383842</v>
      </c>
      <c r="X344" s="95">
        <v>0.24084295032614148</v>
      </c>
      <c r="Y344" s="95">
        <v>1.0035122930255895E-2</v>
      </c>
      <c r="Z344" s="95">
        <v>2.0070245860511791E-2</v>
      </c>
      <c r="AA344" s="95">
        <v>0.10035122930255895</v>
      </c>
      <c r="AB344" s="95">
        <v>9.0316106372303057E-2</v>
      </c>
      <c r="AC344" s="95">
        <v>70.185860663700311</v>
      </c>
    </row>
    <row r="345" spans="1:29" ht="14.25" customHeight="1">
      <c r="A345" s="113" t="s">
        <v>220</v>
      </c>
      <c r="B345" s="95">
        <v>37.19</v>
      </c>
      <c r="C345" s="95">
        <v>0.06</v>
      </c>
      <c r="D345" s="95">
        <v>0.03</v>
      </c>
      <c r="E345" s="95">
        <v>0</v>
      </c>
      <c r="F345" s="95">
        <v>26.82</v>
      </c>
      <c r="G345" s="95">
        <v>0.56000000000000005</v>
      </c>
      <c r="H345" s="95">
        <v>35.11</v>
      </c>
      <c r="I345" s="95">
        <v>0.28000000000000003</v>
      </c>
      <c r="J345" s="95">
        <v>0</v>
      </c>
      <c r="K345" s="95">
        <v>0</v>
      </c>
      <c r="L345" s="95">
        <v>7.0000000000000007E-2</v>
      </c>
      <c r="M345" s="95">
        <v>0.08</v>
      </c>
      <c r="N345" s="95">
        <v>100.2</v>
      </c>
      <c r="O345" s="187"/>
      <c r="P345" s="95"/>
      <c r="Q345" s="95">
        <v>37.115768463073849</v>
      </c>
      <c r="R345" s="95">
        <v>5.9880239520958084E-2</v>
      </c>
      <c r="S345" s="95">
        <v>2.9940119760479042E-2</v>
      </c>
      <c r="T345" s="95">
        <v>0</v>
      </c>
      <c r="U345" s="95">
        <v>26.766467065868266</v>
      </c>
      <c r="V345" s="95">
        <v>0.55888223552894212</v>
      </c>
      <c r="W345" s="95">
        <v>35.039920159680641</v>
      </c>
      <c r="X345" s="95">
        <v>0.27944111776447106</v>
      </c>
      <c r="Y345" s="95">
        <v>0</v>
      </c>
      <c r="Z345" s="95">
        <v>0</v>
      </c>
      <c r="AA345" s="95">
        <v>6.9860279441117765E-2</v>
      </c>
      <c r="AB345" s="95">
        <v>7.9840319361277445E-2</v>
      </c>
      <c r="AC345" s="95">
        <v>70.002403852064276</v>
      </c>
    </row>
    <row r="346" spans="1:29" ht="14.25" customHeight="1">
      <c r="A346" s="113" t="s">
        <v>220</v>
      </c>
      <c r="B346" s="95">
        <v>37.020000000000003</v>
      </c>
      <c r="C346" s="95">
        <v>0.03</v>
      </c>
      <c r="D346" s="95">
        <v>0.03</v>
      </c>
      <c r="E346" s="95">
        <v>0</v>
      </c>
      <c r="F346" s="95">
        <v>26.89</v>
      </c>
      <c r="G346" s="95">
        <v>0.52</v>
      </c>
      <c r="H346" s="95">
        <v>35.119999999999997</v>
      </c>
      <c r="I346" s="95">
        <v>0.21</v>
      </c>
      <c r="J346" s="95">
        <v>0.03</v>
      </c>
      <c r="K346" s="95">
        <v>0.01</v>
      </c>
      <c r="L346" s="95">
        <v>0.18</v>
      </c>
      <c r="M346" s="95">
        <v>0.04</v>
      </c>
      <c r="N346" s="95">
        <v>100.1</v>
      </c>
      <c r="O346" s="187"/>
      <c r="P346" s="95"/>
      <c r="Q346" s="95">
        <v>36.983016983016988</v>
      </c>
      <c r="R346" s="95">
        <v>2.9970029970029968E-2</v>
      </c>
      <c r="S346" s="95">
        <v>2.9970029970029968E-2</v>
      </c>
      <c r="T346" s="95">
        <v>0</v>
      </c>
      <c r="U346" s="95">
        <v>26.863136863136866</v>
      </c>
      <c r="V346" s="95">
        <v>0.51948051948051954</v>
      </c>
      <c r="W346" s="95">
        <v>35.084915084915089</v>
      </c>
      <c r="X346" s="95">
        <v>0.20979020979020979</v>
      </c>
      <c r="Y346" s="95">
        <v>2.9970029970029968E-2</v>
      </c>
      <c r="Z346" s="95">
        <v>9.9900099900099917E-3</v>
      </c>
      <c r="AA346" s="95">
        <v>0.17982017982017981</v>
      </c>
      <c r="AB346" s="95">
        <v>3.9960039960039967E-2</v>
      </c>
      <c r="AC346" s="95">
        <v>69.953625362339295</v>
      </c>
    </row>
    <row r="347" spans="1:29" ht="14.25" customHeight="1">
      <c r="A347" s="113" t="s">
        <v>220</v>
      </c>
      <c r="B347" s="95">
        <v>37.049999999999997</v>
      </c>
      <c r="C347" s="95">
        <v>0.06</v>
      </c>
      <c r="D347" s="95">
        <v>0.02</v>
      </c>
      <c r="E347" s="95">
        <v>0.02</v>
      </c>
      <c r="F347" s="95">
        <v>26.6</v>
      </c>
      <c r="G347" s="95">
        <v>0.57999999999999996</v>
      </c>
      <c r="H347" s="95">
        <v>35.39</v>
      </c>
      <c r="I347" s="95">
        <v>0.27</v>
      </c>
      <c r="J347" s="95">
        <v>0.01</v>
      </c>
      <c r="K347" s="95">
        <v>0</v>
      </c>
      <c r="L347" s="95">
        <v>7.0000000000000007E-2</v>
      </c>
      <c r="M347" s="95">
        <v>0.02</v>
      </c>
      <c r="N347" s="95">
        <v>100.08</v>
      </c>
      <c r="O347" s="188"/>
      <c r="P347" s="95"/>
      <c r="Q347" s="95">
        <v>37.020383693045559</v>
      </c>
      <c r="R347" s="95">
        <v>5.9952038369304551E-2</v>
      </c>
      <c r="S347" s="95">
        <v>1.9984012789768184E-2</v>
      </c>
      <c r="T347" s="95">
        <v>1.9984012789768184E-2</v>
      </c>
      <c r="U347" s="95">
        <v>26.578737010391691</v>
      </c>
      <c r="V347" s="95">
        <v>0.57953637090327736</v>
      </c>
      <c r="W347" s="95">
        <v>35.361710631494802</v>
      </c>
      <c r="X347" s="95">
        <v>0.26978417266187049</v>
      </c>
      <c r="Y347" s="95">
        <v>9.9920063948840919E-3</v>
      </c>
      <c r="Z347" s="95">
        <v>0</v>
      </c>
      <c r="AA347" s="95">
        <v>6.9944044764188654E-2</v>
      </c>
      <c r="AB347" s="95">
        <v>1.9984012789768184E-2</v>
      </c>
      <c r="AC347" s="95">
        <v>70.341064162174334</v>
      </c>
    </row>
    <row r="348" spans="1:29" ht="14.25" customHeight="1">
      <c r="A348" s="113"/>
      <c r="B348" s="95"/>
      <c r="C348" s="95"/>
      <c r="D348" s="95"/>
      <c r="E348" s="95"/>
      <c r="F348" s="95"/>
      <c r="G348" s="95"/>
      <c r="H348" s="95"/>
      <c r="I348" s="95"/>
      <c r="J348" s="95"/>
      <c r="K348" s="95"/>
      <c r="L348" s="95"/>
      <c r="M348" s="95"/>
      <c r="N348" s="95"/>
      <c r="O348" s="95"/>
      <c r="P348" s="95"/>
      <c r="Q348" s="95"/>
      <c r="R348" s="95"/>
      <c r="S348" s="95"/>
      <c r="T348" s="95"/>
      <c r="U348" s="95"/>
      <c r="V348" s="95"/>
      <c r="W348" s="95"/>
      <c r="X348" s="95"/>
      <c r="Y348" s="95"/>
      <c r="Z348" s="95"/>
      <c r="AA348" s="95"/>
      <c r="AB348" s="95"/>
      <c r="AC348" s="95"/>
    </row>
    <row r="349" spans="1:29" ht="14.25" customHeight="1">
      <c r="A349" s="109" t="s">
        <v>140</v>
      </c>
      <c r="B349" s="109">
        <f t="shared" ref="B349:N349" si="76">AVERAGE(B330:B347)</f>
        <v>38.015000000000001</v>
      </c>
      <c r="C349" s="109">
        <f t="shared" si="76"/>
        <v>4.5000000000000005E-2</v>
      </c>
      <c r="D349" s="109">
        <f t="shared" si="76"/>
        <v>2.8333333333333339E-2</v>
      </c>
      <c r="E349" s="109">
        <f t="shared" si="76"/>
        <v>7.7777777777777767E-3</v>
      </c>
      <c r="F349" s="109">
        <f t="shared" si="76"/>
        <v>26.129999999999995</v>
      </c>
      <c r="G349" s="109">
        <f t="shared" si="76"/>
        <v>0.51777777777777778</v>
      </c>
      <c r="H349" s="109">
        <f t="shared" si="76"/>
        <v>35.500555555555557</v>
      </c>
      <c r="I349" s="109">
        <f t="shared" si="76"/>
        <v>0.25277777777777782</v>
      </c>
      <c r="J349" s="109">
        <f t="shared" si="76"/>
        <v>1.1666666666666665E-2</v>
      </c>
      <c r="K349" s="109">
        <f t="shared" si="76"/>
        <v>5.5555555555555558E-3</v>
      </c>
      <c r="L349" s="109">
        <f t="shared" si="76"/>
        <v>0.10461538461538462</v>
      </c>
      <c r="M349" s="109">
        <f t="shared" si="76"/>
        <v>5.153846153846154E-2</v>
      </c>
      <c r="N349" s="109">
        <f t="shared" si="76"/>
        <v>100.62944444444443</v>
      </c>
      <c r="O349" s="95"/>
      <c r="P349" s="95"/>
      <c r="Q349" s="109">
        <f t="shared" ref="Q349:AC349" si="77">AVERAGE(Q330:Q347)</f>
        <v>37.775211399179831</v>
      </c>
      <c r="R349" s="109">
        <f t="shared" si="77"/>
        <v>4.4754143694800984E-2</v>
      </c>
      <c r="S349" s="109">
        <f t="shared" si="77"/>
        <v>2.814602252274986E-2</v>
      </c>
      <c r="T349" s="109">
        <f t="shared" si="77"/>
        <v>7.7196125577614488E-3</v>
      </c>
      <c r="U349" s="109">
        <f t="shared" si="77"/>
        <v>25.968978230871421</v>
      </c>
      <c r="V349" s="109">
        <f t="shared" si="77"/>
        <v>0.51466825109051073</v>
      </c>
      <c r="W349" s="109">
        <f t="shared" si="77"/>
        <v>35.27793493290541</v>
      </c>
      <c r="X349" s="109">
        <f t="shared" si="77"/>
        <v>0.25124734423176548</v>
      </c>
      <c r="Y349" s="109">
        <f t="shared" si="77"/>
        <v>1.1595759807646792E-2</v>
      </c>
      <c r="Z349" s="109">
        <f t="shared" si="77"/>
        <v>5.5280855335307693E-3</v>
      </c>
      <c r="AA349" s="109">
        <f t="shared" si="77"/>
        <v>7.5056093694515102E-2</v>
      </c>
      <c r="AB349" s="109">
        <f t="shared" si="77"/>
        <v>3.6954600869833827E-2</v>
      </c>
      <c r="AC349" s="109">
        <f t="shared" si="77"/>
        <v>70.775186565712673</v>
      </c>
    </row>
    <row r="350" spans="1:29" ht="14.25" customHeight="1">
      <c r="A350" s="113"/>
      <c r="B350" s="95"/>
      <c r="C350" s="95"/>
      <c r="D350" s="95"/>
      <c r="E350" s="95"/>
      <c r="F350" s="95"/>
      <c r="G350" s="95"/>
      <c r="H350" s="95"/>
      <c r="I350" s="95"/>
      <c r="J350" s="95"/>
      <c r="K350" s="95"/>
      <c r="L350" s="95"/>
      <c r="M350" s="95"/>
      <c r="N350" s="95"/>
      <c r="O350" s="95"/>
      <c r="P350" s="95"/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</row>
    <row r="351" spans="1:29" ht="14.25" customHeight="1">
      <c r="A351" s="113" t="s">
        <v>174</v>
      </c>
      <c r="B351" s="95">
        <v>37.479799999999997</v>
      </c>
      <c r="C351" s="95">
        <v>3.1099999999999999E-2</v>
      </c>
      <c r="D351" s="95">
        <v>3.4000000000000002E-2</v>
      </c>
      <c r="E351" s="95"/>
      <c r="F351" s="95">
        <v>25.370899999999999</v>
      </c>
      <c r="G351" s="95">
        <v>0.52659999999999996</v>
      </c>
      <c r="H351" s="95">
        <v>36.0565</v>
      </c>
      <c r="I351" s="95">
        <v>0.27339999999999998</v>
      </c>
      <c r="J351" s="95"/>
      <c r="K351" s="95"/>
      <c r="L351" s="95">
        <v>9.6699999999999994E-2</v>
      </c>
      <c r="M351" s="95"/>
      <c r="N351" s="95">
        <v>99.869100000000003</v>
      </c>
      <c r="O351" s="189" t="s">
        <v>153</v>
      </c>
      <c r="P351" s="95"/>
      <c r="Q351" s="95">
        <f t="shared" ref="Q351:AB351" si="78">(100*B351)/$N351</f>
        <v>37.528925363300552</v>
      </c>
      <c r="R351" s="95">
        <f t="shared" si="78"/>
        <v>3.1140763259106169E-2</v>
      </c>
      <c r="S351" s="95">
        <f t="shared" si="78"/>
        <v>3.4044564334714145E-2</v>
      </c>
      <c r="T351" s="95">
        <f t="shared" si="78"/>
        <v>0</v>
      </c>
      <c r="U351" s="95">
        <f t="shared" si="78"/>
        <v>25.404154037635262</v>
      </c>
      <c r="V351" s="95">
        <f t="shared" si="78"/>
        <v>0.5272902229017784</v>
      </c>
      <c r="W351" s="95">
        <f t="shared" si="78"/>
        <v>36.103759821606481</v>
      </c>
      <c r="X351" s="95">
        <f t="shared" si="78"/>
        <v>0.27375834967973073</v>
      </c>
      <c r="Y351" s="95">
        <f t="shared" si="78"/>
        <v>0</v>
      </c>
      <c r="Z351" s="95">
        <f t="shared" si="78"/>
        <v>0</v>
      </c>
      <c r="AA351" s="95">
        <f t="shared" si="78"/>
        <v>9.6826746210789919E-2</v>
      </c>
      <c r="AB351" s="95">
        <f t="shared" si="78"/>
        <v>0</v>
      </c>
      <c r="AC351" s="95">
        <f t="shared" ref="AC351:AC355" si="79">(W351/40.304)/(W351/40.304+U351/71.846)*100</f>
        <v>71.698571109909807</v>
      </c>
    </row>
    <row r="352" spans="1:29" ht="14.25" customHeight="1">
      <c r="A352" s="113" t="s">
        <v>174</v>
      </c>
      <c r="B352" s="95">
        <v>37.633099999999999</v>
      </c>
      <c r="C352" s="95">
        <v>4.4900000000000002E-2</v>
      </c>
      <c r="D352" s="95">
        <v>2.1100000000000001E-2</v>
      </c>
      <c r="E352" s="95"/>
      <c r="F352" s="95">
        <v>25.768599999999999</v>
      </c>
      <c r="G352" s="95">
        <v>0.49609999999999999</v>
      </c>
      <c r="H352" s="95">
        <v>36.135599999999997</v>
      </c>
      <c r="I352" s="95">
        <v>0.25990000000000002</v>
      </c>
      <c r="J352" s="95"/>
      <c r="K352" s="95"/>
      <c r="L352" s="95">
        <v>5.7599999999999998E-2</v>
      </c>
      <c r="M352" s="95"/>
      <c r="N352" s="95">
        <v>100.4169</v>
      </c>
      <c r="O352" s="187"/>
      <c r="P352" s="95"/>
      <c r="Q352" s="95">
        <f t="shared" ref="Q352:AB352" si="80">(100*B352)/$N352</f>
        <v>37.476858974933499</v>
      </c>
      <c r="R352" s="95">
        <f t="shared" si="80"/>
        <v>4.471358904726197E-2</v>
      </c>
      <c r="S352" s="95">
        <f t="shared" si="80"/>
        <v>2.1012399307287915E-2</v>
      </c>
      <c r="T352" s="95">
        <f t="shared" si="80"/>
        <v>0</v>
      </c>
      <c r="U352" s="95">
        <f t="shared" si="80"/>
        <v>25.661616719894759</v>
      </c>
      <c r="V352" s="95">
        <f t="shared" si="80"/>
        <v>0.49404034579836659</v>
      </c>
      <c r="W352" s="95">
        <f t="shared" si="80"/>
        <v>35.985576133101098</v>
      </c>
      <c r="X352" s="95">
        <f t="shared" si="80"/>
        <v>0.25882097535375026</v>
      </c>
      <c r="Y352" s="95">
        <f t="shared" si="80"/>
        <v>0</v>
      </c>
      <c r="Z352" s="95">
        <f t="shared" si="80"/>
        <v>0</v>
      </c>
      <c r="AA352" s="95">
        <f t="shared" si="80"/>
        <v>5.7360862563970806E-2</v>
      </c>
      <c r="AB352" s="95">
        <f t="shared" si="80"/>
        <v>0</v>
      </c>
      <c r="AC352" s="95">
        <f t="shared" si="79"/>
        <v>71.426639154640043</v>
      </c>
    </row>
    <row r="353" spans="1:29" ht="14.25" customHeight="1">
      <c r="A353" s="113" t="s">
        <v>174</v>
      </c>
      <c r="B353" s="95">
        <v>37.128100000000003</v>
      </c>
      <c r="C353" s="95">
        <v>1.55E-2</v>
      </c>
      <c r="D353" s="95">
        <v>1.4999999999999999E-2</v>
      </c>
      <c r="E353" s="95"/>
      <c r="F353" s="95">
        <v>25.873999999999999</v>
      </c>
      <c r="G353" s="95">
        <v>0.52100000000000002</v>
      </c>
      <c r="H353" s="95">
        <v>35.666699999999999</v>
      </c>
      <c r="I353" s="95">
        <v>0.26229999999999998</v>
      </c>
      <c r="J353" s="95"/>
      <c r="K353" s="95"/>
      <c r="L353" s="95">
        <v>6.8599999999999994E-2</v>
      </c>
      <c r="M353" s="95"/>
      <c r="N353" s="95">
        <v>99.551199999999994</v>
      </c>
      <c r="O353" s="187"/>
      <c r="P353" s="95"/>
      <c r="Q353" s="95">
        <f t="shared" ref="Q353:AB353" si="81">(100*B353)/$N353</f>
        <v>37.295482123771492</v>
      </c>
      <c r="R353" s="95">
        <f t="shared" si="81"/>
        <v>1.5569877610716898E-2</v>
      </c>
      <c r="S353" s="95">
        <f t="shared" si="81"/>
        <v>1.506762349424216E-2</v>
      </c>
      <c r="T353" s="95">
        <f t="shared" si="81"/>
        <v>0</v>
      </c>
      <c r="U353" s="95">
        <f t="shared" si="81"/>
        <v>25.990646019334775</v>
      </c>
      <c r="V353" s="95">
        <f t="shared" si="81"/>
        <v>0.52334878936667772</v>
      </c>
      <c r="W353" s="95">
        <f t="shared" si="81"/>
        <v>35.827493792139123</v>
      </c>
      <c r="X353" s="95">
        <f t="shared" si="81"/>
        <v>0.26348250950264784</v>
      </c>
      <c r="Y353" s="95">
        <f t="shared" si="81"/>
        <v>0</v>
      </c>
      <c r="Z353" s="95">
        <f t="shared" si="81"/>
        <v>0</v>
      </c>
      <c r="AA353" s="95">
        <f t="shared" si="81"/>
        <v>6.8909264780334142E-2</v>
      </c>
      <c r="AB353" s="95">
        <f t="shared" si="81"/>
        <v>0</v>
      </c>
      <c r="AC353" s="95">
        <f t="shared" si="79"/>
        <v>71.075487484457952</v>
      </c>
    </row>
    <row r="354" spans="1:29" ht="14.25" customHeight="1">
      <c r="A354" s="113" t="s">
        <v>174</v>
      </c>
      <c r="B354" s="95">
        <v>37.305900000000001</v>
      </c>
      <c r="C354" s="95">
        <v>5.0599999999999999E-2</v>
      </c>
      <c r="D354" s="95">
        <v>2.3E-2</v>
      </c>
      <c r="E354" s="95"/>
      <c r="F354" s="95">
        <v>25.372399999999999</v>
      </c>
      <c r="G354" s="95">
        <v>0.50329999999999997</v>
      </c>
      <c r="H354" s="95">
        <v>36.3322</v>
      </c>
      <c r="I354" s="95">
        <v>0.30009999999999998</v>
      </c>
      <c r="J354" s="95"/>
      <c r="K354" s="95"/>
      <c r="L354" s="95">
        <v>1.44E-2</v>
      </c>
      <c r="M354" s="95"/>
      <c r="N354" s="95">
        <v>99.901899999999998</v>
      </c>
      <c r="O354" s="187"/>
      <c r="P354" s="95"/>
      <c r="Q354" s="95">
        <f t="shared" ref="Q354:AB354" si="82">(100*B354)/$N354</f>
        <v>37.342533024897428</v>
      </c>
      <c r="R354" s="95">
        <f t="shared" si="82"/>
        <v>5.0649687343283761E-2</v>
      </c>
      <c r="S354" s="95">
        <f t="shared" si="82"/>
        <v>2.3022585156038073E-2</v>
      </c>
      <c r="T354" s="95">
        <f t="shared" si="82"/>
        <v>0</v>
      </c>
      <c r="U354" s="95">
        <f t="shared" si="82"/>
        <v>25.397314765785232</v>
      </c>
      <c r="V354" s="95">
        <f t="shared" si="82"/>
        <v>0.50379422213191138</v>
      </c>
      <c r="W354" s="95">
        <f t="shared" si="82"/>
        <v>36.367876887226373</v>
      </c>
      <c r="X354" s="95">
        <f t="shared" si="82"/>
        <v>0.30039468718813156</v>
      </c>
      <c r="Y354" s="95">
        <f t="shared" si="82"/>
        <v>0</v>
      </c>
      <c r="Z354" s="95">
        <f t="shared" si="82"/>
        <v>0</v>
      </c>
      <c r="AA354" s="95">
        <f t="shared" si="82"/>
        <v>1.4414140271606446E-2</v>
      </c>
      <c r="AB354" s="95">
        <f t="shared" si="82"/>
        <v>0</v>
      </c>
      <c r="AC354" s="95">
        <f t="shared" si="79"/>
        <v>71.851686662249577</v>
      </c>
    </row>
    <row r="355" spans="1:29" ht="14.25" customHeight="1">
      <c r="A355" s="113" t="s">
        <v>174</v>
      </c>
      <c r="B355" s="95">
        <v>37.279699999999998</v>
      </c>
      <c r="C355" s="95">
        <v>5.8000000000000003E-2</v>
      </c>
      <c r="D355" s="95">
        <v>2.3300000000000001E-2</v>
      </c>
      <c r="E355" s="95"/>
      <c r="F355" s="95">
        <v>25.295000000000002</v>
      </c>
      <c r="G355" s="95">
        <v>0.46639999999999998</v>
      </c>
      <c r="H355" s="95">
        <v>36.015300000000003</v>
      </c>
      <c r="I355" s="95">
        <v>0.26</v>
      </c>
      <c r="J355" s="95"/>
      <c r="K355" s="95"/>
      <c r="L355" s="95">
        <v>9.6600000000000005E-2</v>
      </c>
      <c r="M355" s="95"/>
      <c r="N355" s="95">
        <v>99.494399999999999</v>
      </c>
      <c r="O355" s="188"/>
      <c r="P355" s="95"/>
      <c r="Q355" s="95">
        <f t="shared" ref="Q355:AB355" si="83">(100*B355)/$N355</f>
        <v>37.469143992023668</v>
      </c>
      <c r="R355" s="95">
        <f t="shared" si="83"/>
        <v>5.8294738196320604E-2</v>
      </c>
      <c r="S355" s="95">
        <f t="shared" si="83"/>
        <v>2.3418403447832241E-2</v>
      </c>
      <c r="T355" s="95">
        <f t="shared" si="83"/>
        <v>0</v>
      </c>
      <c r="U355" s="95">
        <f t="shared" si="83"/>
        <v>25.423541425447059</v>
      </c>
      <c r="V355" s="95">
        <f t="shared" si="83"/>
        <v>0.46877010163386079</v>
      </c>
      <c r="W355" s="95">
        <f t="shared" si="83"/>
        <v>36.198318699343886</v>
      </c>
      <c r="X355" s="95">
        <f t="shared" si="83"/>
        <v>0.2613212401904027</v>
      </c>
      <c r="Y355" s="95">
        <f t="shared" si="83"/>
        <v>0</v>
      </c>
      <c r="Z355" s="95">
        <f t="shared" si="83"/>
        <v>0</v>
      </c>
      <c r="AA355" s="95">
        <f t="shared" si="83"/>
        <v>9.7090891547664995E-2</v>
      </c>
      <c r="AB355" s="95">
        <f t="shared" si="83"/>
        <v>0</v>
      </c>
      <c r="AC355" s="95">
        <f t="shared" si="79"/>
        <v>71.736152403503368</v>
      </c>
    </row>
    <row r="356" spans="1:29" ht="14.25" customHeight="1">
      <c r="A356" s="113"/>
      <c r="B356" s="95"/>
      <c r="C356" s="95"/>
      <c r="D356" s="95"/>
      <c r="E356" s="95"/>
      <c r="F356" s="95"/>
      <c r="G356" s="95"/>
      <c r="H356" s="95"/>
      <c r="I356" s="95"/>
      <c r="J356" s="95"/>
      <c r="K356" s="95"/>
      <c r="L356" s="95"/>
      <c r="M356" s="95"/>
      <c r="N356" s="95"/>
      <c r="O356" s="95"/>
      <c r="P356" s="95"/>
      <c r="Q356" s="95"/>
      <c r="R356" s="95"/>
      <c r="S356" s="95"/>
      <c r="T356" s="95"/>
      <c r="U356" s="95"/>
      <c r="V356" s="95"/>
      <c r="W356" s="95"/>
      <c r="X356" s="95"/>
      <c r="Y356" s="95"/>
      <c r="Z356" s="95"/>
      <c r="AA356" s="95"/>
      <c r="AB356" s="95"/>
      <c r="AC356" s="95"/>
    </row>
    <row r="357" spans="1:29" ht="14.25" customHeight="1">
      <c r="A357" s="109" t="s">
        <v>140</v>
      </c>
      <c r="B357" s="109">
        <f t="shared" ref="B357:D357" si="84">AVERAGE(B351:B355)</f>
        <v>37.365319999999997</v>
      </c>
      <c r="C357" s="109">
        <f t="shared" si="84"/>
        <v>4.002E-2</v>
      </c>
      <c r="D357" s="109">
        <f t="shared" si="84"/>
        <v>2.3279999999999999E-2</v>
      </c>
      <c r="E357" s="109"/>
      <c r="F357" s="109">
        <f t="shared" ref="F357:I357" si="85">AVERAGE(F351:F355)</f>
        <v>25.536179999999998</v>
      </c>
      <c r="G357" s="109">
        <f t="shared" si="85"/>
        <v>0.50268000000000002</v>
      </c>
      <c r="H357" s="109">
        <f t="shared" si="85"/>
        <v>36.041260000000001</v>
      </c>
      <c r="I357" s="109">
        <f t="shared" si="85"/>
        <v>0.27113999999999999</v>
      </c>
      <c r="J357" s="109"/>
      <c r="K357" s="109"/>
      <c r="L357" s="109">
        <f>AVERAGE(L351:L355)</f>
        <v>6.6779999999999992E-2</v>
      </c>
      <c r="M357" s="109"/>
      <c r="N357" s="109">
        <f>AVERAGE(N351:N355)</f>
        <v>99.846699999999998</v>
      </c>
      <c r="O357" s="95"/>
      <c r="P357" s="95"/>
      <c r="Q357" s="109">
        <f t="shared" ref="Q357:S357" si="86">AVERAGE(Q351:Q355)</f>
        <v>37.422588695785329</v>
      </c>
      <c r="R357" s="109">
        <f t="shared" si="86"/>
        <v>4.0073731091337883E-2</v>
      </c>
      <c r="S357" s="109">
        <f t="shared" si="86"/>
        <v>2.3313115148022905E-2</v>
      </c>
      <c r="T357" s="109"/>
      <c r="U357" s="109">
        <f t="shared" ref="U357:X357" si="87">AVERAGE(U351:U355)</f>
        <v>25.575454593619416</v>
      </c>
      <c r="V357" s="109">
        <f t="shared" si="87"/>
        <v>0.50344873636651888</v>
      </c>
      <c r="W357" s="109">
        <f t="shared" si="87"/>
        <v>36.096605066683388</v>
      </c>
      <c r="X357" s="109">
        <f t="shared" si="87"/>
        <v>0.27155555238293261</v>
      </c>
      <c r="Y357" s="109"/>
      <c r="Z357" s="109"/>
      <c r="AA357" s="109">
        <f>AVERAGE(AA351:AA355)</f>
        <v>6.6920381074873275E-2</v>
      </c>
      <c r="AB357" s="109"/>
      <c r="AC357" s="109">
        <f>AVERAGE(AC351:AC355)</f>
        <v>71.557707362952144</v>
      </c>
    </row>
    <row r="358" spans="1:29" ht="14.25" customHeight="1">
      <c r="A358" s="113"/>
      <c r="B358" s="95"/>
      <c r="C358" s="95"/>
      <c r="D358" s="95"/>
      <c r="E358" s="95"/>
      <c r="F358" s="95"/>
      <c r="G358" s="95"/>
      <c r="H358" s="95"/>
      <c r="I358" s="95"/>
      <c r="J358" s="95"/>
      <c r="K358" s="95"/>
      <c r="L358" s="95"/>
      <c r="M358" s="95"/>
      <c r="N358" s="95"/>
      <c r="O358" s="95"/>
      <c r="P358" s="95"/>
      <c r="Q358" s="95"/>
      <c r="R358" s="95"/>
      <c r="S358" s="95"/>
      <c r="T358" s="95"/>
      <c r="U358" s="95"/>
      <c r="V358" s="95"/>
      <c r="W358" s="95"/>
      <c r="X358" s="95"/>
      <c r="Y358" s="95"/>
      <c r="Z358" s="95"/>
      <c r="AA358" s="95"/>
      <c r="AB358" s="95"/>
      <c r="AC358" s="95"/>
    </row>
    <row r="359" spans="1:29" ht="14.25" customHeight="1">
      <c r="A359" s="113" t="s">
        <v>175</v>
      </c>
      <c r="B359" s="95">
        <v>37.869999999999997</v>
      </c>
      <c r="C359" s="95">
        <v>0.1</v>
      </c>
      <c r="D359" s="95">
        <v>0.03</v>
      </c>
      <c r="E359" s="95">
        <v>0.02</v>
      </c>
      <c r="F359" s="95">
        <v>25.45</v>
      </c>
      <c r="G359" s="95">
        <v>0.52</v>
      </c>
      <c r="H359" s="95">
        <v>36.479999999999997</v>
      </c>
      <c r="I359" s="95">
        <v>0.27</v>
      </c>
      <c r="J359" s="95">
        <v>0.01</v>
      </c>
      <c r="K359" s="95">
        <v>0</v>
      </c>
      <c r="L359" s="95"/>
      <c r="M359" s="95"/>
      <c r="N359" s="95">
        <v>100.75</v>
      </c>
      <c r="O359" s="189" t="s">
        <v>203</v>
      </c>
      <c r="P359" s="95"/>
      <c r="Q359" s="95">
        <v>37.588089330024808</v>
      </c>
      <c r="R359" s="95">
        <v>9.9255583126550861E-2</v>
      </c>
      <c r="S359" s="95">
        <v>2.9776674937965261E-2</v>
      </c>
      <c r="T359" s="95">
        <v>1.9851116625310174E-2</v>
      </c>
      <c r="U359" s="95">
        <v>25.260545905707193</v>
      </c>
      <c r="V359" s="95">
        <v>0.5161290322580645</v>
      </c>
      <c r="W359" s="95">
        <v>36.20843672456575</v>
      </c>
      <c r="X359" s="95">
        <v>0.26799007444168732</v>
      </c>
      <c r="Y359" s="95">
        <v>9.9255583126550868E-3</v>
      </c>
      <c r="Z359" s="95">
        <v>0</v>
      </c>
      <c r="AA359" s="95">
        <v>0</v>
      </c>
      <c r="AB359" s="95">
        <v>0</v>
      </c>
      <c r="AC359" s="95">
        <v>71.87202839203654</v>
      </c>
    </row>
    <row r="360" spans="1:29" ht="14.25" customHeight="1">
      <c r="A360" s="113" t="s">
        <v>175</v>
      </c>
      <c r="B360" s="95">
        <v>37.520000000000003</v>
      </c>
      <c r="C360" s="95">
        <v>0</v>
      </c>
      <c r="D360" s="95">
        <v>0.03</v>
      </c>
      <c r="E360" s="95">
        <v>0</v>
      </c>
      <c r="F360" s="95">
        <v>25.67</v>
      </c>
      <c r="G360" s="95">
        <v>0.53</v>
      </c>
      <c r="H360" s="95">
        <v>35.880000000000003</v>
      </c>
      <c r="I360" s="95">
        <v>0.51</v>
      </c>
      <c r="J360" s="95">
        <v>0.02</v>
      </c>
      <c r="K360" s="95">
        <v>0</v>
      </c>
      <c r="L360" s="95"/>
      <c r="M360" s="95"/>
      <c r="N360" s="95">
        <v>100.17</v>
      </c>
      <c r="O360" s="187"/>
      <c r="P360" s="95"/>
      <c r="Q360" s="95">
        <v>37.456324248777086</v>
      </c>
      <c r="R360" s="95">
        <v>0</v>
      </c>
      <c r="S360" s="95">
        <v>2.9949086552860132E-2</v>
      </c>
      <c r="T360" s="95">
        <v>0</v>
      </c>
      <c r="U360" s="95">
        <v>25.626435060397323</v>
      </c>
      <c r="V360" s="95">
        <v>0.52910052910052918</v>
      </c>
      <c r="W360" s="95">
        <v>35.819107517220729</v>
      </c>
      <c r="X360" s="95">
        <v>0.50913447139862233</v>
      </c>
      <c r="Y360" s="95">
        <v>1.9966057701906757E-2</v>
      </c>
      <c r="Z360" s="95">
        <v>0</v>
      </c>
      <c r="AA360" s="95">
        <v>0</v>
      </c>
      <c r="AB360" s="95">
        <v>0</v>
      </c>
      <c r="AC360" s="95">
        <v>71.359961494814911</v>
      </c>
    </row>
    <row r="361" spans="1:29" ht="14.25" customHeight="1">
      <c r="A361" s="113" t="s">
        <v>175</v>
      </c>
      <c r="B361" s="95">
        <v>38.4</v>
      </c>
      <c r="C361" s="95">
        <v>0.01</v>
      </c>
      <c r="D361" s="95">
        <v>0.04</v>
      </c>
      <c r="E361" s="95">
        <v>0.05</v>
      </c>
      <c r="F361" s="95">
        <v>25.55</v>
      </c>
      <c r="G361" s="95">
        <v>0.56000000000000005</v>
      </c>
      <c r="H361" s="95">
        <v>36.47</v>
      </c>
      <c r="I361" s="95">
        <v>0.26</v>
      </c>
      <c r="J361" s="95">
        <v>0.01</v>
      </c>
      <c r="K361" s="95">
        <v>0</v>
      </c>
      <c r="L361" s="95"/>
      <c r="M361" s="95"/>
      <c r="N361" s="95">
        <v>101.35</v>
      </c>
      <c r="O361" s="187"/>
      <c r="P361" s="95"/>
      <c r="Q361" s="95">
        <v>37.888505180069068</v>
      </c>
      <c r="R361" s="95">
        <v>9.8667982239763214E-3</v>
      </c>
      <c r="S361" s="95">
        <v>3.9467192895905286E-2</v>
      </c>
      <c r="T361" s="95">
        <v>4.9333991119881605E-2</v>
      </c>
      <c r="U361" s="95">
        <v>25.209669462259498</v>
      </c>
      <c r="V361" s="95">
        <v>0.55254070054267401</v>
      </c>
      <c r="W361" s="95">
        <v>35.984213122841638</v>
      </c>
      <c r="X361" s="95">
        <v>0.25653675382338431</v>
      </c>
      <c r="Y361" s="95">
        <v>9.8667982239763214E-3</v>
      </c>
      <c r="Z361" s="95">
        <v>0</v>
      </c>
      <c r="AA361" s="95">
        <v>0</v>
      </c>
      <c r="AB361" s="95">
        <v>0</v>
      </c>
      <c r="AC361" s="95">
        <v>71.787129042697146</v>
      </c>
    </row>
    <row r="362" spans="1:29" ht="14.25" customHeight="1">
      <c r="A362" s="113" t="s">
        <v>175</v>
      </c>
      <c r="B362" s="95">
        <v>37.770000000000003</v>
      </c>
      <c r="C362" s="95">
        <v>0.06</v>
      </c>
      <c r="D362" s="95">
        <v>0.02</v>
      </c>
      <c r="E362" s="95">
        <v>0.06</v>
      </c>
      <c r="F362" s="95">
        <v>26.92</v>
      </c>
      <c r="G362" s="95">
        <v>0.53</v>
      </c>
      <c r="H362" s="95">
        <v>35.51</v>
      </c>
      <c r="I362" s="95">
        <v>0.23</v>
      </c>
      <c r="J362" s="95">
        <v>0.03</v>
      </c>
      <c r="K362" s="95">
        <v>0</v>
      </c>
      <c r="L362" s="95"/>
      <c r="M362" s="95"/>
      <c r="N362" s="95">
        <v>101.12</v>
      </c>
      <c r="O362" s="187"/>
      <c r="P362" s="95"/>
      <c r="Q362" s="95">
        <v>37.351661392405063</v>
      </c>
      <c r="R362" s="95">
        <v>5.9335443037974674E-2</v>
      </c>
      <c r="S362" s="95">
        <v>1.9778481012658229E-2</v>
      </c>
      <c r="T362" s="95">
        <v>5.9335443037974674E-2</v>
      </c>
      <c r="U362" s="95">
        <v>26.621835443037977</v>
      </c>
      <c r="V362" s="95">
        <v>0.52412974683544311</v>
      </c>
      <c r="W362" s="95">
        <v>35.116693037974677</v>
      </c>
      <c r="X362" s="95">
        <v>0.22745253164556961</v>
      </c>
      <c r="Y362" s="95">
        <v>2.9667721518987337E-2</v>
      </c>
      <c r="Z362" s="95">
        <v>0</v>
      </c>
      <c r="AA362" s="95">
        <v>0</v>
      </c>
      <c r="AB362" s="95">
        <v>0</v>
      </c>
      <c r="AC362" s="95">
        <v>70.161894425782378</v>
      </c>
    </row>
    <row r="363" spans="1:29" ht="14.25" customHeight="1">
      <c r="A363" s="113" t="s">
        <v>175</v>
      </c>
      <c r="B363" s="95">
        <v>38.590000000000003</v>
      </c>
      <c r="C363" s="95">
        <v>0.05</v>
      </c>
      <c r="D363" s="95">
        <v>0.04</v>
      </c>
      <c r="E363" s="95">
        <v>0.05</v>
      </c>
      <c r="F363" s="95">
        <v>25.36</v>
      </c>
      <c r="G363" s="95">
        <v>0.46</v>
      </c>
      <c r="H363" s="95">
        <v>36.380000000000003</v>
      </c>
      <c r="I363" s="95">
        <v>0.28000000000000003</v>
      </c>
      <c r="J363" s="95">
        <v>0.01</v>
      </c>
      <c r="K363" s="95">
        <v>0</v>
      </c>
      <c r="L363" s="95"/>
      <c r="M363" s="95"/>
      <c r="N363" s="95">
        <v>101.22</v>
      </c>
      <c r="O363" s="187"/>
      <c r="P363" s="95"/>
      <c r="Q363" s="95">
        <v>38.124876506619252</v>
      </c>
      <c r="R363" s="95">
        <v>4.9397352301916615E-2</v>
      </c>
      <c r="S363" s="95">
        <v>3.9517881841533292E-2</v>
      </c>
      <c r="T363" s="95">
        <v>4.9397352301916615E-2</v>
      </c>
      <c r="U363" s="95">
        <v>25.054337087532108</v>
      </c>
      <c r="V363" s="95">
        <v>0.45445564117763293</v>
      </c>
      <c r="W363" s="95">
        <v>35.941513534874538</v>
      </c>
      <c r="X363" s="95">
        <v>0.27662517289073307</v>
      </c>
      <c r="Y363" s="95">
        <v>9.879470460383323E-3</v>
      </c>
      <c r="Z363" s="95">
        <v>0</v>
      </c>
      <c r="AA363" s="95">
        <v>0</v>
      </c>
      <c r="AB363" s="95">
        <v>0</v>
      </c>
      <c r="AC363" s="95">
        <v>71.88815040568096</v>
      </c>
    </row>
    <row r="364" spans="1:29" ht="14.25" customHeight="1">
      <c r="A364" s="113" t="s">
        <v>175</v>
      </c>
      <c r="B364" s="95">
        <v>37.76</v>
      </c>
      <c r="C364" s="95">
        <v>0.02</v>
      </c>
      <c r="D364" s="95">
        <v>0.03</v>
      </c>
      <c r="E364" s="95">
        <v>0.01</v>
      </c>
      <c r="F364" s="95">
        <v>26.91</v>
      </c>
      <c r="G364" s="95">
        <v>0.52</v>
      </c>
      <c r="H364" s="95">
        <v>35.61</v>
      </c>
      <c r="I364" s="95">
        <v>0.24</v>
      </c>
      <c r="J364" s="95">
        <v>0.02</v>
      </c>
      <c r="K364" s="95">
        <v>0</v>
      </c>
      <c r="L364" s="95"/>
      <c r="M364" s="95"/>
      <c r="N364" s="95">
        <v>101.12</v>
      </c>
      <c r="O364" s="187"/>
      <c r="P364" s="95"/>
      <c r="Q364" s="95">
        <v>37.341772151898731</v>
      </c>
      <c r="R364" s="95">
        <v>1.9778481012658229E-2</v>
      </c>
      <c r="S364" s="95">
        <v>2.9667721518987337E-2</v>
      </c>
      <c r="T364" s="95">
        <v>9.8892405063291146E-3</v>
      </c>
      <c r="U364" s="95">
        <v>26.611946202531644</v>
      </c>
      <c r="V364" s="95">
        <v>0.51424050632911389</v>
      </c>
      <c r="W364" s="95">
        <v>35.215585443037973</v>
      </c>
      <c r="X364" s="95">
        <v>0.23734177215189869</v>
      </c>
      <c r="Y364" s="95">
        <v>1.9778481012658229E-2</v>
      </c>
      <c r="Z364" s="95">
        <v>0</v>
      </c>
      <c r="AA364" s="95">
        <v>0</v>
      </c>
      <c r="AB364" s="95">
        <v>0</v>
      </c>
      <c r="AC364" s="95">
        <v>70.228502109254677</v>
      </c>
    </row>
    <row r="365" spans="1:29" ht="14.25" customHeight="1">
      <c r="A365" s="113" t="s">
        <v>175</v>
      </c>
      <c r="B365" s="95">
        <v>37.6</v>
      </c>
      <c r="C365" s="95">
        <v>0.01</v>
      </c>
      <c r="D365" s="95">
        <v>0</v>
      </c>
      <c r="E365" s="95">
        <v>0</v>
      </c>
      <c r="F365" s="95">
        <v>26.03</v>
      </c>
      <c r="G365" s="95">
        <v>0.51</v>
      </c>
      <c r="H365" s="95">
        <v>35.74</v>
      </c>
      <c r="I365" s="95">
        <v>0.25</v>
      </c>
      <c r="J365" s="95">
        <v>0</v>
      </c>
      <c r="K365" s="95">
        <v>0.01</v>
      </c>
      <c r="L365" s="95"/>
      <c r="M365" s="95"/>
      <c r="N365" s="95">
        <v>100.17</v>
      </c>
      <c r="O365" s="187"/>
      <c r="P365" s="95"/>
      <c r="Q365" s="95">
        <v>37.536188479584709</v>
      </c>
      <c r="R365" s="95">
        <v>9.9830288509533786E-3</v>
      </c>
      <c r="S365" s="95">
        <v>0</v>
      </c>
      <c r="T365" s="95">
        <v>0</v>
      </c>
      <c r="U365" s="95">
        <v>25.985824099031646</v>
      </c>
      <c r="V365" s="95">
        <v>0.50913447139862233</v>
      </c>
      <c r="W365" s="95">
        <v>35.679345113307384</v>
      </c>
      <c r="X365" s="95">
        <v>0.24957572127383446</v>
      </c>
      <c r="Y365" s="95">
        <v>0</v>
      </c>
      <c r="Z365" s="95">
        <v>9.9830288509533786E-3</v>
      </c>
      <c r="AA365" s="95">
        <v>0</v>
      </c>
      <c r="AB365" s="95">
        <v>0</v>
      </c>
      <c r="AC365" s="95">
        <v>70.99404837719716</v>
      </c>
    </row>
    <row r="366" spans="1:29" ht="14.25" customHeight="1">
      <c r="A366" s="113" t="s">
        <v>175</v>
      </c>
      <c r="B366" s="95">
        <v>38.28</v>
      </c>
      <c r="C366" s="95">
        <v>7.0000000000000007E-2</v>
      </c>
      <c r="D366" s="95">
        <v>0.02</v>
      </c>
      <c r="E366" s="95">
        <v>0</v>
      </c>
      <c r="F366" s="95">
        <v>25.5</v>
      </c>
      <c r="G366" s="95">
        <v>0.49</v>
      </c>
      <c r="H366" s="95">
        <v>36.119999999999997</v>
      </c>
      <c r="I366" s="95">
        <v>0.3</v>
      </c>
      <c r="J366" s="95">
        <v>0.01</v>
      </c>
      <c r="K366" s="95">
        <v>0</v>
      </c>
      <c r="L366" s="95"/>
      <c r="M366" s="95"/>
      <c r="N366" s="95">
        <v>100.79</v>
      </c>
      <c r="O366" s="187"/>
      <c r="P366" s="95"/>
      <c r="Q366" s="95">
        <v>37.979958329199327</v>
      </c>
      <c r="R366" s="95">
        <v>6.9451334457783509E-2</v>
      </c>
      <c r="S366" s="95">
        <v>1.9843238416509576E-2</v>
      </c>
      <c r="T366" s="95">
        <v>0</v>
      </c>
      <c r="U366" s="95">
        <v>25.300128981049706</v>
      </c>
      <c r="V366" s="95">
        <v>0.48615934120448451</v>
      </c>
      <c r="W366" s="95">
        <v>35.836888580216289</v>
      </c>
      <c r="X366" s="95">
        <v>0.29764857624764357</v>
      </c>
      <c r="Y366" s="95">
        <v>9.921619208254788E-3</v>
      </c>
      <c r="Z366" s="95">
        <v>0</v>
      </c>
      <c r="AA366" s="95">
        <v>0</v>
      </c>
      <c r="AB366" s="95">
        <v>0</v>
      </c>
      <c r="AC366" s="95">
        <v>71.631234803452742</v>
      </c>
    </row>
    <row r="367" spans="1:29" ht="14.25" customHeight="1">
      <c r="A367" s="113" t="s">
        <v>175</v>
      </c>
      <c r="B367" s="95">
        <v>37.54</v>
      </c>
      <c r="C367" s="95">
        <v>0.01</v>
      </c>
      <c r="D367" s="95">
        <v>0.03</v>
      </c>
      <c r="E367" s="95">
        <v>0.01</v>
      </c>
      <c r="F367" s="95">
        <v>25.32</v>
      </c>
      <c r="G367" s="95">
        <v>0.5</v>
      </c>
      <c r="H367" s="95">
        <v>36.35</v>
      </c>
      <c r="I367" s="95">
        <v>0.25</v>
      </c>
      <c r="J367" s="95">
        <v>0</v>
      </c>
      <c r="K367" s="95">
        <v>0</v>
      </c>
      <c r="L367" s="95"/>
      <c r="M367" s="95"/>
      <c r="N367" s="95">
        <v>100.01</v>
      </c>
      <c r="O367" s="187"/>
      <c r="P367" s="95"/>
      <c r="Q367" s="95">
        <v>37.53624637536246</v>
      </c>
      <c r="R367" s="95">
        <v>9.9990000999899999E-3</v>
      </c>
      <c r="S367" s="95">
        <v>2.9997000299969996E-2</v>
      </c>
      <c r="T367" s="95">
        <v>9.9990000999899999E-3</v>
      </c>
      <c r="U367" s="95">
        <v>25.317468253174681</v>
      </c>
      <c r="V367" s="95">
        <v>0.49995000499949999</v>
      </c>
      <c r="W367" s="95">
        <v>36.346365363463647</v>
      </c>
      <c r="X367" s="95">
        <v>0.24997500249974999</v>
      </c>
      <c r="Y367" s="95">
        <v>0</v>
      </c>
      <c r="Z367" s="95">
        <v>0</v>
      </c>
      <c r="AA367" s="95">
        <v>0</v>
      </c>
      <c r="AB367" s="95">
        <v>0</v>
      </c>
      <c r="AC367" s="95">
        <v>71.903376718728424</v>
      </c>
    </row>
    <row r="368" spans="1:29" ht="14.25" customHeight="1">
      <c r="A368" s="113" t="s">
        <v>175</v>
      </c>
      <c r="B368" s="95">
        <v>37.29</v>
      </c>
      <c r="C368" s="95">
        <v>0.06</v>
      </c>
      <c r="D368" s="95">
        <v>0.03</v>
      </c>
      <c r="E368" s="95">
        <v>0</v>
      </c>
      <c r="F368" s="95">
        <v>26.24</v>
      </c>
      <c r="G368" s="95">
        <v>0.55000000000000004</v>
      </c>
      <c r="H368" s="95">
        <v>36.22</v>
      </c>
      <c r="I368" s="95">
        <v>0.26</v>
      </c>
      <c r="J368" s="95">
        <v>0.03</v>
      </c>
      <c r="K368" s="95">
        <v>0</v>
      </c>
      <c r="L368" s="95"/>
      <c r="M368" s="95"/>
      <c r="N368" s="95">
        <v>100.68</v>
      </c>
      <c r="O368" s="187"/>
      <c r="P368" s="95"/>
      <c r="Q368" s="95">
        <v>37.038140643623358</v>
      </c>
      <c r="R368" s="95">
        <v>5.9594755661501783E-2</v>
      </c>
      <c r="S368" s="95">
        <v>2.9797377830750892E-2</v>
      </c>
      <c r="T368" s="95">
        <v>0</v>
      </c>
      <c r="U368" s="95">
        <v>26.062773142630114</v>
      </c>
      <c r="V368" s="95">
        <v>0.546285260230433</v>
      </c>
      <c r="W368" s="95">
        <v>35.975367500993244</v>
      </c>
      <c r="X368" s="95">
        <v>0.25824394119984106</v>
      </c>
      <c r="Y368" s="95">
        <v>2.9797377830750892E-2</v>
      </c>
      <c r="Z368" s="95">
        <v>0</v>
      </c>
      <c r="AA368" s="95">
        <v>0</v>
      </c>
      <c r="AB368" s="95">
        <v>0</v>
      </c>
      <c r="AC368" s="95">
        <v>71.103184132347153</v>
      </c>
    </row>
    <row r="369" spans="1:29" ht="14.25" customHeight="1">
      <c r="A369" s="113" t="s">
        <v>175</v>
      </c>
      <c r="B369" s="95">
        <v>37.159999999999997</v>
      </c>
      <c r="C369" s="95">
        <v>0.02</v>
      </c>
      <c r="D369" s="95">
        <v>0.01</v>
      </c>
      <c r="E369" s="95">
        <v>0.04</v>
      </c>
      <c r="F369" s="95">
        <v>25.26</v>
      </c>
      <c r="G369" s="95">
        <v>0.51</v>
      </c>
      <c r="H369" s="95">
        <v>36.26</v>
      </c>
      <c r="I369" s="95">
        <v>0.28999999999999998</v>
      </c>
      <c r="J369" s="95">
        <v>0.01</v>
      </c>
      <c r="K369" s="95">
        <v>0</v>
      </c>
      <c r="L369" s="95"/>
      <c r="M369" s="95"/>
      <c r="N369" s="95">
        <v>99.57</v>
      </c>
      <c r="O369" s="187"/>
      <c r="P369" s="95"/>
      <c r="Q369" s="95">
        <v>37.320478055639249</v>
      </c>
      <c r="R369" s="95">
        <v>2.0086371397007131E-2</v>
      </c>
      <c r="S369" s="95">
        <v>1.0043185698503565E-2</v>
      </c>
      <c r="T369" s="95">
        <v>4.0172742794014261E-2</v>
      </c>
      <c r="U369" s="95">
        <v>25.369087074420012</v>
      </c>
      <c r="V369" s="95">
        <v>0.51220247062368185</v>
      </c>
      <c r="W369" s="95">
        <v>36.416591342773927</v>
      </c>
      <c r="X369" s="95">
        <v>0.29125238525660341</v>
      </c>
      <c r="Y369" s="95">
        <v>1.0043185698503565E-2</v>
      </c>
      <c r="Z369" s="95">
        <v>0</v>
      </c>
      <c r="AA369" s="95">
        <v>0</v>
      </c>
      <c r="AB369" s="95">
        <v>0</v>
      </c>
      <c r="AC369" s="95">
        <v>71.90122474101041</v>
      </c>
    </row>
    <row r="370" spans="1:29" ht="14.25" customHeight="1">
      <c r="A370" s="113" t="s">
        <v>175</v>
      </c>
      <c r="B370" s="95">
        <v>36.78</v>
      </c>
      <c r="C370" s="95">
        <v>0.05</v>
      </c>
      <c r="D370" s="95">
        <v>0.05</v>
      </c>
      <c r="E370" s="95">
        <v>0.03</v>
      </c>
      <c r="F370" s="95">
        <v>26.17</v>
      </c>
      <c r="G370" s="95">
        <v>0.46</v>
      </c>
      <c r="H370" s="95">
        <v>35.76</v>
      </c>
      <c r="I370" s="95">
        <v>0.24</v>
      </c>
      <c r="J370" s="95">
        <v>0.69</v>
      </c>
      <c r="K370" s="95">
        <v>0.03</v>
      </c>
      <c r="L370" s="95"/>
      <c r="M370" s="95"/>
      <c r="N370" s="95">
        <v>100.24</v>
      </c>
      <c r="O370" s="187"/>
      <c r="P370" s="95"/>
      <c r="Q370" s="95">
        <v>36.691939345570631</v>
      </c>
      <c r="R370" s="95">
        <v>4.9880287310454921E-2</v>
      </c>
      <c r="S370" s="95">
        <v>4.9880287310454921E-2</v>
      </c>
      <c r="T370" s="95">
        <v>2.9928172386272944E-2</v>
      </c>
      <c r="U370" s="95">
        <v>26.107342378292103</v>
      </c>
      <c r="V370" s="95">
        <v>0.45889864325618523</v>
      </c>
      <c r="W370" s="95">
        <v>35.674381484437347</v>
      </c>
      <c r="X370" s="95">
        <v>0.23942537909018355</v>
      </c>
      <c r="Y370" s="95">
        <v>0.68834796488427774</v>
      </c>
      <c r="Z370" s="95">
        <v>2.9928172386272944E-2</v>
      </c>
      <c r="AA370" s="95">
        <v>0</v>
      </c>
      <c r="AB370" s="95">
        <v>0</v>
      </c>
      <c r="AC370" s="95">
        <v>70.895010835413856</v>
      </c>
    </row>
    <row r="371" spans="1:29" ht="14.25" customHeight="1">
      <c r="A371" s="113" t="s">
        <v>175</v>
      </c>
      <c r="B371" s="95">
        <v>37.64</v>
      </c>
      <c r="C371" s="95">
        <v>0.04</v>
      </c>
      <c r="D371" s="95">
        <v>0.01</v>
      </c>
      <c r="E371" s="95">
        <v>0</v>
      </c>
      <c r="F371" s="95">
        <v>25.06</v>
      </c>
      <c r="G371" s="95">
        <v>0.47</v>
      </c>
      <c r="H371" s="95">
        <v>36.409999999999997</v>
      </c>
      <c r="I371" s="95">
        <v>0.3</v>
      </c>
      <c r="J371" s="95">
        <v>0.36</v>
      </c>
      <c r="K371" s="95">
        <v>0.01</v>
      </c>
      <c r="L371" s="95"/>
      <c r="M371" s="95"/>
      <c r="N371" s="95">
        <v>100.3</v>
      </c>
      <c r="O371" s="187"/>
      <c r="P371" s="95"/>
      <c r="Q371" s="95">
        <v>37.527417746759724</v>
      </c>
      <c r="R371" s="95">
        <v>3.9880358923230309E-2</v>
      </c>
      <c r="S371" s="95">
        <v>9.9700897308075773E-3</v>
      </c>
      <c r="T371" s="95">
        <v>0</v>
      </c>
      <c r="U371" s="95">
        <v>24.98504486540379</v>
      </c>
      <c r="V371" s="95">
        <v>0.46859421734795609</v>
      </c>
      <c r="W371" s="95">
        <v>36.301096709870386</v>
      </c>
      <c r="X371" s="95">
        <v>0.29910269192422728</v>
      </c>
      <c r="Y371" s="95">
        <v>0.3589232303090728</v>
      </c>
      <c r="Z371" s="95">
        <v>9.9700897308075773E-3</v>
      </c>
      <c r="AA371" s="95">
        <v>0</v>
      </c>
      <c r="AB371" s="95">
        <v>0</v>
      </c>
      <c r="AC371" s="95">
        <v>72.144582670089903</v>
      </c>
    </row>
    <row r="372" spans="1:29" ht="14.25" customHeight="1">
      <c r="A372" s="113" t="s">
        <v>175</v>
      </c>
      <c r="B372" s="95">
        <v>37.47</v>
      </c>
      <c r="C372" s="95">
        <v>0.12</v>
      </c>
      <c r="D372" s="95">
        <v>0.02</v>
      </c>
      <c r="E372" s="95">
        <v>0.03</v>
      </c>
      <c r="F372" s="95">
        <v>25.46</v>
      </c>
      <c r="G372" s="95">
        <v>0.55000000000000004</v>
      </c>
      <c r="H372" s="95">
        <v>36.119999999999997</v>
      </c>
      <c r="I372" s="95">
        <v>0.34</v>
      </c>
      <c r="J372" s="95">
        <v>0.03</v>
      </c>
      <c r="K372" s="95">
        <v>0.02</v>
      </c>
      <c r="L372" s="95"/>
      <c r="M372" s="95"/>
      <c r="N372" s="95">
        <v>100.16</v>
      </c>
      <c r="O372" s="187"/>
      <c r="P372" s="95"/>
      <c r="Q372" s="95">
        <v>37.410143769968052</v>
      </c>
      <c r="R372" s="95">
        <v>0.11980830670926518</v>
      </c>
      <c r="S372" s="95">
        <v>1.9968051118210865E-2</v>
      </c>
      <c r="T372" s="95">
        <v>2.9952076677316294E-2</v>
      </c>
      <c r="U372" s="95">
        <v>25.419329073482427</v>
      </c>
      <c r="V372" s="95">
        <v>0.54912140575079871</v>
      </c>
      <c r="W372" s="95">
        <v>36.062300319488813</v>
      </c>
      <c r="X372" s="95">
        <v>0.33945686900958472</v>
      </c>
      <c r="Y372" s="95">
        <v>2.9952076677316294E-2</v>
      </c>
      <c r="Z372" s="95">
        <v>1.9968051118210865E-2</v>
      </c>
      <c r="AA372" s="95">
        <v>0</v>
      </c>
      <c r="AB372" s="95">
        <v>0</v>
      </c>
      <c r="AC372" s="95">
        <v>71.663124911121045</v>
      </c>
    </row>
    <row r="373" spans="1:29" ht="14.25" customHeight="1">
      <c r="A373" s="113" t="s">
        <v>175</v>
      </c>
      <c r="B373" s="95">
        <v>37.72</v>
      </c>
      <c r="C373" s="95">
        <v>7.0000000000000007E-2</v>
      </c>
      <c r="D373" s="95">
        <v>0.01</v>
      </c>
      <c r="E373" s="95">
        <v>0</v>
      </c>
      <c r="F373" s="95">
        <v>25.55</v>
      </c>
      <c r="G373" s="95">
        <v>0.51</v>
      </c>
      <c r="H373" s="95">
        <v>36.5</v>
      </c>
      <c r="I373" s="95">
        <v>0.32</v>
      </c>
      <c r="J373" s="95">
        <v>0.01</v>
      </c>
      <c r="K373" s="95">
        <v>0.01</v>
      </c>
      <c r="L373" s="95"/>
      <c r="M373" s="95"/>
      <c r="N373" s="95">
        <v>100.69</v>
      </c>
      <c r="O373" s="187"/>
      <c r="P373" s="95"/>
      <c r="Q373" s="95">
        <v>37.461515542754995</v>
      </c>
      <c r="R373" s="95">
        <v>6.9520309861952539E-2</v>
      </c>
      <c r="S373" s="95">
        <v>9.9314728374217901E-3</v>
      </c>
      <c r="T373" s="95">
        <v>0</v>
      </c>
      <c r="U373" s="95">
        <v>25.374913099612673</v>
      </c>
      <c r="V373" s="95">
        <v>0.50650511470851134</v>
      </c>
      <c r="W373" s="95">
        <v>36.249875856589533</v>
      </c>
      <c r="X373" s="95">
        <v>0.31780713079749728</v>
      </c>
      <c r="Y373" s="95">
        <v>9.9314728374217901E-3</v>
      </c>
      <c r="Z373" s="95">
        <v>9.9314728374217901E-3</v>
      </c>
      <c r="AA373" s="95">
        <v>0</v>
      </c>
      <c r="AB373" s="95">
        <v>0</v>
      </c>
      <c r="AC373" s="95">
        <v>71.803779377725903</v>
      </c>
    </row>
    <row r="374" spans="1:29" ht="14.25" customHeight="1">
      <c r="A374" s="113" t="s">
        <v>175</v>
      </c>
      <c r="B374" s="95">
        <v>37.6</v>
      </c>
      <c r="C374" s="95">
        <v>0.08</v>
      </c>
      <c r="D374" s="95">
        <v>0.05</v>
      </c>
      <c r="E374" s="95">
        <v>0.01</v>
      </c>
      <c r="F374" s="95">
        <v>25.26</v>
      </c>
      <c r="G374" s="95">
        <v>0.45</v>
      </c>
      <c r="H374" s="95">
        <v>36.74</v>
      </c>
      <c r="I374" s="95">
        <v>0.3</v>
      </c>
      <c r="J374" s="95">
        <v>0.01</v>
      </c>
      <c r="K374" s="95">
        <v>0</v>
      </c>
      <c r="L374" s="95"/>
      <c r="M374" s="95"/>
      <c r="N374" s="95">
        <v>100.5</v>
      </c>
      <c r="O374" s="187"/>
      <c r="P374" s="95"/>
      <c r="Q374" s="95">
        <v>37.412935323383081</v>
      </c>
      <c r="R374" s="95">
        <v>7.9601990049751242E-2</v>
      </c>
      <c r="S374" s="95">
        <v>4.9751243781094537E-2</v>
      </c>
      <c r="T374" s="95">
        <v>9.9502487562189053E-3</v>
      </c>
      <c r="U374" s="95">
        <v>25.134328358208958</v>
      </c>
      <c r="V374" s="95">
        <v>0.44776119402985076</v>
      </c>
      <c r="W374" s="95">
        <v>36.557213930348261</v>
      </c>
      <c r="X374" s="95">
        <v>0.29850746268656719</v>
      </c>
      <c r="Y374" s="95">
        <v>9.9502487562189053E-3</v>
      </c>
      <c r="Z374" s="95">
        <v>0</v>
      </c>
      <c r="AA374" s="95">
        <v>0</v>
      </c>
      <c r="AB374" s="95">
        <v>0</v>
      </c>
      <c r="AC374" s="95">
        <v>72.166149782802918</v>
      </c>
    </row>
    <row r="375" spans="1:29" ht="14.25" customHeight="1">
      <c r="A375" s="113" t="s">
        <v>175</v>
      </c>
      <c r="B375" s="95">
        <v>37.68</v>
      </c>
      <c r="C375" s="95">
        <v>0.05</v>
      </c>
      <c r="D375" s="95">
        <v>0.01</v>
      </c>
      <c r="E375" s="95">
        <v>0</v>
      </c>
      <c r="F375" s="95">
        <v>25.25</v>
      </c>
      <c r="G375" s="95">
        <v>0.53</v>
      </c>
      <c r="H375" s="95">
        <v>36.130000000000003</v>
      </c>
      <c r="I375" s="95">
        <v>0.27</v>
      </c>
      <c r="J375" s="95">
        <v>0.03</v>
      </c>
      <c r="K375" s="95">
        <v>0</v>
      </c>
      <c r="L375" s="95"/>
      <c r="M375" s="95"/>
      <c r="N375" s="95">
        <v>99.95</v>
      </c>
      <c r="O375" s="187"/>
      <c r="P375" s="95"/>
      <c r="Q375" s="95">
        <v>37.698849424712357</v>
      </c>
      <c r="R375" s="95">
        <v>5.0025012506253123E-2</v>
      </c>
      <c r="S375" s="95">
        <v>1.0005002501250625E-2</v>
      </c>
      <c r="T375" s="95">
        <v>0</v>
      </c>
      <c r="U375" s="95">
        <v>25.262631315657831</v>
      </c>
      <c r="V375" s="95">
        <v>0.53026513256628316</v>
      </c>
      <c r="W375" s="95">
        <v>36.14807403701851</v>
      </c>
      <c r="X375" s="95">
        <v>0.27013506753376687</v>
      </c>
      <c r="Y375" s="95">
        <v>3.0015007503751873E-2</v>
      </c>
      <c r="Z375" s="95">
        <v>0</v>
      </c>
      <c r="AA375" s="95">
        <v>0</v>
      </c>
      <c r="AB375" s="95">
        <v>0</v>
      </c>
      <c r="AC375" s="95">
        <v>71.836615708308329</v>
      </c>
    </row>
    <row r="376" spans="1:29" ht="14.25" customHeight="1">
      <c r="A376" s="113" t="s">
        <v>175</v>
      </c>
      <c r="B376" s="95">
        <v>37.520000000000003</v>
      </c>
      <c r="C376" s="95">
        <v>0.15</v>
      </c>
      <c r="D376" s="95">
        <v>0.04</v>
      </c>
      <c r="E376" s="95">
        <v>0.03</v>
      </c>
      <c r="F376" s="95">
        <v>25.43</v>
      </c>
      <c r="G376" s="95">
        <v>0.47</v>
      </c>
      <c r="H376" s="95">
        <v>35.93</v>
      </c>
      <c r="I376" s="95">
        <v>0.31</v>
      </c>
      <c r="J376" s="95">
        <v>0.03</v>
      </c>
      <c r="K376" s="95">
        <v>0.03</v>
      </c>
      <c r="L376" s="95"/>
      <c r="M376" s="95"/>
      <c r="N376" s="95">
        <v>99.92</v>
      </c>
      <c r="O376" s="187"/>
      <c r="P376" s="95"/>
      <c r="Q376" s="95">
        <v>37.55004003202562</v>
      </c>
      <c r="R376" s="95">
        <v>0.1501200960768615</v>
      </c>
      <c r="S376" s="95">
        <v>4.0032025620496403E-2</v>
      </c>
      <c r="T376" s="95">
        <v>3.0024019215372295E-2</v>
      </c>
      <c r="U376" s="95">
        <v>25.450360288230584</v>
      </c>
      <c r="V376" s="95">
        <v>0.47037630104083267</v>
      </c>
      <c r="W376" s="95">
        <v>35.958767013610888</v>
      </c>
      <c r="X376" s="95">
        <v>0.31024819855884711</v>
      </c>
      <c r="Y376" s="95">
        <v>3.0024019215372295E-2</v>
      </c>
      <c r="Z376" s="95">
        <v>3.0024019215372295E-2</v>
      </c>
      <c r="AA376" s="95">
        <v>0</v>
      </c>
      <c r="AB376" s="95">
        <v>0</v>
      </c>
      <c r="AC376" s="95">
        <v>71.579891344660084</v>
      </c>
    </row>
    <row r="377" spans="1:29" ht="14.25" customHeight="1">
      <c r="A377" s="113" t="s">
        <v>175</v>
      </c>
      <c r="B377" s="95">
        <v>37.36</v>
      </c>
      <c r="C377" s="95">
        <v>0</v>
      </c>
      <c r="D377" s="95">
        <v>0.04</v>
      </c>
      <c r="E377" s="95">
        <v>0</v>
      </c>
      <c r="F377" s="95">
        <v>25.99</v>
      </c>
      <c r="G377" s="95">
        <v>0.53</v>
      </c>
      <c r="H377" s="95">
        <v>35.450000000000003</v>
      </c>
      <c r="I377" s="95">
        <v>0.28000000000000003</v>
      </c>
      <c r="J377" s="95">
        <v>0.02</v>
      </c>
      <c r="K377" s="95">
        <v>0.01</v>
      </c>
      <c r="L377" s="95"/>
      <c r="M377" s="95"/>
      <c r="N377" s="95">
        <v>99.68</v>
      </c>
      <c r="O377" s="187"/>
      <c r="P377" s="95"/>
      <c r="Q377" s="95">
        <v>37.479935794542534</v>
      </c>
      <c r="R377" s="95">
        <v>0</v>
      </c>
      <c r="S377" s="95">
        <v>4.0128410914927769E-2</v>
      </c>
      <c r="T377" s="95">
        <v>0</v>
      </c>
      <c r="U377" s="95">
        <v>26.073434991974313</v>
      </c>
      <c r="V377" s="95">
        <v>0.5317014446227929</v>
      </c>
      <c r="W377" s="95">
        <v>35.563804173354733</v>
      </c>
      <c r="X377" s="95">
        <v>0.2808988764044944</v>
      </c>
      <c r="Y377" s="95">
        <v>2.0064205457463884E-2</v>
      </c>
      <c r="Z377" s="95">
        <v>1.0032102728731942E-2</v>
      </c>
      <c r="AA377" s="95">
        <v>0</v>
      </c>
      <c r="AB377" s="95">
        <v>0</v>
      </c>
      <c r="AC377" s="95">
        <v>70.857755972036003</v>
      </c>
    </row>
    <row r="378" spans="1:29" ht="14.25" customHeight="1">
      <c r="A378" s="113" t="s">
        <v>175</v>
      </c>
      <c r="B378" s="95">
        <v>37.74</v>
      </c>
      <c r="C378" s="95">
        <v>0.09</v>
      </c>
      <c r="D378" s="95">
        <v>0.05</v>
      </c>
      <c r="E378" s="95">
        <v>0</v>
      </c>
      <c r="F378" s="95">
        <v>24.98</v>
      </c>
      <c r="G378" s="95">
        <v>0.49</v>
      </c>
      <c r="H378" s="95">
        <v>36.1</v>
      </c>
      <c r="I378" s="95">
        <v>0.35</v>
      </c>
      <c r="J378" s="95">
        <v>0</v>
      </c>
      <c r="K378" s="95">
        <v>0.02</v>
      </c>
      <c r="L378" s="95"/>
      <c r="M378" s="95"/>
      <c r="N378" s="95">
        <v>99.82</v>
      </c>
      <c r="O378" s="188"/>
      <c r="P378" s="95"/>
      <c r="Q378" s="95">
        <v>37.808054498096574</v>
      </c>
      <c r="R378" s="95">
        <v>9.0162292125826493E-2</v>
      </c>
      <c r="S378" s="95">
        <v>5.0090162292125831E-2</v>
      </c>
      <c r="T378" s="95">
        <v>0</v>
      </c>
      <c r="U378" s="95">
        <v>25.025045081146065</v>
      </c>
      <c r="V378" s="95">
        <v>0.49088359046283309</v>
      </c>
      <c r="W378" s="95">
        <v>36.165097174914848</v>
      </c>
      <c r="X378" s="95">
        <v>0.35063113604488078</v>
      </c>
      <c r="Y378" s="95">
        <v>0</v>
      </c>
      <c r="Z378" s="95">
        <v>2.0036064916850334E-2</v>
      </c>
      <c r="AA378" s="95">
        <v>0</v>
      </c>
      <c r="AB378" s="95">
        <v>0</v>
      </c>
      <c r="AC378" s="95">
        <v>72.036877371123538</v>
      </c>
    </row>
    <row r="379" spans="1:29" ht="14.25" customHeight="1">
      <c r="A379" s="113"/>
      <c r="B379" s="95"/>
      <c r="C379" s="95"/>
      <c r="D379" s="95"/>
      <c r="E379" s="95"/>
      <c r="F379" s="95"/>
      <c r="G379" s="95"/>
      <c r="H379" s="95"/>
      <c r="I379" s="95"/>
      <c r="J379" s="95"/>
      <c r="K379" s="95"/>
      <c r="L379" s="95"/>
      <c r="M379" s="95"/>
      <c r="N379" s="95"/>
      <c r="O379" s="95"/>
      <c r="P379" s="95"/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  <c r="AB379" s="95"/>
      <c r="AC379" s="95"/>
    </row>
    <row r="380" spans="1:29" ht="14.25" customHeight="1">
      <c r="A380" s="109" t="s">
        <v>140</v>
      </c>
      <c r="B380" s="109">
        <f t="shared" ref="B380:K380" si="88">AVERAGE(B359:B378)</f>
        <v>37.664499999999997</v>
      </c>
      <c r="C380" s="109">
        <f t="shared" si="88"/>
        <v>5.3000000000000005E-2</v>
      </c>
      <c r="D380" s="109">
        <f t="shared" si="88"/>
        <v>2.8000000000000004E-2</v>
      </c>
      <c r="E380" s="109">
        <f t="shared" si="88"/>
        <v>1.7000000000000005E-2</v>
      </c>
      <c r="F380" s="109">
        <f t="shared" si="88"/>
        <v>25.667999999999999</v>
      </c>
      <c r="G380" s="109">
        <f t="shared" si="88"/>
        <v>0.5069999999999999</v>
      </c>
      <c r="H380" s="109">
        <f t="shared" si="88"/>
        <v>36.107999999999997</v>
      </c>
      <c r="I380" s="109">
        <f t="shared" si="88"/>
        <v>0.29249999999999998</v>
      </c>
      <c r="J380" s="109">
        <f t="shared" si="88"/>
        <v>6.6500000000000004E-2</v>
      </c>
      <c r="K380" s="109">
        <f t="shared" si="88"/>
        <v>6.9999999999999993E-3</v>
      </c>
      <c r="L380" s="109"/>
      <c r="M380" s="109"/>
      <c r="N380" s="109">
        <f>AVERAGE(N359:N378)</f>
        <v>100.4105</v>
      </c>
      <c r="O380" s="95"/>
      <c r="P380" s="95"/>
      <c r="Q380" s="109">
        <f t="shared" ref="Q380:AC380" si="89">AVERAGE(Q359:Q378)</f>
        <v>37.51015360855083</v>
      </c>
      <c r="R380" s="109">
        <f t="shared" si="89"/>
        <v>5.2787340086695389E-2</v>
      </c>
      <c r="S380" s="109">
        <f t="shared" si="89"/>
        <v>2.7879729355621691E-2</v>
      </c>
      <c r="T380" s="109">
        <f t="shared" si="89"/>
        <v>1.6891670176029844E-2</v>
      </c>
      <c r="U380" s="109">
        <f t="shared" si="89"/>
        <v>25.562624008189029</v>
      </c>
      <c r="V380" s="109">
        <f t="shared" si="89"/>
        <v>0.50492173742431112</v>
      </c>
      <c r="W380" s="109">
        <f t="shared" si="89"/>
        <v>35.96103589904515</v>
      </c>
      <c r="X380" s="109">
        <f t="shared" si="89"/>
        <v>0.29139946074398082</v>
      </c>
      <c r="Y380" s="109">
        <f t="shared" si="89"/>
        <v>6.6302724780448588E-2</v>
      </c>
      <c r="Z380" s="109">
        <f t="shared" si="89"/>
        <v>6.9936500892310554E-3</v>
      </c>
      <c r="AA380" s="109">
        <f t="shared" si="89"/>
        <v>0</v>
      </c>
      <c r="AB380" s="109">
        <f t="shared" si="89"/>
        <v>0</v>
      </c>
      <c r="AC380" s="109">
        <f t="shared" si="89"/>
        <v>71.49072613081421</v>
      </c>
    </row>
    <row r="381" spans="1:29" ht="14.25" customHeight="1">
      <c r="A381" s="113"/>
      <c r="B381" s="95"/>
      <c r="C381" s="95"/>
      <c r="D381" s="95"/>
      <c r="E381" s="95"/>
      <c r="F381" s="95"/>
      <c r="G381" s="95"/>
      <c r="H381" s="95"/>
      <c r="I381" s="95"/>
      <c r="J381" s="95"/>
      <c r="K381" s="95"/>
      <c r="L381" s="95"/>
      <c r="M381" s="95"/>
      <c r="N381" s="95"/>
      <c r="O381" s="95"/>
      <c r="P381" s="95"/>
      <c r="Q381" s="95"/>
      <c r="R381" s="95"/>
      <c r="S381" s="95"/>
      <c r="T381" s="95"/>
      <c r="U381" s="95"/>
      <c r="V381" s="95"/>
      <c r="W381" s="95"/>
      <c r="X381" s="95"/>
      <c r="Y381" s="95"/>
      <c r="Z381" s="95"/>
      <c r="AA381" s="95"/>
      <c r="AB381" s="95"/>
      <c r="AC381" s="95"/>
    </row>
    <row r="382" spans="1:29" ht="14.25" customHeight="1">
      <c r="A382" s="113" t="s">
        <v>71</v>
      </c>
      <c r="B382" s="95">
        <v>37.632399999999997</v>
      </c>
      <c r="C382" s="95">
        <v>4.1700000000000001E-2</v>
      </c>
      <c r="D382" s="95">
        <v>5.1999999999999998E-2</v>
      </c>
      <c r="E382" s="95"/>
      <c r="F382" s="95">
        <v>25.0733</v>
      </c>
      <c r="G382" s="95">
        <v>0.45739999999999997</v>
      </c>
      <c r="H382" s="95">
        <v>36.325600000000001</v>
      </c>
      <c r="I382" s="95">
        <v>0.26140000000000002</v>
      </c>
      <c r="J382" s="95"/>
      <c r="K382" s="95"/>
      <c r="L382" s="95">
        <v>6.0999999999999999E-2</v>
      </c>
      <c r="M382" s="95"/>
      <c r="N382" s="95">
        <v>99.904600000000002</v>
      </c>
      <c r="O382" s="189" t="s">
        <v>153</v>
      </c>
      <c r="P382" s="95"/>
      <c r="Q382" s="95">
        <f t="shared" ref="Q382:AB382" si="90">(100*B382)/$N382</f>
        <v>37.668335592154911</v>
      </c>
      <c r="R382" s="95">
        <f t="shared" si="90"/>
        <v>4.1739819788077823E-2</v>
      </c>
      <c r="S382" s="95">
        <f t="shared" si="90"/>
        <v>5.2049655371224149E-2</v>
      </c>
      <c r="T382" s="95">
        <f t="shared" si="90"/>
        <v>0</v>
      </c>
      <c r="U382" s="95">
        <f t="shared" si="90"/>
        <v>25.0972427696022</v>
      </c>
      <c r="V382" s="95">
        <f t="shared" si="90"/>
        <v>0.45783677628457542</v>
      </c>
      <c r="W382" s="95">
        <f t="shared" si="90"/>
        <v>36.360287714479611</v>
      </c>
      <c r="X382" s="95">
        <f t="shared" si="90"/>
        <v>0.26164961373149986</v>
      </c>
      <c r="Y382" s="95">
        <f t="shared" si="90"/>
        <v>0</v>
      </c>
      <c r="Z382" s="95">
        <f t="shared" si="90"/>
        <v>0</v>
      </c>
      <c r="AA382" s="95">
        <f t="shared" si="90"/>
        <v>6.1058249570089859E-2</v>
      </c>
      <c r="AB382" s="95">
        <f t="shared" si="90"/>
        <v>0</v>
      </c>
      <c r="AC382" s="95">
        <f t="shared" ref="AC382:AC386" si="91">(W382/40.304)/(W382/40.304+U382/71.846)*100</f>
        <v>72.087245865354376</v>
      </c>
    </row>
    <row r="383" spans="1:29" ht="14.25" customHeight="1">
      <c r="A383" s="113" t="s">
        <v>71</v>
      </c>
      <c r="B383" s="95">
        <v>37.291800000000002</v>
      </c>
      <c r="C383" s="95">
        <v>5.9700000000000003E-2</v>
      </c>
      <c r="D383" s="95">
        <v>4.3700000000000003E-2</v>
      </c>
      <c r="E383" s="95"/>
      <c r="F383" s="95">
        <v>25.0669</v>
      </c>
      <c r="G383" s="95">
        <v>0.49919999999999998</v>
      </c>
      <c r="H383" s="95">
        <v>36.678400000000003</v>
      </c>
      <c r="I383" s="95">
        <v>0.26340000000000002</v>
      </c>
      <c r="J383" s="95"/>
      <c r="K383" s="95"/>
      <c r="L383" s="95">
        <v>0.1043</v>
      </c>
      <c r="M383" s="95"/>
      <c r="N383" s="95">
        <v>100.0074</v>
      </c>
      <c r="O383" s="187"/>
      <c r="P383" s="95"/>
      <c r="Q383" s="95">
        <f t="shared" ref="Q383:AB383" si="92">(100*B383)/$N383</f>
        <v>37.289040610994789</v>
      </c>
      <c r="R383" s="95">
        <f t="shared" si="92"/>
        <v>5.9695582526893012E-2</v>
      </c>
      <c r="S383" s="95">
        <f t="shared" si="92"/>
        <v>4.369676643928349E-2</v>
      </c>
      <c r="T383" s="95">
        <f t="shared" si="92"/>
        <v>0</v>
      </c>
      <c r="U383" s="95">
        <f t="shared" si="92"/>
        <v>25.065045186656185</v>
      </c>
      <c r="V383" s="95">
        <f t="shared" si="92"/>
        <v>0.49916306193341686</v>
      </c>
      <c r="W383" s="95">
        <f t="shared" si="92"/>
        <v>36.675685999236059</v>
      </c>
      <c r="X383" s="95">
        <f t="shared" si="92"/>
        <v>0.26338050984227168</v>
      </c>
      <c r="Y383" s="95">
        <f t="shared" si="92"/>
        <v>0</v>
      </c>
      <c r="Z383" s="95">
        <f t="shared" si="92"/>
        <v>0</v>
      </c>
      <c r="AA383" s="95">
        <f t="shared" si="92"/>
        <v>0.10429228237110454</v>
      </c>
      <c r="AB383" s="95">
        <f t="shared" si="92"/>
        <v>0</v>
      </c>
      <c r="AC383" s="95">
        <f t="shared" si="91"/>
        <v>72.286425163411067</v>
      </c>
    </row>
    <row r="384" spans="1:29" ht="14.25" customHeight="1">
      <c r="A384" s="113" t="s">
        <v>71</v>
      </c>
      <c r="B384" s="95">
        <v>37.498199999999997</v>
      </c>
      <c r="C384" s="95">
        <v>7.4300000000000005E-2</v>
      </c>
      <c r="D384" s="95">
        <v>3.6400000000000002E-2</v>
      </c>
      <c r="E384" s="95"/>
      <c r="F384" s="95">
        <v>25.038599999999999</v>
      </c>
      <c r="G384" s="95">
        <v>0.49840000000000001</v>
      </c>
      <c r="H384" s="95">
        <v>36.326300000000003</v>
      </c>
      <c r="I384" s="95">
        <v>0.32790000000000002</v>
      </c>
      <c r="J384" s="95"/>
      <c r="K384" s="95"/>
      <c r="L384" s="95">
        <v>0.1055</v>
      </c>
      <c r="M384" s="95"/>
      <c r="N384" s="95">
        <v>99.905500000000004</v>
      </c>
      <c r="O384" s="187"/>
      <c r="P384" s="95"/>
      <c r="Q384" s="95">
        <f t="shared" ref="Q384:AB384" si="93">(100*B384)/$N384</f>
        <v>37.533669317505037</v>
      </c>
      <c r="R384" s="95">
        <f t="shared" si="93"/>
        <v>7.4370279914519222E-2</v>
      </c>
      <c r="S384" s="95">
        <f t="shared" si="93"/>
        <v>3.6434430536857333E-2</v>
      </c>
      <c r="T384" s="95">
        <f t="shared" si="93"/>
        <v>0</v>
      </c>
      <c r="U384" s="95">
        <f t="shared" si="93"/>
        <v>25.062283858246037</v>
      </c>
      <c r="V384" s="95">
        <f t="shared" si="93"/>
        <v>0.4988714335046619</v>
      </c>
      <c r="W384" s="95">
        <f t="shared" si="93"/>
        <v>36.360660824479133</v>
      </c>
      <c r="X384" s="95">
        <f t="shared" si="93"/>
        <v>0.32821015859987684</v>
      </c>
      <c r="Y384" s="95">
        <f t="shared" si="93"/>
        <v>0</v>
      </c>
      <c r="Z384" s="95">
        <f t="shared" si="93"/>
        <v>0</v>
      </c>
      <c r="AA384" s="95">
        <f t="shared" si="93"/>
        <v>0.10559979180325406</v>
      </c>
      <c r="AB384" s="95">
        <f t="shared" si="93"/>
        <v>0</v>
      </c>
      <c r="AC384" s="95">
        <f t="shared" si="91"/>
        <v>72.115491173213911</v>
      </c>
    </row>
    <row r="385" spans="1:29" ht="14.25" customHeight="1">
      <c r="A385" s="113" t="s">
        <v>71</v>
      </c>
      <c r="B385" s="95">
        <v>37.285699999999999</v>
      </c>
      <c r="C385" s="95">
        <v>0.1024</v>
      </c>
      <c r="D385" s="95">
        <v>3.5900000000000001E-2</v>
      </c>
      <c r="E385" s="95"/>
      <c r="F385" s="95">
        <v>24.950500000000002</v>
      </c>
      <c r="G385" s="95">
        <v>0.56220000000000003</v>
      </c>
      <c r="H385" s="95">
        <v>36.201999999999998</v>
      </c>
      <c r="I385" s="95">
        <v>0.36430000000000001</v>
      </c>
      <c r="J385" s="95"/>
      <c r="K385" s="95"/>
      <c r="L385" s="95">
        <v>5.79E-2</v>
      </c>
      <c r="M385" s="95"/>
      <c r="N385" s="95">
        <v>99.5608</v>
      </c>
      <c r="O385" s="187"/>
      <c r="P385" s="95"/>
      <c r="Q385" s="95">
        <f t="shared" ref="Q385:AB385" si="94">(100*B385)/$N385</f>
        <v>37.450181195812</v>
      </c>
      <c r="R385" s="95">
        <f t="shared" si="94"/>
        <v>0.10285172477521273</v>
      </c>
      <c r="S385" s="95">
        <f t="shared" si="94"/>
        <v>3.6058368353809933E-2</v>
      </c>
      <c r="T385" s="95">
        <f t="shared" si="94"/>
        <v>0</v>
      </c>
      <c r="U385" s="95">
        <f t="shared" si="94"/>
        <v>25.060566005897904</v>
      </c>
      <c r="V385" s="95">
        <f t="shared" si="94"/>
        <v>0.56468007488891214</v>
      </c>
      <c r="W385" s="95">
        <f t="shared" si="94"/>
        <v>36.361700588986828</v>
      </c>
      <c r="X385" s="95">
        <f t="shared" si="94"/>
        <v>0.36590706382431637</v>
      </c>
      <c r="Y385" s="95">
        <f t="shared" si="94"/>
        <v>0</v>
      </c>
      <c r="Z385" s="95">
        <f t="shared" si="94"/>
        <v>0</v>
      </c>
      <c r="AA385" s="95">
        <f t="shared" si="94"/>
        <v>5.8155418598484547E-2</v>
      </c>
      <c r="AB385" s="95">
        <f t="shared" si="94"/>
        <v>0</v>
      </c>
      <c r="AC385" s="95">
        <f t="shared" si="91"/>
        <v>72.117444547185599</v>
      </c>
    </row>
    <row r="386" spans="1:29" ht="14.25" customHeight="1">
      <c r="A386" s="113" t="s">
        <v>71</v>
      </c>
      <c r="B386" s="95">
        <v>37.413800000000002</v>
      </c>
      <c r="C386" s="95">
        <v>7.5399999999999995E-2</v>
      </c>
      <c r="D386" s="95">
        <v>4.7699999999999999E-2</v>
      </c>
      <c r="E386" s="95"/>
      <c r="F386" s="95">
        <v>24.794699999999999</v>
      </c>
      <c r="G386" s="95">
        <v>0.50029999999999997</v>
      </c>
      <c r="H386" s="95">
        <v>36.433100000000003</v>
      </c>
      <c r="I386" s="95">
        <v>0.33729999999999999</v>
      </c>
      <c r="J386" s="95"/>
      <c r="K386" s="95"/>
      <c r="L386" s="95">
        <v>6.8599999999999994E-2</v>
      </c>
      <c r="M386" s="95"/>
      <c r="N386" s="95">
        <v>99.670900000000003</v>
      </c>
      <c r="O386" s="188"/>
      <c r="P386" s="95"/>
      <c r="Q386" s="95">
        <f t="shared" ref="Q386:AB386" si="95">(100*B386)/$N386</f>
        <v>37.537335370704987</v>
      </c>
      <c r="R386" s="95">
        <f t="shared" si="95"/>
        <v>7.5648960729761641E-2</v>
      </c>
      <c r="S386" s="95">
        <f t="shared" si="95"/>
        <v>4.7857499029305438E-2</v>
      </c>
      <c r="T386" s="95">
        <f t="shared" si="95"/>
        <v>0</v>
      </c>
      <c r="U386" s="95">
        <f t="shared" si="95"/>
        <v>24.876568787880913</v>
      </c>
      <c r="V386" s="95">
        <f t="shared" si="95"/>
        <v>0.50195192378116371</v>
      </c>
      <c r="W386" s="95">
        <f t="shared" si="95"/>
        <v>36.553397230284872</v>
      </c>
      <c r="X386" s="95">
        <f t="shared" si="95"/>
        <v>0.33841371955104244</v>
      </c>
      <c r="Y386" s="95">
        <f t="shared" si="95"/>
        <v>0</v>
      </c>
      <c r="Z386" s="95">
        <f t="shared" si="95"/>
        <v>0</v>
      </c>
      <c r="AA386" s="95">
        <f t="shared" si="95"/>
        <v>6.8826508037952899E-2</v>
      </c>
      <c r="AB386" s="95">
        <f t="shared" si="95"/>
        <v>0</v>
      </c>
      <c r="AC386" s="95">
        <f t="shared" si="91"/>
        <v>72.370645687360565</v>
      </c>
    </row>
    <row r="387" spans="1:29" ht="14.25" customHeight="1">
      <c r="A387" s="113"/>
      <c r="B387" s="95"/>
      <c r="C387" s="95"/>
      <c r="D387" s="95"/>
      <c r="E387" s="95"/>
      <c r="F387" s="95"/>
      <c r="G387" s="95"/>
      <c r="H387" s="95"/>
      <c r="I387" s="95"/>
      <c r="J387" s="95"/>
      <c r="K387" s="95"/>
      <c r="L387" s="95"/>
      <c r="M387" s="95"/>
      <c r="N387" s="95"/>
      <c r="O387" s="95"/>
      <c r="P387" s="95"/>
      <c r="Q387" s="95"/>
      <c r="R387" s="95"/>
      <c r="S387" s="95"/>
      <c r="T387" s="95"/>
      <c r="U387" s="95"/>
      <c r="V387" s="95"/>
      <c r="W387" s="95"/>
      <c r="X387" s="95"/>
      <c r="Y387" s="95"/>
      <c r="Z387" s="95"/>
      <c r="AA387" s="95"/>
      <c r="AB387" s="95"/>
      <c r="AC387" s="95"/>
    </row>
    <row r="388" spans="1:29" ht="14.25" customHeight="1">
      <c r="A388" s="109" t="s">
        <v>140</v>
      </c>
      <c r="B388" s="109">
        <f t="shared" ref="B388:D388" si="96">AVERAGE(B382:B386)</f>
        <v>37.424379999999999</v>
      </c>
      <c r="C388" s="109">
        <f t="shared" si="96"/>
        <v>7.0700000000000013E-2</v>
      </c>
      <c r="D388" s="109">
        <f t="shared" si="96"/>
        <v>4.3139999999999998E-2</v>
      </c>
      <c r="E388" s="109"/>
      <c r="F388" s="109">
        <f t="shared" ref="F388:I388" si="97">AVERAGE(F382:F386)</f>
        <v>24.9848</v>
      </c>
      <c r="G388" s="109">
        <f t="shared" si="97"/>
        <v>0.50350000000000006</v>
      </c>
      <c r="H388" s="109">
        <f t="shared" si="97"/>
        <v>36.393080000000005</v>
      </c>
      <c r="I388" s="109">
        <f t="shared" si="97"/>
        <v>0.31086000000000003</v>
      </c>
      <c r="J388" s="109"/>
      <c r="K388" s="109"/>
      <c r="L388" s="109">
        <f>AVERAGE(L382:L386)</f>
        <v>7.9460000000000003E-2</v>
      </c>
      <c r="M388" s="109"/>
      <c r="N388" s="109">
        <f>AVERAGE(N382:N386)</f>
        <v>99.809839999999994</v>
      </c>
      <c r="O388" s="95"/>
      <c r="P388" s="95"/>
      <c r="Q388" s="109">
        <f t="shared" ref="Q388:S388" si="98">AVERAGE(Q382:Q386)</f>
        <v>37.495712417434348</v>
      </c>
      <c r="R388" s="109">
        <f t="shared" si="98"/>
        <v>7.0861273546892881E-2</v>
      </c>
      <c r="S388" s="109">
        <f t="shared" si="98"/>
        <v>4.321934394609607E-2</v>
      </c>
      <c r="T388" s="109"/>
      <c r="U388" s="109">
        <f t="shared" ref="U388:X388" si="99">AVERAGE(U382:U386)</f>
        <v>25.032341321656649</v>
      </c>
      <c r="V388" s="109">
        <f t="shared" si="99"/>
        <v>0.50450065407854594</v>
      </c>
      <c r="W388" s="109">
        <f t="shared" si="99"/>
        <v>36.462346471493298</v>
      </c>
      <c r="X388" s="109">
        <f t="shared" si="99"/>
        <v>0.31151221310980148</v>
      </c>
      <c r="Y388" s="109"/>
      <c r="Z388" s="109"/>
      <c r="AA388" s="109">
        <f>AVERAGE(AA382:AA386)</f>
        <v>7.9586450076177179E-2</v>
      </c>
      <c r="AB388" s="109"/>
      <c r="AC388" s="109">
        <f>AVERAGE(AC382:AC386)</f>
        <v>72.195450487305109</v>
      </c>
    </row>
    <row r="389" spans="1:29" ht="14.25" customHeight="1">
      <c r="A389" s="113"/>
      <c r="B389" s="95"/>
      <c r="C389" s="95"/>
      <c r="D389" s="95"/>
      <c r="E389" s="95"/>
      <c r="F389" s="95"/>
      <c r="G389" s="95"/>
      <c r="H389" s="95"/>
      <c r="I389" s="95"/>
      <c r="J389" s="95"/>
      <c r="K389" s="95"/>
      <c r="L389" s="95"/>
      <c r="M389" s="95"/>
      <c r="N389" s="95"/>
      <c r="O389" s="95"/>
      <c r="P389" s="95"/>
      <c r="Q389" s="95"/>
      <c r="R389" s="95"/>
      <c r="S389" s="95"/>
      <c r="T389" s="95"/>
      <c r="U389" s="95"/>
      <c r="V389" s="95"/>
      <c r="W389" s="95"/>
      <c r="X389" s="95"/>
      <c r="Y389" s="95"/>
      <c r="Z389" s="95"/>
      <c r="AA389" s="95"/>
      <c r="AB389" s="95"/>
      <c r="AC389" s="95"/>
    </row>
    <row r="390" spans="1:29" ht="14.25" customHeight="1">
      <c r="A390" s="113" t="s">
        <v>72</v>
      </c>
      <c r="B390" s="95">
        <v>37.097999999999999</v>
      </c>
      <c r="C390" s="95">
        <v>5.5E-2</v>
      </c>
      <c r="D390" s="95">
        <v>3.5999999999999997E-2</v>
      </c>
      <c r="E390" s="95">
        <v>7.5999999999999998E-2</v>
      </c>
      <c r="F390" s="95">
        <v>26.277000000000001</v>
      </c>
      <c r="G390" s="95">
        <v>0.55700000000000005</v>
      </c>
      <c r="H390" s="95">
        <v>35.546999999999997</v>
      </c>
      <c r="I390" s="95">
        <v>0.25</v>
      </c>
      <c r="J390" s="95">
        <v>1.0999999999999999E-2</v>
      </c>
      <c r="K390" s="95">
        <v>1.2E-2</v>
      </c>
      <c r="L390" s="95"/>
      <c r="M390" s="95"/>
      <c r="N390" s="95">
        <v>99.918000000000006</v>
      </c>
      <c r="O390" s="189" t="s">
        <v>146</v>
      </c>
      <c r="P390" s="95"/>
      <c r="Q390" s="95">
        <v>37.128445325166631</v>
      </c>
      <c r="R390" s="95">
        <v>5.5045137012350129E-2</v>
      </c>
      <c r="S390" s="95">
        <v>3.6029544226265531E-2</v>
      </c>
      <c r="T390" s="95">
        <v>7.606237114433835E-2</v>
      </c>
      <c r="U390" s="95">
        <v>26.298564823154987</v>
      </c>
      <c r="V390" s="95">
        <v>0.55745711483416405</v>
      </c>
      <c r="W390" s="95">
        <v>35.576172461418359</v>
      </c>
      <c r="X390" s="95">
        <v>0.25020516823795513</v>
      </c>
      <c r="Y390" s="95">
        <v>1.1009027402470024E-2</v>
      </c>
      <c r="Z390" s="95">
        <v>1.2009848075421846E-2</v>
      </c>
      <c r="AA390" s="95">
        <v>0</v>
      </c>
      <c r="AB390" s="95">
        <v>0</v>
      </c>
      <c r="AC390" s="95">
        <v>70.687111385846606</v>
      </c>
    </row>
    <row r="391" spans="1:29" ht="14.25" customHeight="1">
      <c r="A391" s="113" t="s">
        <v>72</v>
      </c>
      <c r="B391" s="95">
        <v>37.542999999999999</v>
      </c>
      <c r="C391" s="95">
        <v>1.4E-2</v>
      </c>
      <c r="D391" s="95">
        <v>3.9E-2</v>
      </c>
      <c r="E391" s="95">
        <v>1.4E-2</v>
      </c>
      <c r="F391" s="95">
        <v>26.632000000000001</v>
      </c>
      <c r="G391" s="95">
        <v>0.59699999999999998</v>
      </c>
      <c r="H391" s="95">
        <v>35.436999999999998</v>
      </c>
      <c r="I391" s="95">
        <v>0.25700000000000001</v>
      </c>
      <c r="J391" s="95">
        <v>0.03</v>
      </c>
      <c r="K391" s="95">
        <v>0</v>
      </c>
      <c r="L391" s="95"/>
      <c r="M391" s="95"/>
      <c r="N391" s="95">
        <v>100.563</v>
      </c>
      <c r="O391" s="187"/>
      <c r="P391" s="95"/>
      <c r="Q391" s="95">
        <v>37.332816244543224</v>
      </c>
      <c r="R391" s="95">
        <v>1.3921621272237302E-2</v>
      </c>
      <c r="S391" s="95">
        <v>3.8781659258375345E-2</v>
      </c>
      <c r="T391" s="95">
        <v>1.3921621272237302E-2</v>
      </c>
      <c r="U391" s="95">
        <v>26.482901265873139</v>
      </c>
      <c r="V391" s="95">
        <v>0.59365770710897647</v>
      </c>
      <c r="W391" s="95">
        <v>35.238606644590945</v>
      </c>
      <c r="X391" s="95">
        <v>0.25556119049749909</v>
      </c>
      <c r="Y391" s="95">
        <v>2.9832045583365649E-2</v>
      </c>
      <c r="Z391" s="95">
        <v>0</v>
      </c>
      <c r="AA391" s="95">
        <v>0</v>
      </c>
      <c r="AB391" s="95">
        <v>0</v>
      </c>
      <c r="AC391" s="95">
        <v>70.3436696692292</v>
      </c>
    </row>
    <row r="392" spans="1:29" ht="14.25" customHeight="1">
      <c r="A392" s="113" t="s">
        <v>72</v>
      </c>
      <c r="B392" s="95">
        <v>37.404000000000003</v>
      </c>
      <c r="C392" s="95">
        <v>2.5999999999999999E-2</v>
      </c>
      <c r="D392" s="95">
        <v>1E-3</v>
      </c>
      <c r="E392" s="95">
        <v>0.01</v>
      </c>
      <c r="F392" s="95">
        <v>26.596</v>
      </c>
      <c r="G392" s="95">
        <v>0.58699999999999997</v>
      </c>
      <c r="H392" s="95">
        <v>35.07</v>
      </c>
      <c r="I392" s="95">
        <v>0.26400000000000001</v>
      </c>
      <c r="J392" s="95">
        <v>3.1E-2</v>
      </c>
      <c r="K392" s="95">
        <v>8.0000000000000002E-3</v>
      </c>
      <c r="L392" s="95"/>
      <c r="M392" s="95"/>
      <c r="N392" s="95">
        <v>99.997</v>
      </c>
      <c r="O392" s="187"/>
      <c r="P392" s="95"/>
      <c r="Q392" s="95">
        <v>37.405122153664614</v>
      </c>
      <c r="R392" s="95">
        <v>2.6000780023400703E-2</v>
      </c>
      <c r="S392" s="95">
        <v>1.0000300009000271E-3</v>
      </c>
      <c r="T392" s="95">
        <v>1.0000300009000269E-2</v>
      </c>
      <c r="U392" s="95">
        <v>26.596797903937119</v>
      </c>
      <c r="V392" s="95">
        <v>0.5870176105283158</v>
      </c>
      <c r="W392" s="95">
        <v>35.071052131563945</v>
      </c>
      <c r="X392" s="95">
        <v>0.26400792023760711</v>
      </c>
      <c r="Y392" s="95">
        <v>3.1000930027900834E-2</v>
      </c>
      <c r="Z392" s="95">
        <v>8.0002400072002166E-3</v>
      </c>
      <c r="AA392" s="95">
        <v>0</v>
      </c>
      <c r="AB392" s="95">
        <v>0</v>
      </c>
      <c r="AC392" s="95">
        <v>70.154365523664993</v>
      </c>
    </row>
    <row r="393" spans="1:29" ht="14.25" customHeight="1">
      <c r="A393" s="113" t="s">
        <v>72</v>
      </c>
      <c r="B393" s="95">
        <v>37.064999999999998</v>
      </c>
      <c r="C393" s="95">
        <v>6.7000000000000004E-2</v>
      </c>
      <c r="D393" s="95">
        <v>2.5999999999999999E-2</v>
      </c>
      <c r="E393" s="95">
        <v>0</v>
      </c>
      <c r="F393" s="95">
        <v>26.356000000000002</v>
      </c>
      <c r="G393" s="95">
        <v>0.51800000000000002</v>
      </c>
      <c r="H393" s="95">
        <v>35.156999999999996</v>
      </c>
      <c r="I393" s="95">
        <v>0.27900000000000003</v>
      </c>
      <c r="J393" s="95">
        <v>1.4999999999999999E-2</v>
      </c>
      <c r="K393" s="95">
        <v>6.0000000000000001E-3</v>
      </c>
      <c r="L393" s="95"/>
      <c r="M393" s="95"/>
      <c r="N393" s="95">
        <v>99.489000000000004</v>
      </c>
      <c r="O393" s="187"/>
      <c r="P393" s="95"/>
      <c r="Q393" s="95">
        <v>37.255374966076651</v>
      </c>
      <c r="R393" s="95">
        <v>6.7344128496617722E-2</v>
      </c>
      <c r="S393" s="95">
        <v>2.6133542401672545E-2</v>
      </c>
      <c r="T393" s="95">
        <v>0</v>
      </c>
      <c r="U393" s="95">
        <v>26.491370905326217</v>
      </c>
      <c r="V393" s="95">
        <v>0.52066057554101453</v>
      </c>
      <c r="W393" s="95">
        <v>35.337575008292369</v>
      </c>
      <c r="X393" s="95">
        <v>0.28043301269487081</v>
      </c>
      <c r="Y393" s="95">
        <v>1.5077043693272622E-2</v>
      </c>
      <c r="Z393" s="95">
        <v>6.030817477309049E-3</v>
      </c>
      <c r="AA393" s="95">
        <v>0</v>
      </c>
      <c r="AB393" s="95">
        <v>0</v>
      </c>
      <c r="AC393" s="95">
        <v>70.395480157086283</v>
      </c>
    </row>
    <row r="394" spans="1:29" ht="14.25" customHeight="1">
      <c r="A394" s="113" t="s">
        <v>72</v>
      </c>
      <c r="B394" s="95">
        <v>37.225000000000001</v>
      </c>
      <c r="C394" s="95">
        <v>8.7999999999999995E-2</v>
      </c>
      <c r="D394" s="95">
        <v>2.1999999999999999E-2</v>
      </c>
      <c r="E394" s="95">
        <v>0.05</v>
      </c>
      <c r="F394" s="95">
        <v>26.216999999999999</v>
      </c>
      <c r="G394" s="95">
        <v>0.48099999999999998</v>
      </c>
      <c r="H394" s="95">
        <v>35.174999999999997</v>
      </c>
      <c r="I394" s="95">
        <v>0.27200000000000002</v>
      </c>
      <c r="J394" s="95">
        <v>2.1000000000000001E-2</v>
      </c>
      <c r="K394" s="95">
        <v>3.0000000000000001E-3</v>
      </c>
      <c r="L394" s="95"/>
      <c r="M394" s="95"/>
      <c r="N394" s="95">
        <v>99.552000000000007</v>
      </c>
      <c r="O394" s="187"/>
      <c r="P394" s="95"/>
      <c r="Q394" s="95">
        <v>37.392518482802956</v>
      </c>
      <c r="R394" s="95">
        <v>8.8396014143362261E-2</v>
      </c>
      <c r="S394" s="95">
        <v>2.2099003535840565E-2</v>
      </c>
      <c r="T394" s="95">
        <v>5.0225008036001287E-2</v>
      </c>
      <c r="U394" s="95">
        <v>26.334980713596913</v>
      </c>
      <c r="V394" s="95">
        <v>0.48316457730633233</v>
      </c>
      <c r="W394" s="95">
        <v>35.333293153326899</v>
      </c>
      <c r="X394" s="95">
        <v>0.27322404371584702</v>
      </c>
      <c r="Y394" s="95">
        <v>2.1094503375120539E-2</v>
      </c>
      <c r="Z394" s="95">
        <v>3.0135004821600767E-3</v>
      </c>
      <c r="AA394" s="95">
        <v>0</v>
      </c>
      <c r="AB394" s="95">
        <v>0</v>
      </c>
      <c r="AC394" s="95">
        <v>70.516205339564735</v>
      </c>
    </row>
    <row r="395" spans="1:29" ht="14.25" customHeight="1">
      <c r="A395" s="113" t="s">
        <v>72</v>
      </c>
      <c r="B395" s="95">
        <v>36.808999999999997</v>
      </c>
      <c r="C395" s="95">
        <v>9.8000000000000004E-2</v>
      </c>
      <c r="D395" s="95">
        <v>1.4E-2</v>
      </c>
      <c r="E395" s="95">
        <v>6.0000000000000001E-3</v>
      </c>
      <c r="F395" s="95">
        <v>26.521999999999998</v>
      </c>
      <c r="G395" s="95">
        <v>0.53100000000000003</v>
      </c>
      <c r="H395" s="95">
        <v>34.561999999999998</v>
      </c>
      <c r="I395" s="95">
        <v>0.30099999999999999</v>
      </c>
      <c r="J395" s="95">
        <v>1.0999999999999999E-2</v>
      </c>
      <c r="K395" s="95">
        <v>1.7000000000000001E-2</v>
      </c>
      <c r="L395" s="95"/>
      <c r="M395" s="95"/>
      <c r="N395" s="95">
        <v>98.873000000000005</v>
      </c>
      <c r="O395" s="187"/>
      <c r="P395" s="95"/>
      <c r="Q395" s="95">
        <v>37.228565938122635</v>
      </c>
      <c r="R395" s="95">
        <v>9.9117049143851207E-2</v>
      </c>
      <c r="S395" s="95">
        <v>1.41595784491216E-2</v>
      </c>
      <c r="T395" s="95">
        <v>6.0683907639092569E-3</v>
      </c>
      <c r="U395" s="95">
        <v>26.824309973400219</v>
      </c>
      <c r="V395" s="95">
        <v>0.53705258260596933</v>
      </c>
      <c r="W395" s="95">
        <v>34.955953597038622</v>
      </c>
      <c r="X395" s="95">
        <v>0.30443093665611437</v>
      </c>
      <c r="Y395" s="95">
        <v>1.1125383067166971E-2</v>
      </c>
      <c r="Z395" s="95">
        <v>1.7193773831076228E-2</v>
      </c>
      <c r="AA395" s="95">
        <v>0</v>
      </c>
      <c r="AB395" s="95">
        <v>0</v>
      </c>
      <c r="AC395" s="95">
        <v>69.906605647016008</v>
      </c>
    </row>
    <row r="396" spans="1:29" ht="14.25" customHeight="1">
      <c r="A396" s="113" t="s">
        <v>72</v>
      </c>
      <c r="B396" s="95">
        <v>37.24</v>
      </c>
      <c r="C396" s="95">
        <v>8.4000000000000005E-2</v>
      </c>
      <c r="D396" s="95">
        <v>4.7E-2</v>
      </c>
      <c r="E396" s="95">
        <v>0.05</v>
      </c>
      <c r="F396" s="95">
        <v>26.149000000000001</v>
      </c>
      <c r="G396" s="95">
        <v>0.48799999999999999</v>
      </c>
      <c r="H396" s="95">
        <v>35.631999999999998</v>
      </c>
      <c r="I396" s="95">
        <v>0.35799999999999998</v>
      </c>
      <c r="J396" s="95">
        <v>1.7000000000000001E-2</v>
      </c>
      <c r="K396" s="95">
        <v>2.1000000000000001E-2</v>
      </c>
      <c r="L396" s="95"/>
      <c r="M396" s="95"/>
      <c r="N396" s="95">
        <v>100.087</v>
      </c>
      <c r="O396" s="187"/>
      <c r="P396" s="95"/>
      <c r="Q396" s="95">
        <v>37.207629362454661</v>
      </c>
      <c r="R396" s="95">
        <v>8.3926983524333823E-2</v>
      </c>
      <c r="S396" s="95">
        <v>4.6959145543377261E-2</v>
      </c>
      <c r="T396" s="95">
        <v>4.995653781210347E-2</v>
      </c>
      <c r="U396" s="95">
        <v>26.126270144973873</v>
      </c>
      <c r="V396" s="95">
        <v>0.48757580904612979</v>
      </c>
      <c r="W396" s="95">
        <v>35.601027106417419</v>
      </c>
      <c r="X396" s="95">
        <v>0.3576888107346608</v>
      </c>
      <c r="Y396" s="95">
        <v>1.698522285611518E-2</v>
      </c>
      <c r="Z396" s="95">
        <v>2.0981745881083456E-2</v>
      </c>
      <c r="AA396" s="95">
        <v>0</v>
      </c>
      <c r="AB396" s="95">
        <v>0</v>
      </c>
      <c r="AC396" s="95">
        <v>70.837551589822723</v>
      </c>
    </row>
    <row r="397" spans="1:29" ht="14.25" customHeight="1">
      <c r="A397" s="113" t="s">
        <v>72</v>
      </c>
      <c r="B397" s="95">
        <v>37.277999999999999</v>
      </c>
      <c r="C397" s="95">
        <v>0.127</v>
      </c>
      <c r="D397" s="95">
        <v>5.0999999999999997E-2</v>
      </c>
      <c r="E397" s="95">
        <v>0</v>
      </c>
      <c r="F397" s="95">
        <v>26.013999999999999</v>
      </c>
      <c r="G397" s="95">
        <v>0.46400000000000002</v>
      </c>
      <c r="H397" s="95">
        <v>35.073</v>
      </c>
      <c r="I397" s="95">
        <v>0.34</v>
      </c>
      <c r="J397" s="95">
        <v>4.0000000000000001E-3</v>
      </c>
      <c r="K397" s="95">
        <v>2.4E-2</v>
      </c>
      <c r="L397" s="95"/>
      <c r="M397" s="95"/>
      <c r="N397" s="95">
        <v>99.375</v>
      </c>
      <c r="O397" s="187"/>
      <c r="P397" s="95"/>
      <c r="Q397" s="95">
        <v>37.512452830188678</v>
      </c>
      <c r="R397" s="95">
        <v>0.12779874213836478</v>
      </c>
      <c r="S397" s="95">
        <v>5.132075471698113E-2</v>
      </c>
      <c r="T397" s="95">
        <v>0</v>
      </c>
      <c r="U397" s="95">
        <v>26.177610062893081</v>
      </c>
      <c r="V397" s="95">
        <v>0.46691823899371071</v>
      </c>
      <c r="W397" s="95">
        <v>35.293584905660381</v>
      </c>
      <c r="X397" s="95">
        <v>0.34213836477987425</v>
      </c>
      <c r="Y397" s="95">
        <v>4.0251572327044023E-3</v>
      </c>
      <c r="Z397" s="95">
        <v>2.4150943396226414E-2</v>
      </c>
      <c r="AA397" s="95">
        <v>0</v>
      </c>
      <c r="AB397" s="95">
        <v>0</v>
      </c>
      <c r="AC397" s="95">
        <v>70.617338960446489</v>
      </c>
    </row>
    <row r="398" spans="1:29" ht="14.25" customHeight="1">
      <c r="A398" s="113" t="s">
        <v>72</v>
      </c>
      <c r="B398" s="95">
        <v>37.581000000000003</v>
      </c>
      <c r="C398" s="95">
        <v>9.4E-2</v>
      </c>
      <c r="D398" s="95">
        <v>3.7999999999999999E-2</v>
      </c>
      <c r="E398" s="95">
        <v>0.04</v>
      </c>
      <c r="F398" s="95">
        <v>26.702000000000002</v>
      </c>
      <c r="G398" s="95">
        <v>0.51400000000000001</v>
      </c>
      <c r="H398" s="95">
        <v>34.862000000000002</v>
      </c>
      <c r="I398" s="95">
        <v>0.29299999999999998</v>
      </c>
      <c r="J398" s="95">
        <v>3.2000000000000001E-2</v>
      </c>
      <c r="K398" s="95">
        <v>4.0000000000000001E-3</v>
      </c>
      <c r="L398" s="95"/>
      <c r="M398" s="95"/>
      <c r="N398" s="95">
        <v>100.161</v>
      </c>
      <c r="O398" s="188"/>
      <c r="P398" s="95"/>
      <c r="Q398" s="95">
        <v>37.520591847126127</v>
      </c>
      <c r="R398" s="95">
        <v>9.3848903265742148E-2</v>
      </c>
      <c r="S398" s="95">
        <v>3.7938918341470229E-2</v>
      </c>
      <c r="T398" s="95">
        <v>3.9935703517337086E-2</v>
      </c>
      <c r="U398" s="95">
        <v>26.659078882998372</v>
      </c>
      <c r="V398" s="95">
        <v>0.51317379019778164</v>
      </c>
      <c r="W398" s="95">
        <v>34.805962400535137</v>
      </c>
      <c r="X398" s="95">
        <v>0.29252902826449412</v>
      </c>
      <c r="Y398" s="95">
        <v>3.1948562813869673E-2</v>
      </c>
      <c r="Z398" s="95">
        <v>3.9935703517337091E-3</v>
      </c>
      <c r="AA398" s="95">
        <v>0</v>
      </c>
      <c r="AB398" s="95">
        <v>0</v>
      </c>
      <c r="AC398" s="95">
        <v>69.946113715678919</v>
      </c>
    </row>
    <row r="399" spans="1:29" ht="14.25" customHeight="1">
      <c r="A399" s="113"/>
      <c r="B399" s="95"/>
      <c r="C399" s="95"/>
      <c r="D399" s="95"/>
      <c r="E399" s="95"/>
      <c r="F399" s="95"/>
      <c r="G399" s="95"/>
      <c r="H399" s="95"/>
      <c r="I399" s="95"/>
      <c r="J399" s="95"/>
      <c r="K399" s="95"/>
      <c r="L399" s="95"/>
      <c r="M399" s="95"/>
      <c r="N399" s="95"/>
      <c r="O399" s="95"/>
      <c r="P399" s="95"/>
      <c r="Q399" s="95"/>
      <c r="R399" s="95"/>
      <c r="S399" s="95"/>
      <c r="T399" s="95"/>
      <c r="U399" s="95"/>
      <c r="V399" s="95"/>
      <c r="W399" s="95"/>
      <c r="X399" s="95"/>
      <c r="Y399" s="95"/>
      <c r="Z399" s="95"/>
      <c r="AA399" s="95"/>
      <c r="AB399" s="95"/>
      <c r="AC399" s="95"/>
    </row>
    <row r="400" spans="1:29" ht="14.25" customHeight="1">
      <c r="A400" s="109" t="s">
        <v>140</v>
      </c>
      <c r="B400" s="109">
        <f t="shared" ref="B400:K400" si="100">AVERAGE(B390:B398)</f>
        <v>37.249222222222222</v>
      </c>
      <c r="C400" s="109">
        <f t="shared" si="100"/>
        <v>7.255555555555554E-2</v>
      </c>
      <c r="D400" s="109">
        <f t="shared" si="100"/>
        <v>3.0444444444444441E-2</v>
      </c>
      <c r="E400" s="109">
        <f t="shared" si="100"/>
        <v>2.7333333333333334E-2</v>
      </c>
      <c r="F400" s="109">
        <f t="shared" si="100"/>
        <v>26.385000000000005</v>
      </c>
      <c r="G400" s="109">
        <f t="shared" si="100"/>
        <v>0.52633333333333332</v>
      </c>
      <c r="H400" s="109">
        <f t="shared" si="100"/>
        <v>35.168333333333337</v>
      </c>
      <c r="I400" s="109">
        <f t="shared" si="100"/>
        <v>0.29044444444444445</v>
      </c>
      <c r="J400" s="109">
        <f t="shared" si="100"/>
        <v>1.9111111111111113E-2</v>
      </c>
      <c r="K400" s="109">
        <f t="shared" si="100"/>
        <v>1.0555555555555556E-2</v>
      </c>
      <c r="L400" s="109"/>
      <c r="M400" s="109"/>
      <c r="N400" s="109">
        <f>AVERAGE(N390:N398)</f>
        <v>99.779444444444451</v>
      </c>
      <c r="O400" s="95"/>
      <c r="P400" s="95"/>
      <c r="Q400" s="109">
        <f t="shared" ref="Q400:AC400" si="101">AVERAGE(Q390:Q398)</f>
        <v>37.331501905571798</v>
      </c>
      <c r="R400" s="109">
        <f t="shared" si="101"/>
        <v>7.2822151002251118E-2</v>
      </c>
      <c r="S400" s="109">
        <f t="shared" si="101"/>
        <v>3.0491352941556027E-2</v>
      </c>
      <c r="T400" s="109">
        <f t="shared" si="101"/>
        <v>2.7352214728325223E-2</v>
      </c>
      <c r="U400" s="109">
        <f t="shared" si="101"/>
        <v>26.443542741794886</v>
      </c>
      <c r="V400" s="109">
        <f t="shared" si="101"/>
        <v>0.52740866735137715</v>
      </c>
      <c r="W400" s="109">
        <f t="shared" si="101"/>
        <v>35.245914156538234</v>
      </c>
      <c r="X400" s="109">
        <f t="shared" si="101"/>
        <v>0.2911353862021025</v>
      </c>
      <c r="Y400" s="109">
        <f t="shared" si="101"/>
        <v>1.9121986227998433E-2</v>
      </c>
      <c r="Z400" s="109">
        <f t="shared" si="101"/>
        <v>1.0597159944690109E-2</v>
      </c>
      <c r="AA400" s="109">
        <f t="shared" si="101"/>
        <v>0</v>
      </c>
      <c r="AB400" s="109">
        <f t="shared" si="101"/>
        <v>0</v>
      </c>
      <c r="AC400" s="109">
        <f t="shared" si="101"/>
        <v>70.37827133203956</v>
      </c>
    </row>
    <row r="401" spans="1:29" ht="14.25" customHeight="1">
      <c r="A401" s="113"/>
      <c r="B401" s="95"/>
      <c r="C401" s="95"/>
      <c r="D401" s="95"/>
      <c r="E401" s="95"/>
      <c r="F401" s="95"/>
      <c r="G401" s="95"/>
      <c r="H401" s="95"/>
      <c r="I401" s="95"/>
      <c r="J401" s="95"/>
      <c r="K401" s="95"/>
      <c r="L401" s="95"/>
      <c r="M401" s="95"/>
      <c r="N401" s="95"/>
      <c r="O401" s="95"/>
      <c r="P401" s="95"/>
      <c r="Q401" s="95"/>
      <c r="R401" s="95"/>
      <c r="S401" s="95"/>
      <c r="T401" s="95"/>
      <c r="U401" s="95"/>
      <c r="V401" s="95"/>
      <c r="W401" s="95"/>
      <c r="X401" s="95"/>
      <c r="Y401" s="95"/>
      <c r="Z401" s="95"/>
      <c r="AA401" s="95"/>
      <c r="AB401" s="95"/>
      <c r="AC401" s="95"/>
    </row>
    <row r="402" spans="1:29" ht="14.25" customHeight="1">
      <c r="A402" s="113" t="s">
        <v>73</v>
      </c>
      <c r="B402" s="95">
        <v>36.909999999999997</v>
      </c>
      <c r="C402" s="95">
        <v>0.121</v>
      </c>
      <c r="D402" s="95">
        <v>2.8000000000000001E-2</v>
      </c>
      <c r="E402" s="95">
        <v>0</v>
      </c>
      <c r="F402" s="95">
        <v>26.315000000000001</v>
      </c>
      <c r="G402" s="95">
        <v>0.48399999999999999</v>
      </c>
      <c r="H402" s="95">
        <v>35.179000000000002</v>
      </c>
      <c r="I402" s="95">
        <v>0.28100000000000003</v>
      </c>
      <c r="J402" s="95">
        <v>0.02</v>
      </c>
      <c r="K402" s="95">
        <v>7.0000000000000001E-3</v>
      </c>
      <c r="L402" s="95"/>
      <c r="M402" s="95"/>
      <c r="N402" s="95">
        <v>99.346000000000004</v>
      </c>
      <c r="O402" s="189" t="s">
        <v>169</v>
      </c>
      <c r="P402" s="95"/>
      <c r="Q402" s="95">
        <v>37.152980492420426</v>
      </c>
      <c r="R402" s="95">
        <v>0.12179654943329374</v>
      </c>
      <c r="S402" s="95">
        <v>2.8184325488696069E-2</v>
      </c>
      <c r="T402" s="95">
        <v>0</v>
      </c>
      <c r="U402" s="95">
        <v>26.488233044108473</v>
      </c>
      <c r="V402" s="95">
        <v>0.48718619773317495</v>
      </c>
      <c r="W402" s="95">
        <v>35.410585227387116</v>
      </c>
      <c r="X402" s="95">
        <v>0.28284983794012847</v>
      </c>
      <c r="Y402" s="95">
        <v>2.0131661063354338E-2</v>
      </c>
      <c r="Z402" s="95">
        <v>7.0460813721740173E-3</v>
      </c>
      <c r="AA402" s="95">
        <v>0</v>
      </c>
      <c r="AB402" s="95">
        <v>0</v>
      </c>
      <c r="AC402" s="95">
        <v>70.440941713639177</v>
      </c>
    </row>
    <row r="403" spans="1:29" ht="14.25" customHeight="1">
      <c r="A403" s="113" t="s">
        <v>73</v>
      </c>
      <c r="B403" s="95">
        <v>36.710999999999999</v>
      </c>
      <c r="C403" s="95">
        <v>6.3E-2</v>
      </c>
      <c r="D403" s="95">
        <v>5.0999999999999997E-2</v>
      </c>
      <c r="E403" s="95">
        <v>0</v>
      </c>
      <c r="F403" s="95">
        <v>26.960999999999999</v>
      </c>
      <c r="G403" s="95">
        <v>0.52700000000000002</v>
      </c>
      <c r="H403" s="95">
        <v>34.776000000000003</v>
      </c>
      <c r="I403" s="95">
        <v>0.28799999999999998</v>
      </c>
      <c r="J403" s="95">
        <v>1.7999999999999999E-2</v>
      </c>
      <c r="K403" s="95">
        <v>4.0000000000000001E-3</v>
      </c>
      <c r="L403" s="95"/>
      <c r="M403" s="95"/>
      <c r="N403" s="95">
        <v>99.399000000000001</v>
      </c>
      <c r="O403" s="187"/>
      <c r="P403" s="95"/>
      <c r="Q403" s="95">
        <v>36.932967132466118</v>
      </c>
      <c r="R403" s="95">
        <v>6.3380919325144114E-2</v>
      </c>
      <c r="S403" s="95">
        <v>5.1308363263211899E-2</v>
      </c>
      <c r="T403" s="95">
        <v>0</v>
      </c>
      <c r="U403" s="95">
        <v>27.124015332146197</v>
      </c>
      <c r="V403" s="95">
        <v>0.53018642038652297</v>
      </c>
      <c r="W403" s="95">
        <v>34.986267467479557</v>
      </c>
      <c r="X403" s="95">
        <v>0.28974134548637304</v>
      </c>
      <c r="Y403" s="95">
        <v>1.8108834092898315E-2</v>
      </c>
      <c r="Z403" s="95">
        <v>4.0241853539774042E-3</v>
      </c>
      <c r="AA403" s="95">
        <v>0</v>
      </c>
      <c r="AB403" s="95">
        <v>0</v>
      </c>
      <c r="AC403" s="95">
        <v>69.69065886131979</v>
      </c>
    </row>
    <row r="404" spans="1:29" ht="14.25" customHeight="1">
      <c r="A404" s="113" t="s">
        <v>73</v>
      </c>
      <c r="B404" s="95">
        <v>37.238</v>
      </c>
      <c r="C404" s="95">
        <v>7.0000000000000007E-2</v>
      </c>
      <c r="D404" s="95">
        <v>2.5000000000000001E-2</v>
      </c>
      <c r="E404" s="95">
        <v>4.3999999999999997E-2</v>
      </c>
      <c r="F404" s="95">
        <v>26.382999999999999</v>
      </c>
      <c r="G404" s="95">
        <v>0.49</v>
      </c>
      <c r="H404" s="95">
        <v>35.228000000000002</v>
      </c>
      <c r="I404" s="95">
        <v>0.28999999999999998</v>
      </c>
      <c r="J404" s="95">
        <v>2.1999999999999999E-2</v>
      </c>
      <c r="K404" s="95">
        <v>1.7999999999999999E-2</v>
      </c>
      <c r="L404" s="95"/>
      <c r="M404" s="95"/>
      <c r="N404" s="95">
        <v>99.808999999999997</v>
      </c>
      <c r="O404" s="187"/>
      <c r="P404" s="95"/>
      <c r="Q404" s="95">
        <v>37.309260687913913</v>
      </c>
      <c r="R404" s="95">
        <v>7.0133955855684355E-2</v>
      </c>
      <c r="S404" s="95">
        <v>2.5047841377030127E-2</v>
      </c>
      <c r="T404" s="95">
        <v>4.4084200823573026E-2</v>
      </c>
      <c r="U404" s="95">
        <v>26.433487962007433</v>
      </c>
      <c r="V404" s="95">
        <v>0.49093769098979051</v>
      </c>
      <c r="W404" s="95">
        <v>35.295414241200696</v>
      </c>
      <c r="X404" s="95">
        <v>0.29055495997354946</v>
      </c>
      <c r="Y404" s="95">
        <v>2.2042100411786513E-2</v>
      </c>
      <c r="Z404" s="95">
        <v>1.8034445791461691E-2</v>
      </c>
      <c r="AA404" s="95">
        <v>0</v>
      </c>
      <c r="AB404" s="95">
        <v>0</v>
      </c>
      <c r="AC404" s="95">
        <v>70.41618211200408</v>
      </c>
    </row>
    <row r="405" spans="1:29" ht="14.25" customHeight="1">
      <c r="A405" s="113" t="s">
        <v>73</v>
      </c>
      <c r="B405" s="95">
        <v>37.625999999999998</v>
      </c>
      <c r="C405" s="95">
        <v>7.5999999999999998E-2</v>
      </c>
      <c r="D405" s="95">
        <v>2.3E-2</v>
      </c>
      <c r="E405" s="95">
        <v>9.1999999999999998E-2</v>
      </c>
      <c r="F405" s="95">
        <v>26.419</v>
      </c>
      <c r="G405" s="95">
        <v>0.54400000000000004</v>
      </c>
      <c r="H405" s="95">
        <v>35.078000000000003</v>
      </c>
      <c r="I405" s="95">
        <v>0.308</v>
      </c>
      <c r="J405" s="95">
        <v>2.1000000000000001E-2</v>
      </c>
      <c r="K405" s="95">
        <v>0.01</v>
      </c>
      <c r="L405" s="95"/>
      <c r="M405" s="95"/>
      <c r="N405" s="95">
        <v>100.197</v>
      </c>
      <c r="O405" s="187"/>
      <c r="P405" s="95"/>
      <c r="Q405" s="95">
        <v>37.552022515644182</v>
      </c>
      <c r="R405" s="95">
        <v>7.5850574368494059E-2</v>
      </c>
      <c r="S405" s="95">
        <v>2.2954779085202152E-2</v>
      </c>
      <c r="T405" s="95">
        <v>9.181911634080861E-2</v>
      </c>
      <c r="U405" s="95">
        <v>26.367056897911116</v>
      </c>
      <c r="V405" s="95">
        <v>0.54293042705869432</v>
      </c>
      <c r="W405" s="95">
        <v>35.009032206553094</v>
      </c>
      <c r="X405" s="95">
        <v>0.30739443296705488</v>
      </c>
      <c r="Y405" s="95">
        <v>2.0958711338662835E-2</v>
      </c>
      <c r="Z405" s="95">
        <v>9.9803387326965875E-3</v>
      </c>
      <c r="AA405" s="95">
        <v>0</v>
      </c>
      <c r="AB405" s="95">
        <v>0</v>
      </c>
      <c r="AC405" s="95">
        <v>70.298750827754702</v>
      </c>
    </row>
    <row r="406" spans="1:29" ht="14.25" customHeight="1">
      <c r="A406" s="113" t="s">
        <v>73</v>
      </c>
      <c r="B406" s="95">
        <v>37.271999999999998</v>
      </c>
      <c r="C406" s="95">
        <v>2E-3</v>
      </c>
      <c r="D406" s="95">
        <v>0.02</v>
      </c>
      <c r="E406" s="95">
        <v>0</v>
      </c>
      <c r="F406" s="95">
        <v>26.681000000000001</v>
      </c>
      <c r="G406" s="95">
        <v>0.56999999999999995</v>
      </c>
      <c r="H406" s="95">
        <v>35.155000000000001</v>
      </c>
      <c r="I406" s="95">
        <v>0.28000000000000003</v>
      </c>
      <c r="J406" s="95">
        <v>1.7999999999999999E-2</v>
      </c>
      <c r="K406" s="95">
        <v>0</v>
      </c>
      <c r="L406" s="95"/>
      <c r="M406" s="95"/>
      <c r="N406" s="95">
        <v>99.998999999999995</v>
      </c>
      <c r="O406" s="187"/>
      <c r="P406" s="95"/>
      <c r="Q406" s="95">
        <v>37.272372723727237</v>
      </c>
      <c r="R406" s="95">
        <v>2.0000200002000023E-3</v>
      </c>
      <c r="S406" s="95">
        <v>2.0000200002000021E-2</v>
      </c>
      <c r="T406" s="95">
        <v>0</v>
      </c>
      <c r="U406" s="95">
        <v>26.681266812668131</v>
      </c>
      <c r="V406" s="95">
        <v>0.57000570005700057</v>
      </c>
      <c r="W406" s="95">
        <v>35.155351553515537</v>
      </c>
      <c r="X406" s="95">
        <v>0.28000280002800032</v>
      </c>
      <c r="Y406" s="95">
        <v>1.8000180001800016E-2</v>
      </c>
      <c r="Z406" s="95">
        <v>0</v>
      </c>
      <c r="AA406" s="95">
        <v>0</v>
      </c>
      <c r="AB406" s="95">
        <v>0</v>
      </c>
      <c r="AC406" s="95">
        <v>70.138239041800645</v>
      </c>
    </row>
    <row r="407" spans="1:29" ht="14.25" customHeight="1">
      <c r="A407" s="113" t="s">
        <v>73</v>
      </c>
      <c r="B407" s="95">
        <v>37.454999999999998</v>
      </c>
      <c r="C407" s="95">
        <v>8.2000000000000003E-2</v>
      </c>
      <c r="D407" s="95">
        <v>2.5000000000000001E-2</v>
      </c>
      <c r="E407" s="95">
        <v>5.3999999999999999E-2</v>
      </c>
      <c r="F407" s="95">
        <v>26.376000000000001</v>
      </c>
      <c r="G407" s="95">
        <v>0.47099999999999997</v>
      </c>
      <c r="H407" s="95">
        <v>35.243000000000002</v>
      </c>
      <c r="I407" s="95">
        <v>0.28000000000000003</v>
      </c>
      <c r="J407" s="95">
        <v>1.0999999999999999E-2</v>
      </c>
      <c r="K407" s="95">
        <v>1.4999999999999999E-2</v>
      </c>
      <c r="L407" s="95"/>
      <c r="M407" s="95"/>
      <c r="N407" s="95">
        <v>100.01300000000001</v>
      </c>
      <c r="O407" s="187"/>
      <c r="P407" s="95"/>
      <c r="Q407" s="95">
        <v>37.450131482907217</v>
      </c>
      <c r="R407" s="95">
        <v>8.1989341385619863E-2</v>
      </c>
      <c r="S407" s="95">
        <v>2.4996750422445084E-2</v>
      </c>
      <c r="T407" s="95">
        <v>5.3992980912481378E-2</v>
      </c>
      <c r="U407" s="95">
        <v>26.372571565696457</v>
      </c>
      <c r="V407" s="95">
        <v>0.4709387779588653</v>
      </c>
      <c r="W407" s="95">
        <v>35.238419005529281</v>
      </c>
      <c r="X407" s="95">
        <v>0.27996360473138493</v>
      </c>
      <c r="Y407" s="95">
        <v>1.0998570185875835E-2</v>
      </c>
      <c r="Z407" s="95">
        <v>1.4998050253467048E-2</v>
      </c>
      <c r="AA407" s="95">
        <v>0</v>
      </c>
      <c r="AB407" s="95">
        <v>0</v>
      </c>
      <c r="AC407" s="95">
        <v>70.430576196837549</v>
      </c>
    </row>
    <row r="408" spans="1:29" ht="14.25" customHeight="1">
      <c r="A408" s="113" t="s">
        <v>73</v>
      </c>
      <c r="B408" s="95">
        <v>36.774999999999999</v>
      </c>
      <c r="C408" s="95">
        <v>4.2999999999999997E-2</v>
      </c>
      <c r="D408" s="95">
        <v>4.3999999999999997E-2</v>
      </c>
      <c r="E408" s="95">
        <v>6.0000000000000001E-3</v>
      </c>
      <c r="F408" s="95">
        <v>27.605</v>
      </c>
      <c r="G408" s="95">
        <v>0.53400000000000003</v>
      </c>
      <c r="H408" s="95">
        <v>34.537999999999997</v>
      </c>
      <c r="I408" s="95">
        <v>0.32300000000000001</v>
      </c>
      <c r="J408" s="95">
        <v>0.02</v>
      </c>
      <c r="K408" s="95">
        <v>2.8000000000000001E-2</v>
      </c>
      <c r="L408" s="95"/>
      <c r="M408" s="95"/>
      <c r="N408" s="95">
        <v>99.918000000000006</v>
      </c>
      <c r="O408" s="187"/>
      <c r="P408" s="95"/>
      <c r="Q408" s="95">
        <v>36.805180247803193</v>
      </c>
      <c r="R408" s="95">
        <v>4.3035288936928276E-2</v>
      </c>
      <c r="S408" s="95">
        <v>4.4036109609880095E-2</v>
      </c>
      <c r="T408" s="95">
        <v>6.004924037710923E-3</v>
      </c>
      <c r="U408" s="95">
        <v>27.627654676835</v>
      </c>
      <c r="V408" s="95">
        <v>0.5344382393562721</v>
      </c>
      <c r="W408" s="95">
        <v>34.566344402409968</v>
      </c>
      <c r="X408" s="95">
        <v>0.32326507736343801</v>
      </c>
      <c r="Y408" s="95">
        <v>2.001641345903641E-2</v>
      </c>
      <c r="Z408" s="95">
        <v>2.8022978842650974E-2</v>
      </c>
      <c r="AA408" s="95">
        <v>0</v>
      </c>
      <c r="AB408" s="95">
        <v>0</v>
      </c>
      <c r="AC408" s="95">
        <v>69.043152119281189</v>
      </c>
    </row>
    <row r="409" spans="1:29" ht="14.25" customHeight="1">
      <c r="A409" s="113" t="s">
        <v>73</v>
      </c>
      <c r="B409" s="95">
        <v>36.792000000000002</v>
      </c>
      <c r="C409" s="95">
        <v>5.7000000000000002E-2</v>
      </c>
      <c r="D409" s="95">
        <v>3.7999999999999999E-2</v>
      </c>
      <c r="E409" s="95">
        <v>0</v>
      </c>
      <c r="F409" s="95">
        <v>27.445</v>
      </c>
      <c r="G409" s="95">
        <v>0.53100000000000003</v>
      </c>
      <c r="H409" s="95">
        <v>34.186</v>
      </c>
      <c r="I409" s="95">
        <v>0.3</v>
      </c>
      <c r="J409" s="95">
        <v>8.9999999999999993E-3</v>
      </c>
      <c r="K409" s="95">
        <v>1.7999999999999999E-2</v>
      </c>
      <c r="L409" s="95"/>
      <c r="M409" s="95"/>
      <c r="N409" s="95">
        <v>99.376999999999995</v>
      </c>
      <c r="O409" s="187"/>
      <c r="P409" s="95"/>
      <c r="Q409" s="95">
        <v>37.022651116455521</v>
      </c>
      <c r="R409" s="95">
        <v>5.7357336204554382E-2</v>
      </c>
      <c r="S409" s="95">
        <v>3.8238224136369584E-2</v>
      </c>
      <c r="T409" s="95">
        <v>0</v>
      </c>
      <c r="U409" s="95">
        <v>27.617054247964823</v>
      </c>
      <c r="V409" s="95">
        <v>0.53432886885295394</v>
      </c>
      <c r="W409" s="95">
        <v>34.400313955945542</v>
      </c>
      <c r="X409" s="95">
        <v>0.30188071686607565</v>
      </c>
      <c r="Y409" s="95">
        <v>9.0564215059822685E-3</v>
      </c>
      <c r="Z409" s="95">
        <v>1.8112843011964537E-2</v>
      </c>
      <c r="AA409" s="95">
        <v>0</v>
      </c>
      <c r="AB409" s="95">
        <v>0</v>
      </c>
      <c r="AC409" s="95">
        <v>68.948364876564639</v>
      </c>
    </row>
    <row r="410" spans="1:29" ht="14.25" customHeight="1">
      <c r="A410" s="113" t="s">
        <v>73</v>
      </c>
      <c r="B410" s="95">
        <v>37.261000000000003</v>
      </c>
      <c r="C410" s="95">
        <v>0</v>
      </c>
      <c r="D410" s="95">
        <v>3.9E-2</v>
      </c>
      <c r="E410" s="95">
        <v>1.9E-2</v>
      </c>
      <c r="F410" s="95">
        <v>26.829000000000001</v>
      </c>
      <c r="G410" s="95">
        <v>0.54900000000000004</v>
      </c>
      <c r="H410" s="95">
        <v>35.305</v>
      </c>
      <c r="I410" s="95">
        <v>0.25</v>
      </c>
      <c r="J410" s="95">
        <v>5.0000000000000001E-3</v>
      </c>
      <c r="K410" s="95">
        <v>1.0999999999999999E-2</v>
      </c>
      <c r="L410" s="95"/>
      <c r="M410" s="95"/>
      <c r="N410" s="95">
        <v>100.26900000000001</v>
      </c>
      <c r="O410" s="187"/>
      <c r="P410" s="95"/>
      <c r="Q410" s="95">
        <v>37.161036810978473</v>
      </c>
      <c r="R410" s="95">
        <v>0</v>
      </c>
      <c r="S410" s="95">
        <v>3.8895371450797356E-2</v>
      </c>
      <c r="T410" s="95">
        <v>1.8949027117055123E-2</v>
      </c>
      <c r="U410" s="95">
        <v>26.757023606498521</v>
      </c>
      <c r="V410" s="95">
        <v>0.54752715196122437</v>
      </c>
      <c r="W410" s="95">
        <v>35.210284335138475</v>
      </c>
      <c r="X410" s="95">
        <v>0.2493293041717779</v>
      </c>
      <c r="Y410" s="95">
        <v>4.9865860834355583E-3</v>
      </c>
      <c r="Z410" s="95">
        <v>1.0970489383558227E-2</v>
      </c>
      <c r="AA410" s="95">
        <v>0</v>
      </c>
      <c r="AB410" s="95">
        <v>0</v>
      </c>
      <c r="AC410" s="95">
        <v>70.111549954231975</v>
      </c>
    </row>
    <row r="411" spans="1:29" ht="14.25" customHeight="1">
      <c r="A411" s="113" t="s">
        <v>73</v>
      </c>
      <c r="B411" s="95">
        <v>37.253999999999998</v>
      </c>
      <c r="C411" s="95">
        <v>0.13300000000000001</v>
      </c>
      <c r="D411" s="95">
        <v>2.1000000000000001E-2</v>
      </c>
      <c r="E411" s="95">
        <v>0</v>
      </c>
      <c r="F411" s="95">
        <v>26.440999999999999</v>
      </c>
      <c r="G411" s="95">
        <v>0.48499999999999999</v>
      </c>
      <c r="H411" s="95">
        <v>35.673999999999999</v>
      </c>
      <c r="I411" s="95">
        <v>0.23799999999999999</v>
      </c>
      <c r="J411" s="95">
        <v>8.9999999999999993E-3</v>
      </c>
      <c r="K411" s="95">
        <v>2E-3</v>
      </c>
      <c r="L411" s="95"/>
      <c r="M411" s="95"/>
      <c r="N411" s="95">
        <v>100.258</v>
      </c>
      <c r="O411" s="188"/>
      <c r="P411" s="95"/>
      <c r="Q411" s="95">
        <v>37.158132019389974</v>
      </c>
      <c r="R411" s="95">
        <v>0.13265774302300068</v>
      </c>
      <c r="S411" s="95">
        <v>2.0945959424684316E-2</v>
      </c>
      <c r="T411" s="95">
        <v>0</v>
      </c>
      <c r="U411" s="95">
        <v>26.372957768956095</v>
      </c>
      <c r="V411" s="95">
        <v>0.48375192004628065</v>
      </c>
      <c r="W411" s="95">
        <v>35.5821979293423</v>
      </c>
      <c r="X411" s="95">
        <v>0.23738754014642222</v>
      </c>
      <c r="Y411" s="95">
        <v>8.976839753436135E-3</v>
      </c>
      <c r="Z411" s="95">
        <v>1.9948532785413631E-3</v>
      </c>
      <c r="AA411" s="95">
        <v>0</v>
      </c>
      <c r="AB411" s="95">
        <v>0</v>
      </c>
      <c r="AC411" s="95">
        <v>70.632059383772557</v>
      </c>
    </row>
    <row r="412" spans="1:29" ht="14.25" customHeight="1">
      <c r="A412" s="113"/>
      <c r="B412" s="95"/>
      <c r="C412" s="95"/>
      <c r="D412" s="95"/>
      <c r="E412" s="95"/>
      <c r="F412" s="95"/>
      <c r="G412" s="95"/>
      <c r="H412" s="95"/>
      <c r="I412" s="95"/>
      <c r="J412" s="95"/>
      <c r="K412" s="95"/>
      <c r="L412" s="95"/>
      <c r="M412" s="95"/>
      <c r="N412" s="95"/>
      <c r="O412" s="95"/>
      <c r="P412" s="95"/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95"/>
      <c r="AB412" s="95"/>
      <c r="AC412" s="95"/>
    </row>
    <row r="413" spans="1:29" ht="14.25" customHeight="1">
      <c r="A413" s="109" t="s">
        <v>140</v>
      </c>
      <c r="B413" s="109">
        <f t="shared" ref="B413:K413" si="102">AVERAGE(B402:B411)</f>
        <v>37.129400000000004</v>
      </c>
      <c r="C413" s="109">
        <f t="shared" si="102"/>
        <v>6.4700000000000008E-2</v>
      </c>
      <c r="D413" s="109">
        <f t="shared" si="102"/>
        <v>3.1399999999999997E-2</v>
      </c>
      <c r="E413" s="109">
        <f t="shared" si="102"/>
        <v>2.1499999999999998E-2</v>
      </c>
      <c r="F413" s="109">
        <f t="shared" si="102"/>
        <v>26.7455</v>
      </c>
      <c r="G413" s="109">
        <f t="shared" si="102"/>
        <v>0.51850000000000007</v>
      </c>
      <c r="H413" s="109">
        <f t="shared" si="102"/>
        <v>35.036199999999994</v>
      </c>
      <c r="I413" s="109">
        <f t="shared" si="102"/>
        <v>0.2838</v>
      </c>
      <c r="J413" s="109">
        <f t="shared" si="102"/>
        <v>1.5300000000000003E-2</v>
      </c>
      <c r="K413" s="109">
        <f t="shared" si="102"/>
        <v>1.1300000000000001E-2</v>
      </c>
      <c r="L413" s="109"/>
      <c r="M413" s="109"/>
      <c r="N413" s="109">
        <f>AVERAGE(N402:N411)</f>
        <v>99.858500000000006</v>
      </c>
      <c r="O413" s="95"/>
      <c r="P413" s="95"/>
      <c r="Q413" s="109">
        <f t="shared" ref="Q413:AC413" si="103">AVERAGE(Q402:Q411)</f>
        <v>37.181673522970627</v>
      </c>
      <c r="R413" s="109">
        <f t="shared" si="103"/>
        <v>6.4820172853291946E-2</v>
      </c>
      <c r="S413" s="109">
        <f t="shared" si="103"/>
        <v>3.146079242603167E-2</v>
      </c>
      <c r="T413" s="109">
        <f t="shared" si="103"/>
        <v>2.1485024923162906E-2</v>
      </c>
      <c r="U413" s="109">
        <f t="shared" si="103"/>
        <v>26.784132191479227</v>
      </c>
      <c r="V413" s="109">
        <f t="shared" si="103"/>
        <v>0.51922313944007803</v>
      </c>
      <c r="W413" s="109">
        <f t="shared" si="103"/>
        <v>35.085421032450157</v>
      </c>
      <c r="X413" s="109">
        <f t="shared" si="103"/>
        <v>0.28423696196742043</v>
      </c>
      <c r="Y413" s="109">
        <f t="shared" si="103"/>
        <v>1.532763178962682E-2</v>
      </c>
      <c r="Z413" s="109">
        <f t="shared" si="103"/>
        <v>1.1318426602049184E-2</v>
      </c>
      <c r="AA413" s="109">
        <f t="shared" si="103"/>
        <v>0</v>
      </c>
      <c r="AB413" s="109">
        <f t="shared" si="103"/>
        <v>0</v>
      </c>
      <c r="AC413" s="109">
        <f t="shared" si="103"/>
        <v>70.015047508720627</v>
      </c>
    </row>
    <row r="414" spans="1:29" ht="14.25" customHeight="1">
      <c r="A414" s="113"/>
      <c r="B414" s="95"/>
      <c r="C414" s="95"/>
      <c r="D414" s="95"/>
      <c r="E414" s="95"/>
      <c r="F414" s="95"/>
      <c r="G414" s="95"/>
      <c r="H414" s="95"/>
      <c r="I414" s="95"/>
      <c r="J414" s="95"/>
      <c r="K414" s="95"/>
      <c r="L414" s="95"/>
      <c r="M414" s="95"/>
      <c r="N414" s="95"/>
      <c r="O414" s="95"/>
      <c r="P414" s="95"/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95"/>
      <c r="AB414" s="95"/>
      <c r="AC414" s="95"/>
    </row>
    <row r="415" spans="1:29" ht="14.25" customHeight="1">
      <c r="A415" s="113" t="s">
        <v>74</v>
      </c>
      <c r="B415" s="95">
        <v>37.306100000000001</v>
      </c>
      <c r="C415" s="95">
        <v>5.21E-2</v>
      </c>
      <c r="D415" s="95">
        <v>1.9800000000000002E-2</v>
      </c>
      <c r="E415" s="95"/>
      <c r="F415" s="95">
        <v>26.680399999999999</v>
      </c>
      <c r="G415" s="95">
        <v>0.5282</v>
      </c>
      <c r="H415" s="95">
        <v>35.086799999999997</v>
      </c>
      <c r="I415" s="95">
        <v>0.30080000000000001</v>
      </c>
      <c r="J415" s="95"/>
      <c r="K415" s="95"/>
      <c r="L415" s="95">
        <v>6.54E-2</v>
      </c>
      <c r="M415" s="95"/>
      <c r="N415" s="95">
        <v>100.0395</v>
      </c>
      <c r="O415" s="189" t="s">
        <v>153</v>
      </c>
      <c r="P415" s="95"/>
      <c r="Q415" s="95">
        <f t="shared" ref="Q415:AB415" si="104">(100*B415)/$N415</f>
        <v>37.29136990888599</v>
      </c>
      <c r="R415" s="95">
        <f t="shared" si="104"/>
        <v>5.2079428625692849E-2</v>
      </c>
      <c r="S415" s="95">
        <f t="shared" si="104"/>
        <v>1.9792182088075212E-2</v>
      </c>
      <c r="T415" s="95">
        <f t="shared" si="104"/>
        <v>0</v>
      </c>
      <c r="U415" s="95">
        <f t="shared" si="104"/>
        <v>26.669865403165748</v>
      </c>
      <c r="V415" s="95">
        <f t="shared" si="104"/>
        <v>0.52799144337986492</v>
      </c>
      <c r="W415" s="95">
        <f t="shared" si="104"/>
        <v>35.072946186256424</v>
      </c>
      <c r="X415" s="95">
        <f t="shared" si="104"/>
        <v>0.30068123091378907</v>
      </c>
      <c r="Y415" s="95">
        <f t="shared" si="104"/>
        <v>0</v>
      </c>
      <c r="Z415" s="95">
        <f t="shared" si="104"/>
        <v>0</v>
      </c>
      <c r="AA415" s="95">
        <f t="shared" si="104"/>
        <v>6.537417720000599E-2</v>
      </c>
      <c r="AB415" s="95">
        <f t="shared" si="104"/>
        <v>0</v>
      </c>
      <c r="AC415" s="95">
        <f t="shared" ref="AC415:AC419" si="105">(W415/40.304)/(W415/40.304+U415/71.846)*100</f>
        <v>70.098023110875673</v>
      </c>
    </row>
    <row r="416" spans="1:29" ht="14.25" customHeight="1">
      <c r="A416" s="113" t="s">
        <v>74</v>
      </c>
      <c r="B416" s="95">
        <v>37.322200000000002</v>
      </c>
      <c r="C416" s="95">
        <v>8.0799999999999997E-2</v>
      </c>
      <c r="D416" s="95">
        <v>2.52E-2</v>
      </c>
      <c r="E416" s="95"/>
      <c r="F416" s="95">
        <v>26.345400000000001</v>
      </c>
      <c r="G416" s="95">
        <v>0.49120000000000003</v>
      </c>
      <c r="H416" s="95">
        <v>34.984099999999998</v>
      </c>
      <c r="I416" s="95">
        <v>0.31259999999999999</v>
      </c>
      <c r="J416" s="95"/>
      <c r="K416" s="95"/>
      <c r="L416" s="95">
        <v>6.1800000000000001E-2</v>
      </c>
      <c r="M416" s="95"/>
      <c r="N416" s="95">
        <v>99.6233</v>
      </c>
      <c r="O416" s="187"/>
      <c r="P416" s="95"/>
      <c r="Q416" s="95">
        <f t="shared" ref="Q416:AB416" si="106">(100*B416)/$N416</f>
        <v>37.463324342799325</v>
      </c>
      <c r="R416" s="95">
        <f t="shared" si="106"/>
        <v>8.1105524510832305E-2</v>
      </c>
      <c r="S416" s="95">
        <f t="shared" si="106"/>
        <v>2.5295287347437797E-2</v>
      </c>
      <c r="T416" s="95">
        <f t="shared" si="106"/>
        <v>0</v>
      </c>
      <c r="U416" s="95">
        <f t="shared" si="106"/>
        <v>26.445018384253483</v>
      </c>
      <c r="V416" s="95">
        <f t="shared" si="106"/>
        <v>0.49305734702624793</v>
      </c>
      <c r="W416" s="95">
        <f t="shared" si="106"/>
        <v>35.116383416329313</v>
      </c>
      <c r="X416" s="95">
        <f t="shared" si="106"/>
        <v>0.31378201685750218</v>
      </c>
      <c r="Y416" s="95">
        <f t="shared" si="106"/>
        <v>0</v>
      </c>
      <c r="Z416" s="95">
        <f t="shared" si="106"/>
        <v>0</v>
      </c>
      <c r="AA416" s="95">
        <f t="shared" si="106"/>
        <v>6.2033680875859358E-2</v>
      </c>
      <c r="AB416" s="95">
        <f t="shared" si="106"/>
        <v>0</v>
      </c>
      <c r="AC416" s="95">
        <f t="shared" si="105"/>
        <v>70.30103251713949</v>
      </c>
    </row>
    <row r="417" spans="1:29" ht="14.25" customHeight="1">
      <c r="A417" s="113" t="s">
        <v>74</v>
      </c>
      <c r="B417" s="95">
        <v>37.314100000000003</v>
      </c>
      <c r="C417" s="95">
        <v>2.6200000000000001E-2</v>
      </c>
      <c r="D417" s="95">
        <v>1.32E-2</v>
      </c>
      <c r="E417" s="95"/>
      <c r="F417" s="95">
        <v>26.7866</v>
      </c>
      <c r="G417" s="95">
        <v>0.58230000000000004</v>
      </c>
      <c r="H417" s="95">
        <v>35.247900000000001</v>
      </c>
      <c r="I417" s="95">
        <v>0.30509999999999998</v>
      </c>
      <c r="J417" s="95"/>
      <c r="K417" s="95"/>
      <c r="L417" s="95">
        <v>2.5399999999999999E-2</v>
      </c>
      <c r="M417" s="95"/>
      <c r="N417" s="95">
        <v>100.30070000000001</v>
      </c>
      <c r="O417" s="187"/>
      <c r="P417" s="95"/>
      <c r="Q417" s="95">
        <f t="shared" ref="Q417:AB417" si="107">(100*B417)/$N417</f>
        <v>37.202232885712661</v>
      </c>
      <c r="R417" s="95">
        <f t="shared" si="107"/>
        <v>2.6121452791456092E-2</v>
      </c>
      <c r="S417" s="95">
        <f t="shared" si="107"/>
        <v>1.3160426597222153E-2</v>
      </c>
      <c r="T417" s="95">
        <f t="shared" si="107"/>
        <v>0</v>
      </c>
      <c r="U417" s="95">
        <f t="shared" si="107"/>
        <v>26.70629417342052</v>
      </c>
      <c r="V417" s="95">
        <f t="shared" si="107"/>
        <v>0.58055427330018639</v>
      </c>
      <c r="W417" s="95">
        <f t="shared" si="107"/>
        <v>35.142227322441414</v>
      </c>
      <c r="X417" s="95">
        <f t="shared" si="107"/>
        <v>0.30418531475852106</v>
      </c>
      <c r="Y417" s="95">
        <f t="shared" si="107"/>
        <v>0</v>
      </c>
      <c r="Z417" s="95">
        <f t="shared" si="107"/>
        <v>0</v>
      </c>
      <c r="AA417" s="95">
        <f t="shared" si="107"/>
        <v>2.5323851179503233E-2</v>
      </c>
      <c r="AB417" s="95">
        <f t="shared" si="107"/>
        <v>0</v>
      </c>
      <c r="AC417" s="95">
        <f t="shared" si="105"/>
        <v>70.110774302335344</v>
      </c>
    </row>
    <row r="418" spans="1:29" ht="14.25" customHeight="1">
      <c r="A418" s="113" t="s">
        <v>74</v>
      </c>
      <c r="B418" s="95">
        <v>37.377499999999998</v>
      </c>
      <c r="C418" s="95">
        <v>4.2099999999999999E-2</v>
      </c>
      <c r="D418" s="95">
        <v>3.7600000000000001E-2</v>
      </c>
      <c r="E418" s="95"/>
      <c r="F418" s="95">
        <v>26.667400000000001</v>
      </c>
      <c r="G418" s="95">
        <v>0.53420000000000001</v>
      </c>
      <c r="H418" s="95">
        <v>34.893099999999997</v>
      </c>
      <c r="I418" s="95">
        <v>0.28370000000000001</v>
      </c>
      <c r="J418" s="95"/>
      <c r="K418" s="95"/>
      <c r="L418" s="95">
        <v>0</v>
      </c>
      <c r="M418" s="95"/>
      <c r="N418" s="95">
        <v>99.835599999999999</v>
      </c>
      <c r="O418" s="187"/>
      <c r="P418" s="95"/>
      <c r="Q418" s="95">
        <f t="shared" ref="Q418:AB418" si="108">(100*B418)/$N418</f>
        <v>37.439049797867696</v>
      </c>
      <c r="R418" s="95">
        <f t="shared" si="108"/>
        <v>4.2169326372556486E-2</v>
      </c>
      <c r="S418" s="95">
        <f t="shared" si="108"/>
        <v>3.7661916190216721E-2</v>
      </c>
      <c r="T418" s="95">
        <f t="shared" si="108"/>
        <v>0</v>
      </c>
      <c r="U418" s="95">
        <f t="shared" si="108"/>
        <v>26.711313399228334</v>
      </c>
      <c r="V418" s="95">
        <f t="shared" si="108"/>
        <v>0.53507967097908959</v>
      </c>
      <c r="W418" s="95">
        <f t="shared" si="108"/>
        <v>34.950558718533266</v>
      </c>
      <c r="X418" s="95">
        <f t="shared" si="108"/>
        <v>0.28416717082884263</v>
      </c>
      <c r="Y418" s="95">
        <f t="shared" si="108"/>
        <v>0</v>
      </c>
      <c r="Z418" s="95">
        <f t="shared" si="108"/>
        <v>0</v>
      </c>
      <c r="AA418" s="95">
        <f t="shared" si="108"/>
        <v>0</v>
      </c>
      <c r="AB418" s="95">
        <f t="shared" si="108"/>
        <v>0</v>
      </c>
      <c r="AC418" s="95">
        <f t="shared" si="105"/>
        <v>69.992095335542956</v>
      </c>
    </row>
    <row r="419" spans="1:29" ht="14.25" customHeight="1">
      <c r="A419" s="113" t="s">
        <v>74</v>
      </c>
      <c r="B419" s="95">
        <v>37.527000000000001</v>
      </c>
      <c r="C419" s="95">
        <v>1.7500000000000002E-2</v>
      </c>
      <c r="D419" s="95">
        <v>1.95E-2</v>
      </c>
      <c r="E419" s="95"/>
      <c r="F419" s="95">
        <v>26.3691</v>
      </c>
      <c r="G419" s="95">
        <v>0.60089999999999999</v>
      </c>
      <c r="H419" s="95">
        <v>35.250799999999998</v>
      </c>
      <c r="I419" s="95">
        <v>0.27639999999999998</v>
      </c>
      <c r="J419" s="95"/>
      <c r="K419" s="95"/>
      <c r="L419" s="95">
        <v>0.115</v>
      </c>
      <c r="M419" s="95"/>
      <c r="N419" s="95">
        <v>100.17619999999999</v>
      </c>
      <c r="O419" s="188"/>
      <c r="P419" s="95"/>
      <c r="Q419" s="95">
        <f t="shared" ref="Q419:AB419" si="109">(100*B419)/$N419</f>
        <v>37.46099372904942</v>
      </c>
      <c r="R419" s="95">
        <f t="shared" si="109"/>
        <v>1.7469219235706688E-2</v>
      </c>
      <c r="S419" s="95">
        <f t="shared" si="109"/>
        <v>1.9465701434073165E-2</v>
      </c>
      <c r="T419" s="95">
        <f t="shared" si="109"/>
        <v>0</v>
      </c>
      <c r="U419" s="95">
        <f t="shared" si="109"/>
        <v>26.32271936847275</v>
      </c>
      <c r="V419" s="95">
        <f t="shared" si="109"/>
        <v>0.59984307649920843</v>
      </c>
      <c r="W419" s="95">
        <f t="shared" si="109"/>
        <v>35.188797339088531</v>
      </c>
      <c r="X419" s="95">
        <f t="shared" si="109"/>
        <v>0.27591383981424727</v>
      </c>
      <c r="Y419" s="95">
        <f t="shared" si="109"/>
        <v>0</v>
      </c>
      <c r="Z419" s="95">
        <f t="shared" si="109"/>
        <v>0</v>
      </c>
      <c r="AA419" s="95">
        <f t="shared" si="109"/>
        <v>0.11479772640607251</v>
      </c>
      <c r="AB419" s="95">
        <f t="shared" si="109"/>
        <v>0</v>
      </c>
      <c r="AC419" s="95">
        <f t="shared" si="105"/>
        <v>70.440632700000492</v>
      </c>
    </row>
    <row r="420" spans="1:29" ht="14.25" customHeight="1">
      <c r="A420" s="113"/>
      <c r="B420" s="95"/>
      <c r="C420" s="95"/>
      <c r="D420" s="95"/>
      <c r="E420" s="95"/>
      <c r="F420" s="95"/>
      <c r="G420" s="95"/>
      <c r="H420" s="95"/>
      <c r="I420" s="95"/>
      <c r="J420" s="95"/>
      <c r="K420" s="95"/>
      <c r="L420" s="95"/>
      <c r="M420" s="95"/>
      <c r="N420" s="95"/>
      <c r="O420" s="95"/>
      <c r="P420" s="95"/>
      <c r="Q420" s="95"/>
      <c r="R420" s="95"/>
      <c r="S420" s="95"/>
      <c r="T420" s="95"/>
      <c r="U420" s="95"/>
      <c r="V420" s="95"/>
      <c r="W420" s="95"/>
      <c r="X420" s="95"/>
      <c r="Y420" s="95"/>
      <c r="Z420" s="95"/>
      <c r="AA420" s="95"/>
      <c r="AB420" s="95"/>
      <c r="AC420" s="95"/>
    </row>
    <row r="421" spans="1:29" ht="14.25" customHeight="1">
      <c r="A421" s="109" t="s">
        <v>140</v>
      </c>
      <c r="B421" s="109">
        <f t="shared" ref="B421:D421" si="110">AVERAGE(B415:B419)</f>
        <v>37.36938</v>
      </c>
      <c r="C421" s="109">
        <f t="shared" si="110"/>
        <v>4.3740000000000001E-2</v>
      </c>
      <c r="D421" s="109">
        <f t="shared" si="110"/>
        <v>2.3060000000000001E-2</v>
      </c>
      <c r="E421" s="109"/>
      <c r="F421" s="109">
        <f t="shared" ref="F421:I421" si="111">AVERAGE(F415:F419)</f>
        <v>26.569779999999998</v>
      </c>
      <c r="G421" s="109">
        <f t="shared" si="111"/>
        <v>0.54736000000000007</v>
      </c>
      <c r="H421" s="109">
        <f t="shared" si="111"/>
        <v>35.09254</v>
      </c>
      <c r="I421" s="109">
        <f t="shared" si="111"/>
        <v>0.29571999999999998</v>
      </c>
      <c r="J421" s="109"/>
      <c r="K421" s="109"/>
      <c r="L421" s="109">
        <f>AVERAGE(L415:L419)</f>
        <v>5.3519999999999998E-2</v>
      </c>
      <c r="M421" s="109"/>
      <c r="N421" s="109">
        <f>AVERAGE(N415:N419)</f>
        <v>99.995059999999995</v>
      </c>
      <c r="O421" s="95"/>
      <c r="P421" s="95"/>
      <c r="Q421" s="109">
        <f t="shared" ref="Q421:S421" si="112">AVERAGE(Q415:Q419)</f>
        <v>37.371394132863017</v>
      </c>
      <c r="R421" s="109">
        <f t="shared" si="112"/>
        <v>4.3788990307248879E-2</v>
      </c>
      <c r="S421" s="109">
        <f t="shared" si="112"/>
        <v>2.307510273140501E-2</v>
      </c>
      <c r="T421" s="109"/>
      <c r="U421" s="109">
        <f t="shared" ref="U421:X421" si="113">AVERAGE(U415:U419)</f>
        <v>26.571042145708169</v>
      </c>
      <c r="V421" s="109">
        <f t="shared" si="113"/>
        <v>0.54730516223691938</v>
      </c>
      <c r="W421" s="109">
        <f t="shared" si="113"/>
        <v>35.094182596529791</v>
      </c>
      <c r="X421" s="109">
        <f t="shared" si="113"/>
        <v>0.29574591463458044</v>
      </c>
      <c r="Y421" s="109"/>
      <c r="Z421" s="109"/>
      <c r="AA421" s="109">
        <f>AVERAGE(AA415:AA419)</f>
        <v>5.3505887132288224E-2</v>
      </c>
      <c r="AB421" s="109"/>
      <c r="AC421" s="109">
        <f>AVERAGE(AC415:AC419)</f>
        <v>70.188511593178788</v>
      </c>
    </row>
    <row r="422" spans="1:29" ht="14.25" customHeight="1">
      <c r="A422" s="113"/>
      <c r="B422" s="95"/>
      <c r="C422" s="95"/>
      <c r="D422" s="95"/>
      <c r="E422" s="95"/>
      <c r="F422" s="95"/>
      <c r="G422" s="95"/>
      <c r="H422" s="95"/>
      <c r="I422" s="95"/>
      <c r="J422" s="95"/>
      <c r="K422" s="95"/>
      <c r="L422" s="95"/>
      <c r="M422" s="95"/>
      <c r="N422" s="95"/>
      <c r="O422" s="95"/>
      <c r="P422" s="95"/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95"/>
      <c r="AB422" s="95"/>
      <c r="AC422" s="95"/>
    </row>
    <row r="423" spans="1:29" ht="14.25" customHeight="1">
      <c r="A423" s="113" t="s">
        <v>75</v>
      </c>
      <c r="B423" s="95">
        <v>36.938200000000002</v>
      </c>
      <c r="C423" s="95">
        <v>5.4699999999999999E-2</v>
      </c>
      <c r="D423" s="95">
        <v>3.61E-2</v>
      </c>
      <c r="E423" s="95"/>
      <c r="F423" s="95">
        <v>27.062000000000001</v>
      </c>
      <c r="G423" s="95">
        <v>0.53869999999999996</v>
      </c>
      <c r="H423" s="95">
        <v>34.4495</v>
      </c>
      <c r="I423" s="95">
        <v>0.29039999999999999</v>
      </c>
      <c r="J423" s="95"/>
      <c r="K423" s="95"/>
      <c r="L423" s="95">
        <v>0.21920000000000001</v>
      </c>
      <c r="M423" s="95"/>
      <c r="N423" s="95">
        <v>99.588700000000003</v>
      </c>
      <c r="O423" s="189" t="s">
        <v>153</v>
      </c>
      <c r="P423" s="95"/>
      <c r="Q423" s="95">
        <f t="shared" ref="Q423:AB423" si="114">(100*B423)/$N423</f>
        <v>37.090754272322059</v>
      </c>
      <c r="R423" s="95">
        <f t="shared" si="114"/>
        <v>5.4925910268936132E-2</v>
      </c>
      <c r="S423" s="95">
        <f t="shared" si="114"/>
        <v>3.6249092517524575E-2</v>
      </c>
      <c r="T423" s="95">
        <f t="shared" si="114"/>
        <v>0</v>
      </c>
      <c r="U423" s="95">
        <f t="shared" si="114"/>
        <v>27.17376569831718</v>
      </c>
      <c r="V423" s="95">
        <f t="shared" si="114"/>
        <v>0.5409248238002905</v>
      </c>
      <c r="W423" s="95">
        <f t="shared" si="114"/>
        <v>34.591775974583456</v>
      </c>
      <c r="X423" s="95">
        <f t="shared" si="114"/>
        <v>0.29159934811881266</v>
      </c>
      <c r="Y423" s="95">
        <f t="shared" si="114"/>
        <v>0</v>
      </c>
      <c r="Z423" s="95">
        <f t="shared" si="114"/>
        <v>0</v>
      </c>
      <c r="AA423" s="95">
        <f t="shared" si="114"/>
        <v>0.22010529307039856</v>
      </c>
      <c r="AB423" s="95">
        <f t="shared" si="114"/>
        <v>0</v>
      </c>
      <c r="AC423" s="95">
        <f t="shared" ref="AC423:AC427" si="115">(W423/40.304)/(W423/40.304+U423/71.846)*100</f>
        <v>69.411706693425756</v>
      </c>
    </row>
    <row r="424" spans="1:29" ht="14.25" customHeight="1">
      <c r="A424" s="113" t="s">
        <v>75</v>
      </c>
      <c r="B424" s="95">
        <v>37.130699999999997</v>
      </c>
      <c r="C424" s="95">
        <v>6.9400000000000003E-2</v>
      </c>
      <c r="D424" s="95">
        <v>3.0200000000000001E-2</v>
      </c>
      <c r="E424" s="95"/>
      <c r="F424" s="95">
        <v>27.801300000000001</v>
      </c>
      <c r="G424" s="95">
        <v>0.58509999999999995</v>
      </c>
      <c r="H424" s="95">
        <v>34.084200000000003</v>
      </c>
      <c r="I424" s="95">
        <v>0.2984</v>
      </c>
      <c r="J424" s="95"/>
      <c r="K424" s="95"/>
      <c r="L424" s="95">
        <v>0.1145</v>
      </c>
      <c r="M424" s="95"/>
      <c r="N424" s="95">
        <v>100.11369999999999</v>
      </c>
      <c r="O424" s="187"/>
      <c r="P424" s="95"/>
      <c r="Q424" s="95">
        <f t="shared" ref="Q424:AB424" si="116">(100*B424)/$N424</f>
        <v>37.088530341002283</v>
      </c>
      <c r="R424" s="95">
        <f t="shared" si="116"/>
        <v>6.9321181816274904E-2</v>
      </c>
      <c r="S424" s="95">
        <f t="shared" si="116"/>
        <v>3.0165701597283889E-2</v>
      </c>
      <c r="T424" s="95">
        <f t="shared" si="116"/>
        <v>0</v>
      </c>
      <c r="U424" s="95">
        <f t="shared" si="116"/>
        <v>27.769725821740682</v>
      </c>
      <c r="V424" s="95">
        <f t="shared" si="116"/>
        <v>0.58443549684009288</v>
      </c>
      <c r="W424" s="95">
        <f t="shared" si="116"/>
        <v>34.045490277554421</v>
      </c>
      <c r="X424" s="95">
        <f t="shared" si="116"/>
        <v>0.29806110452415607</v>
      </c>
      <c r="Y424" s="95">
        <f t="shared" si="116"/>
        <v>0</v>
      </c>
      <c r="Z424" s="95">
        <f t="shared" si="116"/>
        <v>0</v>
      </c>
      <c r="AA424" s="95">
        <f t="shared" si="116"/>
        <v>0.11436996135394059</v>
      </c>
      <c r="AB424" s="95">
        <f t="shared" si="116"/>
        <v>0</v>
      </c>
      <c r="AC424" s="95">
        <f t="shared" si="115"/>
        <v>68.607338987137197</v>
      </c>
    </row>
    <row r="425" spans="1:29" ht="14.25" customHeight="1">
      <c r="A425" s="113" t="s">
        <v>75</v>
      </c>
      <c r="B425" s="95">
        <v>36.796500000000002</v>
      </c>
      <c r="C425" s="95">
        <v>6.0199999999999997E-2</v>
      </c>
      <c r="D425" s="95">
        <v>3.56E-2</v>
      </c>
      <c r="E425" s="95"/>
      <c r="F425" s="95">
        <v>28.3596</v>
      </c>
      <c r="G425" s="95">
        <v>0.58850000000000002</v>
      </c>
      <c r="H425" s="95">
        <v>33.914200000000001</v>
      </c>
      <c r="I425" s="95">
        <v>0.28410000000000002</v>
      </c>
      <c r="J425" s="95"/>
      <c r="K425" s="95"/>
      <c r="L425" s="95">
        <v>0.16439999999999999</v>
      </c>
      <c r="M425" s="95"/>
      <c r="N425" s="95">
        <v>100.203</v>
      </c>
      <c r="O425" s="187"/>
      <c r="P425" s="95"/>
      <c r="Q425" s="95">
        <f t="shared" ref="Q425:AB425" si="117">(100*B425)/$N425</f>
        <v>36.721954432502024</v>
      </c>
      <c r="R425" s="95">
        <f t="shared" si="117"/>
        <v>6.0078041575601523E-2</v>
      </c>
      <c r="S425" s="95">
        <f t="shared" si="117"/>
        <v>3.5527878406834128E-2</v>
      </c>
      <c r="T425" s="95">
        <f t="shared" si="117"/>
        <v>0</v>
      </c>
      <c r="U425" s="95">
        <f t="shared" si="117"/>
        <v>28.302146642316099</v>
      </c>
      <c r="V425" s="95">
        <f t="shared" si="117"/>
        <v>0.5873077652365698</v>
      </c>
      <c r="W425" s="95">
        <f t="shared" si="117"/>
        <v>33.84549364789477</v>
      </c>
      <c r="X425" s="95">
        <f t="shared" si="117"/>
        <v>0.283524445375887</v>
      </c>
      <c r="Y425" s="95">
        <f t="shared" si="117"/>
        <v>0</v>
      </c>
      <c r="Z425" s="95">
        <f t="shared" si="117"/>
        <v>0</v>
      </c>
      <c r="AA425" s="95">
        <f t="shared" si="117"/>
        <v>0.16406694410346992</v>
      </c>
      <c r="AB425" s="95">
        <f t="shared" si="117"/>
        <v>0</v>
      </c>
      <c r="AC425" s="95">
        <f t="shared" si="115"/>
        <v>68.068953411316727</v>
      </c>
    </row>
    <row r="426" spans="1:29" ht="14.25" customHeight="1">
      <c r="A426" s="113" t="s">
        <v>75</v>
      </c>
      <c r="B426" s="95">
        <v>32.542400000000001</v>
      </c>
      <c r="C426" s="95">
        <v>7.2700000000000001E-2</v>
      </c>
      <c r="D426" s="95">
        <v>0.38579999999999998</v>
      </c>
      <c r="E426" s="95"/>
      <c r="F426" s="95">
        <v>24.154699999999998</v>
      </c>
      <c r="G426" s="95">
        <v>0.54420000000000002</v>
      </c>
      <c r="H426" s="95">
        <v>30.250900000000001</v>
      </c>
      <c r="I426" s="95">
        <v>7.4355000000000002</v>
      </c>
      <c r="J426" s="95"/>
      <c r="K426" s="95"/>
      <c r="L426" s="95">
        <v>5.6943999999999999</v>
      </c>
      <c r="M426" s="95"/>
      <c r="N426" s="95">
        <v>101.0806</v>
      </c>
      <c r="O426" s="187"/>
      <c r="P426" s="95"/>
      <c r="Q426" s="95">
        <f t="shared" ref="Q426:AB426" si="118">(100*B426)/$N426</f>
        <v>32.194506166366246</v>
      </c>
      <c r="R426" s="95">
        <f t="shared" si="118"/>
        <v>7.1922802199432936E-2</v>
      </c>
      <c r="S426" s="95">
        <f t="shared" si="118"/>
        <v>0.38167561332243771</v>
      </c>
      <c r="T426" s="95">
        <f t="shared" si="118"/>
        <v>0</v>
      </c>
      <c r="U426" s="95">
        <f t="shared" si="118"/>
        <v>23.896474694451751</v>
      </c>
      <c r="V426" s="95">
        <f t="shared" si="118"/>
        <v>0.53838224149836866</v>
      </c>
      <c r="W426" s="95">
        <f t="shared" si="118"/>
        <v>29.927503398278205</v>
      </c>
      <c r="X426" s="95">
        <f t="shared" si="118"/>
        <v>7.356010945720544</v>
      </c>
      <c r="Y426" s="95">
        <f t="shared" si="118"/>
        <v>0</v>
      </c>
      <c r="Z426" s="95">
        <f t="shared" si="118"/>
        <v>0</v>
      </c>
      <c r="AA426" s="95">
        <f t="shared" si="118"/>
        <v>5.6335241381630095</v>
      </c>
      <c r="AB426" s="95">
        <f t="shared" si="118"/>
        <v>0</v>
      </c>
      <c r="AC426" s="95">
        <f t="shared" si="115"/>
        <v>69.064173513481279</v>
      </c>
    </row>
    <row r="427" spans="1:29" ht="14.25" customHeight="1">
      <c r="A427" s="113" t="s">
        <v>75</v>
      </c>
      <c r="B427" s="95">
        <v>37.114699999999999</v>
      </c>
      <c r="C427" s="95">
        <v>5.4800000000000001E-2</v>
      </c>
      <c r="D427" s="95">
        <v>9.2999999999999992E-3</v>
      </c>
      <c r="E427" s="95"/>
      <c r="F427" s="95">
        <v>27.915500000000002</v>
      </c>
      <c r="G427" s="95">
        <v>0.63970000000000005</v>
      </c>
      <c r="H427" s="95">
        <v>34.094900000000003</v>
      </c>
      <c r="I427" s="95">
        <v>0.31680000000000003</v>
      </c>
      <c r="J427" s="95"/>
      <c r="K427" s="95"/>
      <c r="L427" s="95">
        <v>0.1487</v>
      </c>
      <c r="M427" s="95"/>
      <c r="N427" s="95">
        <v>100.2944</v>
      </c>
      <c r="O427" s="188"/>
      <c r="P427" s="95"/>
      <c r="Q427" s="95">
        <f t="shared" ref="Q427:AB427" si="119">(100*B427)/$N427</f>
        <v>37.005755057111863</v>
      </c>
      <c r="R427" s="95">
        <f t="shared" si="119"/>
        <v>5.4639142364877803E-2</v>
      </c>
      <c r="S427" s="95">
        <f t="shared" si="119"/>
        <v>9.2727011677621075E-3</v>
      </c>
      <c r="T427" s="95">
        <f t="shared" si="119"/>
        <v>0</v>
      </c>
      <c r="U427" s="95">
        <f t="shared" si="119"/>
        <v>27.833558005232597</v>
      </c>
      <c r="V427" s="95">
        <f t="shared" si="119"/>
        <v>0.63782225129219583</v>
      </c>
      <c r="W427" s="95">
        <f t="shared" si="119"/>
        <v>33.994819252121758</v>
      </c>
      <c r="X427" s="95">
        <f t="shared" si="119"/>
        <v>0.31587007848892862</v>
      </c>
      <c r="Y427" s="95">
        <f t="shared" si="119"/>
        <v>0</v>
      </c>
      <c r="Z427" s="95">
        <f t="shared" si="119"/>
        <v>0</v>
      </c>
      <c r="AA427" s="95">
        <f t="shared" si="119"/>
        <v>0.14826351222002424</v>
      </c>
      <c r="AB427" s="95">
        <f t="shared" si="119"/>
        <v>0</v>
      </c>
      <c r="AC427" s="95">
        <f t="shared" si="115"/>
        <v>68.525752304897892</v>
      </c>
    </row>
    <row r="428" spans="1:29" ht="14.25" customHeight="1">
      <c r="A428" s="113"/>
      <c r="B428" s="95"/>
      <c r="C428" s="95"/>
      <c r="D428" s="95"/>
      <c r="E428" s="95"/>
      <c r="F428" s="95"/>
      <c r="G428" s="95"/>
      <c r="H428" s="95"/>
      <c r="I428" s="95"/>
      <c r="J428" s="95"/>
      <c r="K428" s="95"/>
      <c r="L428" s="95"/>
      <c r="M428" s="95"/>
      <c r="N428" s="95"/>
      <c r="O428" s="95"/>
      <c r="P428" s="95"/>
      <c r="Q428" s="95"/>
      <c r="R428" s="95"/>
      <c r="S428" s="95"/>
      <c r="T428" s="95"/>
      <c r="U428" s="95"/>
      <c r="V428" s="95"/>
      <c r="W428" s="95"/>
      <c r="X428" s="95"/>
      <c r="Y428" s="95"/>
      <c r="Z428" s="95"/>
      <c r="AA428" s="95"/>
      <c r="AB428" s="95"/>
      <c r="AC428" s="95"/>
    </row>
    <row r="429" spans="1:29" ht="14.25" customHeight="1">
      <c r="A429" s="109" t="s">
        <v>140</v>
      </c>
      <c r="B429" s="109">
        <f t="shared" ref="B429:D429" si="120">AVERAGE(B423:B427)</f>
        <v>36.104500000000002</v>
      </c>
      <c r="C429" s="109">
        <f t="shared" si="120"/>
        <v>6.2360000000000006E-2</v>
      </c>
      <c r="D429" s="109">
        <f t="shared" si="120"/>
        <v>9.9399999999999988E-2</v>
      </c>
      <c r="E429" s="109"/>
      <c r="F429" s="109">
        <f t="shared" ref="F429:I429" si="121">AVERAGE(F423:F427)</f>
        <v>27.058620000000001</v>
      </c>
      <c r="G429" s="109">
        <f t="shared" si="121"/>
        <v>0.57923999999999998</v>
      </c>
      <c r="H429" s="109">
        <f t="shared" si="121"/>
        <v>33.358739999999997</v>
      </c>
      <c r="I429" s="109">
        <f t="shared" si="121"/>
        <v>1.7250400000000004</v>
      </c>
      <c r="J429" s="109"/>
      <c r="K429" s="109"/>
      <c r="L429" s="109">
        <f>AVERAGE(L423:L427)</f>
        <v>1.26824</v>
      </c>
      <c r="M429" s="109"/>
      <c r="N429" s="109">
        <f>AVERAGE(N423:N427)</f>
        <v>100.25608</v>
      </c>
      <c r="O429" s="95"/>
      <c r="P429" s="95"/>
      <c r="Q429" s="109">
        <f t="shared" ref="Q429:S429" si="122">AVERAGE(Q423:Q427)</f>
        <v>36.020300053860893</v>
      </c>
      <c r="R429" s="109">
        <f t="shared" si="122"/>
        <v>6.2177415645024658E-2</v>
      </c>
      <c r="S429" s="109">
        <f t="shared" si="122"/>
        <v>9.8578197402368478E-2</v>
      </c>
      <c r="T429" s="109"/>
      <c r="U429" s="109">
        <f t="shared" ref="U429:X429" si="123">AVERAGE(U423:U427)</f>
        <v>26.99513417241166</v>
      </c>
      <c r="V429" s="109">
        <f t="shared" si="123"/>
        <v>0.57777451573350347</v>
      </c>
      <c r="W429" s="109">
        <f t="shared" si="123"/>
        <v>33.281016510086523</v>
      </c>
      <c r="X429" s="109">
        <f t="shared" si="123"/>
        <v>1.7090131844456657</v>
      </c>
      <c r="Y429" s="109"/>
      <c r="Z429" s="109"/>
      <c r="AA429" s="109">
        <f>AVERAGE(AA423:AA427)</f>
        <v>1.2560659697821686</v>
      </c>
      <c r="AB429" s="109"/>
      <c r="AC429" s="109">
        <f>AVERAGE(AC423:AC427)</f>
        <v>68.735584982051776</v>
      </c>
    </row>
    <row r="430" spans="1:29" ht="14.25" customHeight="1">
      <c r="A430" s="113"/>
      <c r="B430" s="95"/>
      <c r="C430" s="95"/>
      <c r="D430" s="95"/>
      <c r="E430" s="95"/>
      <c r="F430" s="95"/>
      <c r="G430" s="95"/>
      <c r="H430" s="95"/>
      <c r="I430" s="95"/>
      <c r="J430" s="95"/>
      <c r="K430" s="95"/>
      <c r="L430" s="95"/>
      <c r="M430" s="95"/>
      <c r="N430" s="95"/>
      <c r="O430" s="95"/>
      <c r="P430" s="95"/>
      <c r="Q430" s="95"/>
      <c r="R430" s="95"/>
      <c r="S430" s="95"/>
      <c r="T430" s="95"/>
      <c r="U430" s="95"/>
      <c r="V430" s="95"/>
      <c r="W430" s="95"/>
      <c r="X430" s="95"/>
      <c r="Y430" s="95"/>
      <c r="Z430" s="95"/>
      <c r="AA430" s="95"/>
      <c r="AB430" s="95"/>
      <c r="AC430" s="95"/>
    </row>
    <row r="431" spans="1:29" ht="14.25" customHeight="1">
      <c r="A431" s="113" t="s">
        <v>76</v>
      </c>
      <c r="B431" s="95">
        <v>38.4878</v>
      </c>
      <c r="C431" s="95">
        <v>9.4700000000000006E-2</v>
      </c>
      <c r="D431" s="95">
        <v>5.3900000000000003E-2</v>
      </c>
      <c r="E431" s="95">
        <v>0</v>
      </c>
      <c r="F431" s="95">
        <v>27.014700000000001</v>
      </c>
      <c r="G431" s="95">
        <v>0.44550000000000001</v>
      </c>
      <c r="H431" s="95">
        <v>35.104900000000001</v>
      </c>
      <c r="I431" s="95">
        <v>0.29360000000000003</v>
      </c>
      <c r="J431" s="95">
        <v>0</v>
      </c>
      <c r="K431" s="95">
        <v>0</v>
      </c>
      <c r="L431" s="95">
        <v>0.22040000000000001</v>
      </c>
      <c r="M431" s="95"/>
      <c r="N431" s="95">
        <v>101.71550000000001</v>
      </c>
      <c r="O431" s="189" t="s">
        <v>167</v>
      </c>
      <c r="P431" s="95"/>
      <c r="Q431" s="95">
        <v>37.838677487698533</v>
      </c>
      <c r="R431" s="95">
        <v>9.310282110396155E-2</v>
      </c>
      <c r="S431" s="95">
        <v>5.2990940417143903E-2</v>
      </c>
      <c r="T431" s="95">
        <v>0</v>
      </c>
      <c r="U431" s="95">
        <v>26.559078999759134</v>
      </c>
      <c r="V431" s="95">
        <v>0.43798634426414856</v>
      </c>
      <c r="W431" s="95">
        <v>34.512832360849622</v>
      </c>
      <c r="X431" s="95">
        <v>0.28864823945219753</v>
      </c>
      <c r="Y431" s="95">
        <v>0</v>
      </c>
      <c r="Z431" s="95">
        <v>0</v>
      </c>
      <c r="AA431" s="95">
        <v>0.21668280645526003</v>
      </c>
      <c r="AB431" s="95">
        <v>0</v>
      </c>
      <c r="AC431" s="95">
        <v>69.84723302874454</v>
      </c>
    </row>
    <row r="432" spans="1:29" ht="14.25" customHeight="1">
      <c r="A432" s="113" t="s">
        <v>76</v>
      </c>
      <c r="B432" s="95">
        <v>38.122</v>
      </c>
      <c r="C432" s="95">
        <v>1.4200000000000001E-2</v>
      </c>
      <c r="D432" s="95">
        <v>1.7000000000000001E-2</v>
      </c>
      <c r="E432" s="95">
        <v>0</v>
      </c>
      <c r="F432" s="95">
        <v>26.619900000000001</v>
      </c>
      <c r="G432" s="95">
        <v>0.55020000000000002</v>
      </c>
      <c r="H432" s="95">
        <v>35.027200000000001</v>
      </c>
      <c r="I432" s="95">
        <v>0.28639999999999999</v>
      </c>
      <c r="J432" s="95">
        <v>6.0000000000000001E-3</v>
      </c>
      <c r="K432" s="95">
        <v>9.4999999999999998E-3</v>
      </c>
      <c r="L432" s="95">
        <v>8.5800000000000001E-2</v>
      </c>
      <c r="M432" s="95"/>
      <c r="N432" s="95">
        <v>100.7383</v>
      </c>
      <c r="O432" s="187"/>
      <c r="P432" s="95"/>
      <c r="Q432" s="95">
        <v>37.842608024951787</v>
      </c>
      <c r="R432" s="95">
        <v>1.4095929750650946E-2</v>
      </c>
      <c r="S432" s="95">
        <v>1.6875408856413105E-2</v>
      </c>
      <c r="T432" s="95">
        <v>0</v>
      </c>
      <c r="U432" s="95">
        <v>26.4248056598136</v>
      </c>
      <c r="V432" s="95">
        <v>0.54616764428226405</v>
      </c>
      <c r="W432" s="95">
        <v>34.770489476197234</v>
      </c>
      <c r="X432" s="95">
        <v>0.28430100567510075</v>
      </c>
      <c r="Y432" s="95">
        <v>5.9560266552046246E-3</v>
      </c>
      <c r="Z432" s="95">
        <v>9.430375537407323E-3</v>
      </c>
      <c r="AA432" s="95">
        <v>8.5171181169426124E-2</v>
      </c>
      <c r="AB432" s="95">
        <v>0</v>
      </c>
      <c r="AC432" s="95">
        <v>70.10997076749635</v>
      </c>
    </row>
    <row r="433" spans="1:29" ht="14.25" customHeight="1">
      <c r="A433" s="113" t="s">
        <v>76</v>
      </c>
      <c r="B433" s="95">
        <v>38.145800000000001</v>
      </c>
      <c r="C433" s="95">
        <v>0</v>
      </c>
      <c r="D433" s="95">
        <v>3.9100000000000003E-2</v>
      </c>
      <c r="E433" s="95">
        <v>0</v>
      </c>
      <c r="F433" s="95">
        <v>26.6694</v>
      </c>
      <c r="G433" s="95">
        <v>0.49170000000000003</v>
      </c>
      <c r="H433" s="95">
        <v>35.151499999999999</v>
      </c>
      <c r="I433" s="95">
        <v>0.28749999999999998</v>
      </c>
      <c r="J433" s="95">
        <v>2.1899999999999999E-2</v>
      </c>
      <c r="K433" s="95">
        <v>0</v>
      </c>
      <c r="L433" s="95">
        <v>0.11459999999999999</v>
      </c>
      <c r="M433" s="95"/>
      <c r="N433" s="95">
        <v>100.92140000000001</v>
      </c>
      <c r="O433" s="187"/>
      <c r="P433" s="95"/>
      <c r="Q433" s="95">
        <v>37.797533526090596</v>
      </c>
      <c r="R433" s="95">
        <v>0</v>
      </c>
      <c r="S433" s="95">
        <v>3.8743021797160958E-2</v>
      </c>
      <c r="T433" s="95">
        <v>0</v>
      </c>
      <c r="U433" s="95">
        <v>26.425911650056378</v>
      </c>
      <c r="V433" s="95">
        <v>0.4872108393264461</v>
      </c>
      <c r="W433" s="95">
        <v>34.830571117721313</v>
      </c>
      <c r="X433" s="95">
        <v>0.28487516027324233</v>
      </c>
      <c r="Y433" s="95">
        <v>2.1700055686900893E-2</v>
      </c>
      <c r="Z433" s="95">
        <v>0</v>
      </c>
      <c r="AA433" s="95">
        <v>0.1135537160602211</v>
      </c>
      <c r="AB433" s="95">
        <v>0</v>
      </c>
      <c r="AC433" s="95">
        <v>70.145261195852072</v>
      </c>
    </row>
    <row r="434" spans="1:29" ht="14.25" customHeight="1">
      <c r="A434" s="113" t="s">
        <v>76</v>
      </c>
      <c r="B434" s="95">
        <v>38.337400000000002</v>
      </c>
      <c r="C434" s="95">
        <v>2.6100000000000002E-2</v>
      </c>
      <c r="D434" s="95">
        <v>2.9000000000000001E-2</v>
      </c>
      <c r="E434" s="95">
        <v>0</v>
      </c>
      <c r="F434" s="95">
        <v>26.737400000000001</v>
      </c>
      <c r="G434" s="95">
        <v>0.47860000000000003</v>
      </c>
      <c r="H434" s="95">
        <v>34.998899999999999</v>
      </c>
      <c r="I434" s="95">
        <v>0.2485</v>
      </c>
      <c r="J434" s="95">
        <v>1.7299999999999999E-2</v>
      </c>
      <c r="K434" s="95">
        <v>0</v>
      </c>
      <c r="L434" s="95">
        <v>1.6400000000000001E-2</v>
      </c>
      <c r="M434" s="95"/>
      <c r="N434" s="95">
        <v>100.8896</v>
      </c>
      <c r="O434" s="187"/>
      <c r="P434" s="95"/>
      <c r="Q434" s="95">
        <v>37.999357713778231</v>
      </c>
      <c r="R434" s="95">
        <v>2.586986171022583E-2</v>
      </c>
      <c r="S434" s="95">
        <v>2.8744290789139815E-2</v>
      </c>
      <c r="T434" s="95">
        <v>0</v>
      </c>
      <c r="U434" s="95">
        <v>26.501641398122306</v>
      </c>
      <c r="V434" s="95">
        <v>0.47437991626490739</v>
      </c>
      <c r="W434" s="95">
        <v>34.690295134483634</v>
      </c>
      <c r="X434" s="95">
        <v>0.24630883658969802</v>
      </c>
      <c r="Y434" s="95">
        <v>1.7147456229383403E-2</v>
      </c>
      <c r="Z434" s="95">
        <v>0</v>
      </c>
      <c r="AA434" s="95">
        <v>1.6255392032479068E-2</v>
      </c>
      <c r="AB434" s="95">
        <v>0</v>
      </c>
      <c r="AC434" s="95">
        <v>70.000622804392748</v>
      </c>
    </row>
    <row r="435" spans="1:29" ht="14.25" customHeight="1">
      <c r="A435" s="113" t="s">
        <v>76</v>
      </c>
      <c r="B435" s="95">
        <v>38.330599999999997</v>
      </c>
      <c r="C435" s="95">
        <v>9.4999999999999998E-3</v>
      </c>
      <c r="D435" s="95">
        <v>4.3099999999999999E-2</v>
      </c>
      <c r="E435" s="95">
        <v>0</v>
      </c>
      <c r="F435" s="95">
        <v>26.3842</v>
      </c>
      <c r="G435" s="95">
        <v>0.66710000000000003</v>
      </c>
      <c r="H435" s="95">
        <v>35.295900000000003</v>
      </c>
      <c r="I435" s="95">
        <v>0.26600000000000001</v>
      </c>
      <c r="J435" s="95">
        <v>2.8500000000000001E-2</v>
      </c>
      <c r="K435" s="95">
        <v>2.5000000000000001E-3</v>
      </c>
      <c r="L435" s="95">
        <v>2.0500000000000001E-2</v>
      </c>
      <c r="M435" s="95"/>
      <c r="N435" s="95">
        <v>101.0479</v>
      </c>
      <c r="O435" s="187"/>
      <c r="P435" s="95"/>
      <c r="Q435" s="95">
        <v>37.933099055002621</v>
      </c>
      <c r="R435" s="95">
        <v>9.4014818714688777E-3</v>
      </c>
      <c r="S435" s="95">
        <v>4.2653038806348277E-2</v>
      </c>
      <c r="T435" s="95">
        <v>0</v>
      </c>
      <c r="U435" s="95">
        <v>26.110587157179911</v>
      </c>
      <c r="V435" s="95">
        <v>0.6601819533112514</v>
      </c>
      <c r="W435" s="95">
        <v>34.929869893387199</v>
      </c>
      <c r="X435" s="95">
        <v>0.2632414924011286</v>
      </c>
      <c r="Y435" s="95">
        <v>2.8204445614406631E-2</v>
      </c>
      <c r="Z435" s="95">
        <v>2.4740741767023365E-3</v>
      </c>
      <c r="AA435" s="95">
        <v>2.0287408248959159E-2</v>
      </c>
      <c r="AB435" s="95">
        <v>0</v>
      </c>
      <c r="AC435" s="95">
        <v>70.455333058413601</v>
      </c>
    </row>
    <row r="436" spans="1:29" ht="14.25" customHeight="1">
      <c r="A436" s="113" t="s">
        <v>76</v>
      </c>
      <c r="B436" s="95">
        <v>38.477899999999998</v>
      </c>
      <c r="C436" s="95">
        <v>4.7500000000000001E-2</v>
      </c>
      <c r="D436" s="95">
        <v>3.2000000000000001E-2</v>
      </c>
      <c r="E436" s="95">
        <v>5.9200000000000003E-2</v>
      </c>
      <c r="F436" s="95">
        <v>26.6568</v>
      </c>
      <c r="G436" s="95">
        <v>0.57789999999999997</v>
      </c>
      <c r="H436" s="95">
        <v>35.279800000000002</v>
      </c>
      <c r="I436" s="95">
        <v>0.2293</v>
      </c>
      <c r="J436" s="95">
        <v>2.7199999999999998E-2</v>
      </c>
      <c r="K436" s="95">
        <v>1.0999999999999999E-2</v>
      </c>
      <c r="L436" s="95">
        <v>0.14729999999999999</v>
      </c>
      <c r="M436" s="95"/>
      <c r="N436" s="95">
        <v>101.54600000000001</v>
      </c>
      <c r="O436" s="187"/>
      <c r="P436" s="95"/>
      <c r="Q436" s="95">
        <v>37.892088314655425</v>
      </c>
      <c r="R436" s="95">
        <v>4.6776830205030227E-2</v>
      </c>
      <c r="S436" s="95">
        <v>3.1512811927599312E-2</v>
      </c>
      <c r="T436" s="95">
        <v>5.8298702066058729E-2</v>
      </c>
      <c r="U436" s="95">
        <v>26.250960155988416</v>
      </c>
      <c r="V436" s="95">
        <v>0.56910168790498872</v>
      </c>
      <c r="W436" s="95">
        <v>34.7426781951037</v>
      </c>
      <c r="X436" s="95">
        <v>0.22580899296870383</v>
      </c>
      <c r="Y436" s="95">
        <v>2.6785890138459414E-2</v>
      </c>
      <c r="Z436" s="95">
        <v>1.0832529100112263E-2</v>
      </c>
      <c r="AA436" s="95">
        <v>0.14505741240423059</v>
      </c>
      <c r="AB436" s="95">
        <v>0</v>
      </c>
      <c r="AC436" s="95">
        <v>70.231382160483207</v>
      </c>
    </row>
    <row r="437" spans="1:29" ht="14.25" customHeight="1">
      <c r="A437" s="113" t="s">
        <v>76</v>
      </c>
      <c r="B437" s="95">
        <v>38.1494</v>
      </c>
      <c r="C437" s="95">
        <v>7.1300000000000002E-2</v>
      </c>
      <c r="D437" s="95">
        <v>5.5100000000000003E-2</v>
      </c>
      <c r="E437" s="95">
        <v>4.9399999999999999E-2</v>
      </c>
      <c r="F437" s="95">
        <v>26.0258</v>
      </c>
      <c r="G437" s="95">
        <v>0.49459999999999998</v>
      </c>
      <c r="H437" s="95">
        <v>35.4754</v>
      </c>
      <c r="I437" s="95">
        <v>0.20699999999999999</v>
      </c>
      <c r="J437" s="95">
        <v>2E-3</v>
      </c>
      <c r="K437" s="95">
        <v>5.0000000000000001E-4</v>
      </c>
      <c r="L437" s="95">
        <v>6.1400000000000003E-2</v>
      </c>
      <c r="M437" s="95"/>
      <c r="N437" s="95">
        <v>100.5919</v>
      </c>
      <c r="O437" s="187"/>
      <c r="P437" s="95"/>
      <c r="Q437" s="95">
        <v>37.924922384406699</v>
      </c>
      <c r="R437" s="95">
        <v>7.0880458565749344E-2</v>
      </c>
      <c r="S437" s="95">
        <v>5.4775782145480907E-2</v>
      </c>
      <c r="T437" s="95">
        <v>4.91093219235346E-2</v>
      </c>
      <c r="U437" s="95">
        <v>25.872659727075444</v>
      </c>
      <c r="V437" s="95">
        <v>0.49168968873239299</v>
      </c>
      <c r="W437" s="95">
        <v>35.266656659233995</v>
      </c>
      <c r="X437" s="95">
        <v>0.20578197648120772</v>
      </c>
      <c r="Y437" s="95">
        <v>1.9882316568232633E-3</v>
      </c>
      <c r="Z437" s="95">
        <v>4.9705791420581583E-4</v>
      </c>
      <c r="AA437" s="95">
        <v>6.1038711864474182E-2</v>
      </c>
      <c r="AB437" s="95">
        <v>0</v>
      </c>
      <c r="AC437" s="95">
        <v>70.844120039635726</v>
      </c>
    </row>
    <row r="438" spans="1:29" ht="14.25" customHeight="1">
      <c r="A438" s="113" t="s">
        <v>76</v>
      </c>
      <c r="B438" s="95">
        <v>38.297800000000002</v>
      </c>
      <c r="C438" s="95">
        <v>0</v>
      </c>
      <c r="D438" s="95">
        <v>3.9100000000000003E-2</v>
      </c>
      <c r="E438" s="95">
        <v>0</v>
      </c>
      <c r="F438" s="95">
        <v>26.3565</v>
      </c>
      <c r="G438" s="95">
        <v>0.48899999999999999</v>
      </c>
      <c r="H438" s="95">
        <v>35.622</v>
      </c>
      <c r="I438" s="95">
        <v>0.1782</v>
      </c>
      <c r="J438" s="95">
        <v>8.6E-3</v>
      </c>
      <c r="K438" s="95">
        <v>6.0000000000000001E-3</v>
      </c>
      <c r="L438" s="95">
        <v>9.4200000000000006E-2</v>
      </c>
      <c r="M438" s="95"/>
      <c r="N438" s="95">
        <v>101.09139999999999</v>
      </c>
      <c r="O438" s="188"/>
      <c r="P438" s="95"/>
      <c r="Q438" s="95">
        <v>37.884330417819918</v>
      </c>
      <c r="R438" s="95">
        <v>0</v>
      </c>
      <c r="S438" s="95">
        <v>3.8677869729769304E-2</v>
      </c>
      <c r="T438" s="95">
        <v>0</v>
      </c>
      <c r="U438" s="95">
        <v>26.071950729735665</v>
      </c>
      <c r="V438" s="95">
        <v>0.48372067257946771</v>
      </c>
      <c r="W438" s="95">
        <v>35.237418811095708</v>
      </c>
      <c r="X438" s="95">
        <v>0.17627612240012505</v>
      </c>
      <c r="Y438" s="95">
        <v>8.5071529328904338E-3</v>
      </c>
      <c r="Z438" s="95">
        <v>5.9352229764351866E-3</v>
      </c>
      <c r="AA438" s="95">
        <v>9.3183000730032439E-2</v>
      </c>
      <c r="AB438" s="95">
        <v>0</v>
      </c>
      <c r="AC438" s="95">
        <v>70.668185247587942</v>
      </c>
    </row>
    <row r="439" spans="1:29" ht="14.25" customHeight="1">
      <c r="A439" s="113"/>
      <c r="B439" s="95"/>
      <c r="C439" s="95"/>
      <c r="D439" s="95"/>
      <c r="E439" s="95"/>
      <c r="F439" s="95"/>
      <c r="G439" s="95"/>
      <c r="H439" s="95"/>
      <c r="I439" s="95"/>
      <c r="J439" s="95"/>
      <c r="K439" s="95"/>
      <c r="L439" s="95"/>
      <c r="M439" s="95"/>
      <c r="N439" s="95"/>
      <c r="O439" s="95"/>
      <c r="P439" s="95"/>
      <c r="Q439" s="95"/>
      <c r="R439" s="95"/>
      <c r="S439" s="95"/>
      <c r="T439" s="95"/>
      <c r="U439" s="95"/>
      <c r="V439" s="95"/>
      <c r="W439" s="95"/>
      <c r="X439" s="95"/>
      <c r="Y439" s="95"/>
      <c r="Z439" s="95"/>
      <c r="AA439" s="95"/>
      <c r="AB439" s="95"/>
      <c r="AC439" s="95"/>
    </row>
    <row r="440" spans="1:29" ht="14.25" customHeight="1">
      <c r="A440" s="109" t="s">
        <v>140</v>
      </c>
      <c r="B440" s="109">
        <f t="shared" ref="B440:L440" si="124">AVERAGE(B431:B438)</f>
        <v>38.293587500000001</v>
      </c>
      <c r="C440" s="109">
        <f t="shared" si="124"/>
        <v>3.2912499999999997E-2</v>
      </c>
      <c r="D440" s="109">
        <f t="shared" si="124"/>
        <v>3.8537500000000002E-2</v>
      </c>
      <c r="E440" s="109">
        <f t="shared" si="124"/>
        <v>1.3575E-2</v>
      </c>
      <c r="F440" s="109">
        <f t="shared" si="124"/>
        <v>26.558087500000003</v>
      </c>
      <c r="G440" s="109">
        <f t="shared" si="124"/>
        <v>0.52432500000000004</v>
      </c>
      <c r="H440" s="109">
        <f t="shared" si="124"/>
        <v>35.244450000000001</v>
      </c>
      <c r="I440" s="109">
        <f t="shared" si="124"/>
        <v>0.24956250000000002</v>
      </c>
      <c r="J440" s="109">
        <f t="shared" si="124"/>
        <v>1.39375E-2</v>
      </c>
      <c r="K440" s="109">
        <f t="shared" si="124"/>
        <v>3.6874999999999998E-3</v>
      </c>
      <c r="L440" s="109">
        <f t="shared" si="124"/>
        <v>9.5074999999999993E-2</v>
      </c>
      <c r="M440" s="109"/>
      <c r="N440" s="109">
        <f>AVERAGE(N431:N438)</f>
        <v>101.06775000000002</v>
      </c>
      <c r="O440" s="95"/>
      <c r="P440" s="95"/>
      <c r="Q440" s="109">
        <f t="shared" ref="Q440:AC440" si="125">AVERAGE(Q431:Q438)</f>
        <v>37.889077115550478</v>
      </c>
      <c r="R440" s="109">
        <f t="shared" si="125"/>
        <v>3.2515922900885848E-2</v>
      </c>
      <c r="S440" s="109">
        <f t="shared" si="125"/>
        <v>3.8121645558631942E-2</v>
      </c>
      <c r="T440" s="109">
        <f t="shared" si="125"/>
        <v>1.3426002998699166E-2</v>
      </c>
      <c r="U440" s="109">
        <f t="shared" si="125"/>
        <v>26.277199434716358</v>
      </c>
      <c r="V440" s="109">
        <f t="shared" si="125"/>
        <v>0.5188048433332334</v>
      </c>
      <c r="W440" s="109">
        <f t="shared" si="125"/>
        <v>34.87260145600905</v>
      </c>
      <c r="X440" s="109">
        <f t="shared" si="125"/>
        <v>0.24690522828017547</v>
      </c>
      <c r="Y440" s="109">
        <f t="shared" si="125"/>
        <v>1.3786157364258584E-2</v>
      </c>
      <c r="Z440" s="109">
        <f t="shared" si="125"/>
        <v>3.646157463107866E-3</v>
      </c>
      <c r="AA440" s="109">
        <f t="shared" si="125"/>
        <v>9.3903703620635354E-2</v>
      </c>
      <c r="AB440" s="109">
        <f t="shared" si="125"/>
        <v>0</v>
      </c>
      <c r="AC440" s="109">
        <f t="shared" si="125"/>
        <v>70.287763537825782</v>
      </c>
    </row>
    <row r="441" spans="1:29" ht="14.25" customHeight="1">
      <c r="A441" s="113"/>
      <c r="B441" s="95"/>
      <c r="C441" s="95"/>
      <c r="D441" s="95"/>
      <c r="E441" s="95"/>
      <c r="F441" s="95"/>
      <c r="G441" s="95"/>
      <c r="H441" s="95"/>
      <c r="I441" s="95"/>
      <c r="J441" s="95"/>
      <c r="K441" s="95"/>
      <c r="L441" s="95"/>
      <c r="M441" s="95"/>
      <c r="N441" s="95"/>
      <c r="O441" s="95"/>
      <c r="P441" s="95"/>
      <c r="Q441" s="95"/>
      <c r="R441" s="95"/>
      <c r="S441" s="95"/>
      <c r="T441" s="95"/>
      <c r="U441" s="95"/>
      <c r="V441" s="95"/>
      <c r="W441" s="95"/>
      <c r="X441" s="95"/>
      <c r="Y441" s="95"/>
      <c r="Z441" s="95"/>
      <c r="AA441" s="95"/>
      <c r="AB441" s="95"/>
      <c r="AC441" s="95"/>
    </row>
    <row r="442" spans="1:29" ht="14.25" customHeight="1">
      <c r="A442" s="113" t="s">
        <v>77</v>
      </c>
      <c r="B442" s="95">
        <v>37.152799999999999</v>
      </c>
      <c r="C442" s="95">
        <v>4.65E-2</v>
      </c>
      <c r="D442" s="95">
        <v>1.15E-2</v>
      </c>
      <c r="E442" s="95"/>
      <c r="F442" s="95">
        <v>27.679600000000001</v>
      </c>
      <c r="G442" s="95">
        <v>0.53610000000000002</v>
      </c>
      <c r="H442" s="95">
        <v>33.865900000000003</v>
      </c>
      <c r="I442" s="95">
        <v>0.29399999999999998</v>
      </c>
      <c r="J442" s="95"/>
      <c r="K442" s="95"/>
      <c r="L442" s="95">
        <v>6.8199999999999997E-2</v>
      </c>
      <c r="M442" s="95"/>
      <c r="N442" s="95">
        <v>99.654600000000002</v>
      </c>
      <c r="O442" s="189" t="s">
        <v>191</v>
      </c>
      <c r="P442" s="95"/>
      <c r="Q442" s="95">
        <f t="shared" ref="Q442:AB442" si="126">(100*B442)/$N442</f>
        <v>37.281570544661257</v>
      </c>
      <c r="R442" s="95">
        <f t="shared" si="126"/>
        <v>4.6661167673143038E-2</v>
      </c>
      <c r="S442" s="95">
        <f t="shared" si="126"/>
        <v>1.1539858671852577E-2</v>
      </c>
      <c r="T442" s="95">
        <f t="shared" si="126"/>
        <v>0</v>
      </c>
      <c r="U442" s="95">
        <f t="shared" si="126"/>
        <v>27.775536703774836</v>
      </c>
      <c r="V442" s="95">
        <f t="shared" si="126"/>
        <v>0.53795810730262328</v>
      </c>
      <c r="W442" s="95">
        <f t="shared" si="126"/>
        <v>33.983278243051501</v>
      </c>
      <c r="X442" s="95">
        <f t="shared" si="126"/>
        <v>0.29501899561083983</v>
      </c>
      <c r="Y442" s="95">
        <f t="shared" si="126"/>
        <v>0</v>
      </c>
      <c r="Z442" s="95">
        <f t="shared" si="126"/>
        <v>0</v>
      </c>
      <c r="AA442" s="95">
        <f t="shared" si="126"/>
        <v>6.8436379253943108E-2</v>
      </c>
      <c r="AB442" s="95">
        <f t="shared" si="126"/>
        <v>0</v>
      </c>
      <c r="AC442" s="95">
        <f t="shared" ref="AC442:AC447" si="127">(W442/40.304)/(W442/40.304+U442/71.846)*100</f>
        <v>68.563423774812136</v>
      </c>
    </row>
    <row r="443" spans="1:29" ht="14.25" customHeight="1">
      <c r="A443" s="113" t="s">
        <v>77</v>
      </c>
      <c r="B443" s="95">
        <v>36.904200000000003</v>
      </c>
      <c r="C443" s="95">
        <v>0.1018</v>
      </c>
      <c r="D443" s="95">
        <v>7.1800000000000003E-2</v>
      </c>
      <c r="E443" s="95"/>
      <c r="F443" s="95">
        <v>27.792999999999999</v>
      </c>
      <c r="G443" s="95">
        <v>0.55930000000000002</v>
      </c>
      <c r="H443" s="95">
        <v>33.864400000000003</v>
      </c>
      <c r="I443" s="95">
        <v>0.35010000000000002</v>
      </c>
      <c r="J443" s="95"/>
      <c r="K443" s="95"/>
      <c r="L443" s="95">
        <v>0.1431</v>
      </c>
      <c r="M443" s="95"/>
      <c r="N443" s="95">
        <v>99.787700000000001</v>
      </c>
      <c r="O443" s="187"/>
      <c r="P443" s="95"/>
      <c r="Q443" s="95">
        <f t="shared" ref="Q443:AB443" si="128">(100*B443)/$N443</f>
        <v>36.982714302464132</v>
      </c>
      <c r="R443" s="95">
        <f t="shared" si="128"/>
        <v>0.10201658120189161</v>
      </c>
      <c r="S443" s="95">
        <f t="shared" si="128"/>
        <v>7.1952755700351853E-2</v>
      </c>
      <c r="T443" s="95">
        <f t="shared" si="128"/>
        <v>0</v>
      </c>
      <c r="U443" s="95">
        <f t="shared" si="128"/>
        <v>27.852130072143158</v>
      </c>
      <c r="V443" s="95">
        <f t="shared" si="128"/>
        <v>0.56048992010037313</v>
      </c>
      <c r="W443" s="95">
        <f t="shared" si="128"/>
        <v>33.936447077144784</v>
      </c>
      <c r="X443" s="95">
        <f t="shared" si="128"/>
        <v>0.35084484360296914</v>
      </c>
      <c r="Y443" s="95">
        <f t="shared" si="128"/>
        <v>0</v>
      </c>
      <c r="Z443" s="95">
        <f t="shared" si="128"/>
        <v>0</v>
      </c>
      <c r="AA443" s="95">
        <f t="shared" si="128"/>
        <v>0.1434044476423447</v>
      </c>
      <c r="AB443" s="95">
        <f t="shared" si="128"/>
        <v>0</v>
      </c>
      <c r="AC443" s="95">
        <f t="shared" si="127"/>
        <v>68.474277081441016</v>
      </c>
    </row>
    <row r="444" spans="1:29" ht="14.25" customHeight="1">
      <c r="A444" s="113" t="s">
        <v>77</v>
      </c>
      <c r="B444" s="95">
        <v>37.133800000000001</v>
      </c>
      <c r="C444" s="95">
        <v>6.4399999999999999E-2</v>
      </c>
      <c r="D444" s="95">
        <v>1.7600000000000001E-2</v>
      </c>
      <c r="E444" s="95"/>
      <c r="F444" s="95">
        <v>27.680599999999998</v>
      </c>
      <c r="G444" s="95">
        <v>0.54390000000000005</v>
      </c>
      <c r="H444" s="95">
        <v>34.182499999999997</v>
      </c>
      <c r="I444" s="95">
        <v>0.28470000000000001</v>
      </c>
      <c r="J444" s="95"/>
      <c r="K444" s="95"/>
      <c r="L444" s="95">
        <v>0.1401</v>
      </c>
      <c r="M444" s="95"/>
      <c r="N444" s="95">
        <v>100.0475</v>
      </c>
      <c r="O444" s="187"/>
      <c r="P444" s="95"/>
      <c r="Q444" s="95">
        <f t="shared" ref="Q444:AB444" si="129">(100*B444)/$N444</f>
        <v>37.116169819335816</v>
      </c>
      <c r="R444" s="95">
        <f t="shared" si="129"/>
        <v>6.4369424523351398E-2</v>
      </c>
      <c r="S444" s="95">
        <f t="shared" si="129"/>
        <v>1.7591643969114671E-2</v>
      </c>
      <c r="T444" s="95">
        <f t="shared" si="129"/>
        <v>0</v>
      </c>
      <c r="U444" s="95">
        <f t="shared" si="129"/>
        <v>27.667457957470202</v>
      </c>
      <c r="V444" s="95">
        <f t="shared" si="129"/>
        <v>0.54364177015917448</v>
      </c>
      <c r="W444" s="95">
        <f t="shared" si="129"/>
        <v>34.166271021264897</v>
      </c>
      <c r="X444" s="95">
        <f t="shared" si="129"/>
        <v>0.28456483170494018</v>
      </c>
      <c r="Y444" s="95">
        <f t="shared" si="129"/>
        <v>0</v>
      </c>
      <c r="Z444" s="95">
        <f t="shared" si="129"/>
        <v>0</v>
      </c>
      <c r="AA444" s="95">
        <f t="shared" si="129"/>
        <v>0.14003348409505484</v>
      </c>
      <c r="AB444" s="95">
        <f t="shared" si="129"/>
        <v>0</v>
      </c>
      <c r="AC444" s="95">
        <f t="shared" si="127"/>
        <v>68.762864899449241</v>
      </c>
    </row>
    <row r="445" spans="1:29" ht="14.25" customHeight="1">
      <c r="A445" s="113" t="s">
        <v>77</v>
      </c>
      <c r="B445" s="95">
        <v>37.344200000000001</v>
      </c>
      <c r="C445" s="95">
        <v>4.3400000000000001E-2</v>
      </c>
      <c r="D445" s="95">
        <v>3.9800000000000002E-2</v>
      </c>
      <c r="E445" s="95"/>
      <c r="F445" s="95">
        <v>27.700500000000002</v>
      </c>
      <c r="G445" s="95">
        <v>0.58209999999999995</v>
      </c>
      <c r="H445" s="95">
        <v>34.181800000000003</v>
      </c>
      <c r="I445" s="95">
        <v>0.29120000000000001</v>
      </c>
      <c r="J445" s="95"/>
      <c r="K445" s="95"/>
      <c r="L445" s="95">
        <v>8.6999999999999994E-2</v>
      </c>
      <c r="M445" s="95"/>
      <c r="N445" s="95">
        <v>100.27</v>
      </c>
      <c r="O445" s="187"/>
      <c r="P445" s="95"/>
      <c r="Q445" s="95">
        <f t="shared" ref="Q445:AB445" si="130">(100*B445)/$N445</f>
        <v>37.243642166151396</v>
      </c>
      <c r="R445" s="95">
        <f t="shared" si="130"/>
        <v>4.3283135534058041E-2</v>
      </c>
      <c r="S445" s="95">
        <f t="shared" si="130"/>
        <v>3.9692829360726045E-2</v>
      </c>
      <c r="T445" s="95">
        <f t="shared" si="130"/>
        <v>0</v>
      </c>
      <c r="U445" s="95">
        <f t="shared" si="130"/>
        <v>27.625910042884215</v>
      </c>
      <c r="V445" s="95">
        <f t="shared" si="130"/>
        <v>0.58053256208237758</v>
      </c>
      <c r="W445" s="95">
        <f t="shared" si="130"/>
        <v>34.089757654333305</v>
      </c>
      <c r="X445" s="95">
        <f t="shared" si="130"/>
        <v>0.29041587713174433</v>
      </c>
      <c r="Y445" s="95">
        <f t="shared" si="130"/>
        <v>0</v>
      </c>
      <c r="Z445" s="95">
        <f t="shared" si="130"/>
        <v>0</v>
      </c>
      <c r="AA445" s="95">
        <f t="shared" si="130"/>
        <v>8.6765732522190081E-2</v>
      </c>
      <c r="AB445" s="95">
        <f t="shared" si="130"/>
        <v>0</v>
      </c>
      <c r="AC445" s="95">
        <f t="shared" si="127"/>
        <v>68.746986405595749</v>
      </c>
    </row>
    <row r="446" spans="1:29" ht="14.25" customHeight="1">
      <c r="A446" s="113" t="s">
        <v>77</v>
      </c>
      <c r="B446" s="95">
        <v>37.052999999999997</v>
      </c>
      <c r="C446" s="95">
        <v>4.7600000000000003E-2</v>
      </c>
      <c r="D446" s="95">
        <v>3.4799999999999998E-2</v>
      </c>
      <c r="E446" s="95"/>
      <c r="F446" s="95">
        <v>27.933900000000001</v>
      </c>
      <c r="G446" s="95">
        <v>0.55800000000000005</v>
      </c>
      <c r="H446" s="95">
        <v>33.877699999999997</v>
      </c>
      <c r="I446" s="95">
        <v>0.34100000000000003</v>
      </c>
      <c r="J446" s="95"/>
      <c r="K446" s="95"/>
      <c r="L446" s="95">
        <v>8.3299999999999999E-2</v>
      </c>
      <c r="M446" s="95"/>
      <c r="N446" s="95">
        <v>99.929299999999998</v>
      </c>
      <c r="O446" s="187"/>
      <c r="P446" s="95"/>
      <c r="Q446" s="95">
        <f t="shared" ref="Q446:AB446" si="131">(100*B446)/$N446</f>
        <v>37.079215005008543</v>
      </c>
      <c r="R446" s="95">
        <f t="shared" si="131"/>
        <v>4.7633677009645825E-2</v>
      </c>
      <c r="S446" s="95">
        <f t="shared" si="131"/>
        <v>3.4824621007051984E-2</v>
      </c>
      <c r="T446" s="95">
        <f t="shared" si="131"/>
        <v>0</v>
      </c>
      <c r="U446" s="95">
        <f t="shared" si="131"/>
        <v>27.953663239910622</v>
      </c>
      <c r="V446" s="95">
        <f t="shared" si="131"/>
        <v>0.55839478511307505</v>
      </c>
      <c r="W446" s="95">
        <f t="shared" si="131"/>
        <v>33.901668479615083</v>
      </c>
      <c r="X446" s="95">
        <f t="shared" si="131"/>
        <v>0.3412412575691014</v>
      </c>
      <c r="Y446" s="95">
        <f t="shared" si="131"/>
        <v>0</v>
      </c>
      <c r="Z446" s="95">
        <f t="shared" si="131"/>
        <v>0</v>
      </c>
      <c r="AA446" s="95">
        <f t="shared" si="131"/>
        <v>8.335893476688018E-2</v>
      </c>
      <c r="AB446" s="95">
        <f t="shared" si="131"/>
        <v>0</v>
      </c>
      <c r="AC446" s="95">
        <f t="shared" si="127"/>
        <v>68.373505400232858</v>
      </c>
    </row>
    <row r="447" spans="1:29" ht="14.25" customHeight="1">
      <c r="A447" s="113" t="s">
        <v>77</v>
      </c>
      <c r="B447" s="95">
        <v>37.184199999999997</v>
      </c>
      <c r="C447" s="95">
        <v>5.0099999999999999E-2</v>
      </c>
      <c r="D447" s="95">
        <v>3.95E-2</v>
      </c>
      <c r="E447" s="95"/>
      <c r="F447" s="95">
        <v>27.419599999999999</v>
      </c>
      <c r="G447" s="95">
        <v>0.5454</v>
      </c>
      <c r="H447" s="95">
        <v>34.185299999999998</v>
      </c>
      <c r="I447" s="95">
        <v>0.2873</v>
      </c>
      <c r="J447" s="95"/>
      <c r="K447" s="95"/>
      <c r="L447" s="95">
        <v>0.15090000000000001</v>
      </c>
      <c r="M447" s="95"/>
      <c r="N447" s="95">
        <v>99.862099999999998</v>
      </c>
      <c r="O447" s="188"/>
      <c r="P447" s="95"/>
      <c r="Q447" s="95">
        <f t="shared" ref="Q447:AB447" si="132">(100*B447)/$N447</f>
        <v>37.235547820444388</v>
      </c>
      <c r="R447" s="95">
        <f t="shared" si="132"/>
        <v>5.0169183303775906E-2</v>
      </c>
      <c r="S447" s="95">
        <f t="shared" si="132"/>
        <v>3.9554545718545879E-2</v>
      </c>
      <c r="T447" s="95">
        <f t="shared" si="132"/>
        <v>0</v>
      </c>
      <c r="U447" s="95">
        <f t="shared" si="132"/>
        <v>27.457463842639001</v>
      </c>
      <c r="V447" s="95">
        <f t="shared" si="132"/>
        <v>0.54615314518721314</v>
      </c>
      <c r="W447" s="95">
        <f t="shared" si="132"/>
        <v>34.232506626638134</v>
      </c>
      <c r="X447" s="95">
        <f t="shared" si="132"/>
        <v>0.28769673379590455</v>
      </c>
      <c r="Y447" s="95">
        <f t="shared" si="132"/>
        <v>0</v>
      </c>
      <c r="Z447" s="95">
        <f t="shared" si="132"/>
        <v>0</v>
      </c>
      <c r="AA447" s="95">
        <f t="shared" si="132"/>
        <v>0.15110837845388791</v>
      </c>
      <c r="AB447" s="95">
        <f t="shared" si="132"/>
        <v>0</v>
      </c>
      <c r="AC447" s="95">
        <f t="shared" si="127"/>
        <v>68.967746641372173</v>
      </c>
    </row>
    <row r="448" spans="1:29" ht="14.25" customHeight="1">
      <c r="A448" s="113"/>
      <c r="B448" s="95"/>
      <c r="C448" s="95"/>
      <c r="D448" s="95"/>
      <c r="E448" s="95"/>
      <c r="F448" s="95"/>
      <c r="G448" s="95"/>
      <c r="H448" s="95"/>
      <c r="I448" s="95"/>
      <c r="J448" s="95"/>
      <c r="K448" s="95"/>
      <c r="L448" s="95"/>
      <c r="M448" s="95"/>
      <c r="N448" s="95"/>
      <c r="O448" s="95"/>
      <c r="P448" s="95"/>
      <c r="Q448" s="95"/>
      <c r="R448" s="95"/>
      <c r="S448" s="95"/>
      <c r="T448" s="95"/>
      <c r="U448" s="95"/>
      <c r="V448" s="95"/>
      <c r="W448" s="95"/>
      <c r="X448" s="95"/>
      <c r="Y448" s="95"/>
      <c r="Z448" s="95"/>
      <c r="AA448" s="95"/>
      <c r="AB448" s="95"/>
      <c r="AC448" s="95"/>
    </row>
    <row r="449" spans="1:29" ht="14.25" customHeight="1">
      <c r="A449" s="109" t="s">
        <v>140</v>
      </c>
      <c r="B449" s="109">
        <f t="shared" ref="B449:D449" si="133">AVERAGE(B442:B447)</f>
        <v>37.128700000000002</v>
      </c>
      <c r="C449" s="109">
        <f t="shared" si="133"/>
        <v>5.896666666666666E-2</v>
      </c>
      <c r="D449" s="109">
        <f t="shared" si="133"/>
        <v>3.5833333333333335E-2</v>
      </c>
      <c r="E449" s="109"/>
      <c r="F449" s="109">
        <f t="shared" ref="F449:I449" si="134">AVERAGE(F442:F447)</f>
        <v>27.7012</v>
      </c>
      <c r="G449" s="109">
        <f t="shared" si="134"/>
        <v>0.55413333333333326</v>
      </c>
      <c r="H449" s="109">
        <f t="shared" si="134"/>
        <v>34.026266666666665</v>
      </c>
      <c r="I449" s="109">
        <f t="shared" si="134"/>
        <v>0.30804999999999999</v>
      </c>
      <c r="J449" s="109"/>
      <c r="K449" s="109"/>
      <c r="L449" s="109">
        <f>AVERAGE(L442:L447)</f>
        <v>0.11210000000000002</v>
      </c>
      <c r="M449" s="109"/>
      <c r="N449" s="109">
        <f>AVERAGE(N442:N447)</f>
        <v>99.925200000000004</v>
      </c>
      <c r="O449" s="95"/>
      <c r="P449" s="95"/>
      <c r="Q449" s="109">
        <f t="shared" ref="Q449:S449" si="135">AVERAGE(Q442:Q447)</f>
        <v>37.15647660967759</v>
      </c>
      <c r="R449" s="109">
        <f t="shared" si="135"/>
        <v>5.9022194874310964E-2</v>
      </c>
      <c r="S449" s="109">
        <f t="shared" si="135"/>
        <v>3.5859375737940506E-2</v>
      </c>
      <c r="T449" s="109"/>
      <c r="U449" s="109">
        <f t="shared" ref="U449:X449" si="136">AVERAGE(U442:U447)</f>
        <v>27.722026976470335</v>
      </c>
      <c r="V449" s="109">
        <f t="shared" si="136"/>
        <v>0.55452838165747276</v>
      </c>
      <c r="W449" s="109">
        <f t="shared" si="136"/>
        <v>34.051654850341279</v>
      </c>
      <c r="X449" s="109">
        <f t="shared" si="136"/>
        <v>0.3082970899025832</v>
      </c>
      <c r="Y449" s="109"/>
      <c r="Z449" s="109"/>
      <c r="AA449" s="109">
        <f>AVERAGE(AA442:AA447)</f>
        <v>0.1121845594557168</v>
      </c>
      <c r="AB449" s="109"/>
      <c r="AC449" s="109">
        <f>AVERAGE(AC442:AC447)</f>
        <v>68.6481340338172</v>
      </c>
    </row>
    <row r="450" spans="1:29" ht="14.25" customHeight="1">
      <c r="A450" s="113"/>
      <c r="B450" s="95"/>
      <c r="C450" s="95"/>
      <c r="D450" s="95"/>
      <c r="E450" s="95"/>
      <c r="F450" s="95"/>
      <c r="G450" s="95"/>
      <c r="H450" s="95"/>
      <c r="I450" s="95"/>
      <c r="J450" s="95"/>
      <c r="K450" s="95"/>
      <c r="L450" s="95"/>
      <c r="M450" s="95"/>
      <c r="N450" s="95"/>
      <c r="O450" s="95"/>
      <c r="P450" s="95"/>
      <c r="Q450" s="95"/>
      <c r="R450" s="95"/>
      <c r="S450" s="95"/>
      <c r="T450" s="95"/>
      <c r="U450" s="95"/>
      <c r="V450" s="95"/>
      <c r="W450" s="95"/>
      <c r="X450" s="95"/>
      <c r="Y450" s="95"/>
      <c r="Z450" s="95"/>
      <c r="AA450" s="95"/>
      <c r="AB450" s="95"/>
      <c r="AC450" s="95"/>
    </row>
    <row r="451" spans="1:29" ht="14.25" customHeight="1">
      <c r="A451" s="113" t="s">
        <v>78</v>
      </c>
      <c r="B451" s="95">
        <v>37.398000000000003</v>
      </c>
      <c r="C451" s="95">
        <v>4.2099999999999999E-2</v>
      </c>
      <c r="D451" s="95">
        <v>3.8699999999999998E-2</v>
      </c>
      <c r="E451" s="95"/>
      <c r="F451" s="95">
        <v>27.0229</v>
      </c>
      <c r="G451" s="95">
        <v>0.47310000000000002</v>
      </c>
      <c r="H451" s="95">
        <v>35.222099999999998</v>
      </c>
      <c r="I451" s="95">
        <v>0.253</v>
      </c>
      <c r="J451" s="95">
        <v>5.16E-2</v>
      </c>
      <c r="K451" s="95"/>
      <c r="L451" s="95"/>
      <c r="M451" s="95"/>
      <c r="N451" s="95">
        <v>100.50149999999999</v>
      </c>
      <c r="O451" s="189" t="s">
        <v>153</v>
      </c>
      <c r="P451" s="95"/>
      <c r="Q451" s="95">
        <f t="shared" ref="Q451:AB451" si="137">(100*B451)/$N451</f>
        <v>37.211384904702918</v>
      </c>
      <c r="R451" s="95">
        <f t="shared" si="137"/>
        <v>4.1889922040964568E-2</v>
      </c>
      <c r="S451" s="95">
        <f t="shared" si="137"/>
        <v>3.8506887956896163E-2</v>
      </c>
      <c r="T451" s="95">
        <f t="shared" si="137"/>
        <v>0</v>
      </c>
      <c r="U451" s="95">
        <f t="shared" si="137"/>
        <v>26.888056397168203</v>
      </c>
      <c r="V451" s="95">
        <f t="shared" si="137"/>
        <v>0.47073924269787026</v>
      </c>
      <c r="W451" s="95">
        <f t="shared" si="137"/>
        <v>35.046342591901613</v>
      </c>
      <c r="X451" s="95">
        <f t="shared" si="137"/>
        <v>0.2517375362556778</v>
      </c>
      <c r="Y451" s="95">
        <f t="shared" si="137"/>
        <v>5.134251727586156E-2</v>
      </c>
      <c r="Z451" s="95">
        <f t="shared" si="137"/>
        <v>0</v>
      </c>
      <c r="AA451" s="95">
        <f t="shared" si="137"/>
        <v>0</v>
      </c>
      <c r="AB451" s="95">
        <f t="shared" si="137"/>
        <v>0</v>
      </c>
      <c r="AC451" s="95">
        <f t="shared" ref="AC451:AC455" si="138">(W451/40.304)/(W451/40.304+U451/71.846)*100</f>
        <v>69.910998813237939</v>
      </c>
    </row>
    <row r="452" spans="1:29" ht="14.25" customHeight="1">
      <c r="A452" s="113" t="s">
        <v>78</v>
      </c>
      <c r="B452" s="95">
        <v>37.308199999999999</v>
      </c>
      <c r="C452" s="95">
        <v>6.5500000000000003E-2</v>
      </c>
      <c r="D452" s="95">
        <v>2.24E-2</v>
      </c>
      <c r="E452" s="95"/>
      <c r="F452" s="95">
        <v>26.8705</v>
      </c>
      <c r="G452" s="95">
        <v>0.53849999999999998</v>
      </c>
      <c r="H452" s="95">
        <v>34.816899999999997</v>
      </c>
      <c r="I452" s="95">
        <v>0.308</v>
      </c>
      <c r="J452" s="95">
        <v>2.1899999999999999E-2</v>
      </c>
      <c r="K452" s="95"/>
      <c r="L452" s="95"/>
      <c r="M452" s="95"/>
      <c r="N452" s="95">
        <v>99.951899999999995</v>
      </c>
      <c r="O452" s="187"/>
      <c r="P452" s="95"/>
      <c r="Q452" s="95">
        <f t="shared" ref="Q452:AB452" si="139">(100*B452)/$N452</f>
        <v>37.326153880016285</v>
      </c>
      <c r="R452" s="95">
        <f t="shared" si="139"/>
        <v>6.5531520661438164E-2</v>
      </c>
      <c r="S452" s="95">
        <f t="shared" si="139"/>
        <v>2.2410779584980375E-2</v>
      </c>
      <c r="T452" s="95">
        <f t="shared" si="139"/>
        <v>0</v>
      </c>
      <c r="U452" s="95">
        <f t="shared" si="139"/>
        <v>26.883430930277466</v>
      </c>
      <c r="V452" s="95">
        <f t="shared" si="139"/>
        <v>0.53875914314785411</v>
      </c>
      <c r="W452" s="95">
        <f t="shared" si="139"/>
        <v>34.833654988049247</v>
      </c>
      <c r="X452" s="95">
        <f t="shared" si="139"/>
        <v>0.30814821929348019</v>
      </c>
      <c r="Y452" s="95">
        <f t="shared" si="139"/>
        <v>2.1910538969244206E-2</v>
      </c>
      <c r="Z452" s="95">
        <f t="shared" si="139"/>
        <v>0</v>
      </c>
      <c r="AA452" s="95">
        <f t="shared" si="139"/>
        <v>0</v>
      </c>
      <c r="AB452" s="95">
        <f t="shared" si="139"/>
        <v>0</v>
      </c>
      <c r="AC452" s="95">
        <f t="shared" si="138"/>
        <v>69.786423111324481</v>
      </c>
    </row>
    <row r="453" spans="1:29" ht="14.25" customHeight="1">
      <c r="A453" s="113" t="s">
        <v>78</v>
      </c>
      <c r="B453" s="95">
        <v>37.2742</v>
      </c>
      <c r="C453" s="95">
        <v>4.6699999999999998E-2</v>
      </c>
      <c r="D453" s="95">
        <v>4.4900000000000002E-2</v>
      </c>
      <c r="E453" s="95"/>
      <c r="F453" s="95">
        <v>27.355399999999999</v>
      </c>
      <c r="G453" s="95">
        <v>0.61719999999999997</v>
      </c>
      <c r="H453" s="95">
        <v>34.336199999999998</v>
      </c>
      <c r="I453" s="95">
        <v>0.29049999999999998</v>
      </c>
      <c r="J453" s="95">
        <v>2.8999999999999998E-3</v>
      </c>
      <c r="K453" s="95"/>
      <c r="L453" s="95"/>
      <c r="M453" s="95"/>
      <c r="N453" s="95">
        <v>99.968100000000007</v>
      </c>
      <c r="O453" s="187"/>
      <c r="P453" s="95"/>
      <c r="Q453" s="95">
        <f t="shared" ref="Q453:AB453" si="140">(100*B453)/$N453</f>
        <v>37.286094264070236</v>
      </c>
      <c r="R453" s="95">
        <f t="shared" si="140"/>
        <v>4.6714902053755142E-2</v>
      </c>
      <c r="S453" s="95">
        <f t="shared" si="140"/>
        <v>4.4914327670526895E-2</v>
      </c>
      <c r="T453" s="95">
        <f t="shared" si="140"/>
        <v>0</v>
      </c>
      <c r="U453" s="95">
        <f t="shared" si="140"/>
        <v>27.364129157201145</v>
      </c>
      <c r="V453" s="95">
        <f t="shared" si="140"/>
        <v>0.61739694962693092</v>
      </c>
      <c r="W453" s="95">
        <f t="shared" si="140"/>
        <v>34.347156743001015</v>
      </c>
      <c r="X453" s="95">
        <f t="shared" si="140"/>
        <v>0.2905926990710036</v>
      </c>
      <c r="Y453" s="95">
        <f t="shared" si="140"/>
        <v>2.9009253952010689E-3</v>
      </c>
      <c r="Z453" s="95">
        <f t="shared" si="140"/>
        <v>0</v>
      </c>
      <c r="AA453" s="95">
        <f t="shared" si="140"/>
        <v>0</v>
      </c>
      <c r="AB453" s="95">
        <f t="shared" si="140"/>
        <v>0</v>
      </c>
      <c r="AC453" s="95">
        <f t="shared" si="138"/>
        <v>69.111996648256905</v>
      </c>
    </row>
    <row r="454" spans="1:29" ht="14.25" customHeight="1">
      <c r="A454" s="113" t="s">
        <v>78</v>
      </c>
      <c r="B454" s="95">
        <v>37.1646</v>
      </c>
      <c r="C454" s="95">
        <v>5.0200000000000002E-2</v>
      </c>
      <c r="D454" s="95">
        <v>2.93E-2</v>
      </c>
      <c r="E454" s="95"/>
      <c r="F454" s="95">
        <v>27.429200000000002</v>
      </c>
      <c r="G454" s="95">
        <v>0.63219999999999998</v>
      </c>
      <c r="H454" s="95">
        <v>34.586799999999997</v>
      </c>
      <c r="I454" s="95">
        <v>0.29730000000000001</v>
      </c>
      <c r="J454" s="95">
        <v>2.2800000000000001E-2</v>
      </c>
      <c r="K454" s="95"/>
      <c r="L454" s="95"/>
      <c r="M454" s="95"/>
      <c r="N454" s="95">
        <v>100.21250000000001</v>
      </c>
      <c r="O454" s="187"/>
      <c r="P454" s="95"/>
      <c r="Q454" s="95">
        <f t="shared" ref="Q454:AB454" si="141">(100*B454)/$N454</f>
        <v>37.085792690532614</v>
      </c>
      <c r="R454" s="95">
        <f t="shared" si="141"/>
        <v>5.0093551203692153E-2</v>
      </c>
      <c r="S454" s="95">
        <f t="shared" si="141"/>
        <v>2.9237869527254583E-2</v>
      </c>
      <c r="T454" s="95">
        <f t="shared" si="141"/>
        <v>0</v>
      </c>
      <c r="U454" s="95">
        <f t="shared" si="141"/>
        <v>27.371036547336907</v>
      </c>
      <c r="V454" s="95">
        <f t="shared" si="141"/>
        <v>0.63085942372458526</v>
      </c>
      <c r="W454" s="95">
        <f t="shared" si="141"/>
        <v>34.513458899837843</v>
      </c>
      <c r="X454" s="95">
        <f t="shared" si="141"/>
        <v>0.29666957714855929</v>
      </c>
      <c r="Y454" s="95">
        <f t="shared" si="141"/>
        <v>2.2751652737931897E-2</v>
      </c>
      <c r="Z454" s="95">
        <f t="shared" si="141"/>
        <v>0</v>
      </c>
      <c r="AA454" s="95">
        <f t="shared" si="141"/>
        <v>0</v>
      </c>
      <c r="AB454" s="95">
        <f t="shared" si="141"/>
        <v>0</v>
      </c>
      <c r="AC454" s="95">
        <f t="shared" si="138"/>
        <v>69.209633213424993</v>
      </c>
    </row>
    <row r="455" spans="1:29" ht="14.25" customHeight="1">
      <c r="A455" s="113" t="s">
        <v>78</v>
      </c>
      <c r="B455" s="95">
        <v>37.2804</v>
      </c>
      <c r="C455" s="95">
        <v>4.2299999999999997E-2</v>
      </c>
      <c r="D455" s="95">
        <v>4.3799999999999999E-2</v>
      </c>
      <c r="E455" s="95"/>
      <c r="F455" s="95">
        <v>27.1736</v>
      </c>
      <c r="G455" s="95">
        <v>0.5998</v>
      </c>
      <c r="H455" s="95">
        <v>35.061399999999999</v>
      </c>
      <c r="I455" s="95">
        <v>0.26069999999999999</v>
      </c>
      <c r="J455" s="95">
        <v>1.9199999999999998E-2</v>
      </c>
      <c r="K455" s="95"/>
      <c r="L455" s="95"/>
      <c r="M455" s="95"/>
      <c r="N455" s="95">
        <v>100.4813</v>
      </c>
      <c r="O455" s="188"/>
      <c r="P455" s="95"/>
      <c r="Q455" s="95">
        <f t="shared" ref="Q455:AB455" si="142">(100*B455)/$N455</f>
        <v>37.101828897516249</v>
      </c>
      <c r="R455" s="95">
        <f t="shared" si="142"/>
        <v>4.2097385284625095E-2</v>
      </c>
      <c r="S455" s="95">
        <f t="shared" si="142"/>
        <v>4.3590200365640173E-2</v>
      </c>
      <c r="T455" s="95">
        <f t="shared" si="142"/>
        <v>0</v>
      </c>
      <c r="U455" s="95">
        <f t="shared" si="142"/>
        <v>27.043439923647483</v>
      </c>
      <c r="V455" s="95">
        <f t="shared" si="142"/>
        <v>0.59692699039522767</v>
      </c>
      <c r="W455" s="95">
        <f t="shared" si="142"/>
        <v>34.893457787667948</v>
      </c>
      <c r="X455" s="95">
        <f t="shared" si="142"/>
        <v>0.25945126108041994</v>
      </c>
      <c r="Y455" s="95">
        <f t="shared" si="142"/>
        <v>1.910803303699295E-2</v>
      </c>
      <c r="Z455" s="95">
        <f t="shared" si="142"/>
        <v>0</v>
      </c>
      <c r="AA455" s="95">
        <f t="shared" si="142"/>
        <v>0</v>
      </c>
      <c r="AB455" s="95">
        <f t="shared" si="142"/>
        <v>0</v>
      </c>
      <c r="AC455" s="95">
        <f t="shared" si="138"/>
        <v>69.69739196163988</v>
      </c>
    </row>
    <row r="456" spans="1:29" ht="14.25" customHeight="1">
      <c r="A456" s="113"/>
      <c r="B456" s="95"/>
      <c r="C456" s="95"/>
      <c r="D456" s="95"/>
      <c r="E456" s="95"/>
      <c r="F456" s="95"/>
      <c r="G456" s="95"/>
      <c r="H456" s="95"/>
      <c r="I456" s="95"/>
      <c r="J456" s="95"/>
      <c r="K456" s="95"/>
      <c r="L456" s="95"/>
      <c r="M456" s="95"/>
      <c r="N456" s="95"/>
      <c r="O456" s="95"/>
      <c r="P456" s="95"/>
      <c r="Q456" s="95"/>
      <c r="R456" s="95"/>
      <c r="S456" s="95"/>
      <c r="T456" s="95"/>
      <c r="U456" s="95"/>
      <c r="V456" s="95"/>
      <c r="W456" s="95"/>
      <c r="X456" s="95"/>
      <c r="Y456" s="95"/>
      <c r="Z456" s="95"/>
      <c r="AA456" s="95"/>
      <c r="AB456" s="95"/>
      <c r="AC456" s="95"/>
    </row>
    <row r="457" spans="1:29" ht="14.25" customHeight="1">
      <c r="A457" s="109" t="s">
        <v>140</v>
      </c>
      <c r="B457" s="109">
        <f t="shared" ref="B457:D457" si="143">AVERAGE(B451:B455)</f>
        <v>37.285080000000008</v>
      </c>
      <c r="C457" s="109">
        <f t="shared" si="143"/>
        <v>4.9360000000000001E-2</v>
      </c>
      <c r="D457" s="109">
        <f t="shared" si="143"/>
        <v>3.5820000000000005E-2</v>
      </c>
      <c r="E457" s="109"/>
      <c r="F457" s="109">
        <f t="shared" ref="F457:I457" si="144">AVERAGE(F451:F455)</f>
        <v>27.170319999999997</v>
      </c>
      <c r="G457" s="109">
        <f t="shared" si="144"/>
        <v>0.57216</v>
      </c>
      <c r="H457" s="109">
        <f t="shared" si="144"/>
        <v>34.804679999999998</v>
      </c>
      <c r="I457" s="109">
        <f t="shared" si="144"/>
        <v>0.28189999999999998</v>
      </c>
      <c r="J457" s="109"/>
      <c r="K457" s="109"/>
      <c r="L457" s="109"/>
      <c r="M457" s="109"/>
      <c r="N457" s="109">
        <f>AVERAGE(N451:N455)</f>
        <v>100.22306</v>
      </c>
      <c r="O457" s="95"/>
      <c r="P457" s="95"/>
      <c r="Q457" s="109">
        <f t="shared" ref="Q457:S457" si="145">AVERAGE(Q451:Q455)</f>
        <v>37.202250927367658</v>
      </c>
      <c r="R457" s="109">
        <f t="shared" si="145"/>
        <v>4.9265456248895022E-2</v>
      </c>
      <c r="S457" s="109">
        <f t="shared" si="145"/>
        <v>3.573201302105964E-2</v>
      </c>
      <c r="T457" s="109"/>
      <c r="U457" s="109">
        <f t="shared" ref="U457:X457" si="146">AVERAGE(U451:U455)</f>
        <v>27.110018591126241</v>
      </c>
      <c r="V457" s="109">
        <f t="shared" si="146"/>
        <v>0.57093634991849362</v>
      </c>
      <c r="W457" s="109">
        <f t="shared" si="146"/>
        <v>34.726814202091539</v>
      </c>
      <c r="X457" s="109">
        <f t="shared" si="146"/>
        <v>0.28131985856982816</v>
      </c>
      <c r="Y457" s="109"/>
      <c r="Z457" s="109"/>
      <c r="AA457" s="109"/>
      <c r="AB457" s="109"/>
      <c r="AC457" s="109">
        <f>AVERAGE(AC451:AC455)</f>
        <v>69.543288749576845</v>
      </c>
    </row>
    <row r="458" spans="1:29" ht="14.25" customHeight="1">
      <c r="A458" s="113"/>
      <c r="B458" s="95"/>
      <c r="C458" s="95"/>
      <c r="D458" s="95"/>
      <c r="E458" s="95"/>
      <c r="F458" s="95"/>
      <c r="G458" s="95"/>
      <c r="H458" s="95"/>
      <c r="I458" s="95"/>
      <c r="J458" s="95"/>
      <c r="K458" s="95"/>
      <c r="L458" s="95"/>
      <c r="M458" s="95"/>
      <c r="N458" s="95"/>
      <c r="O458" s="95"/>
      <c r="P458" s="95"/>
      <c r="Q458" s="95"/>
      <c r="R458" s="95"/>
      <c r="S458" s="95"/>
      <c r="T458" s="95"/>
      <c r="U458" s="95"/>
      <c r="V458" s="95"/>
      <c r="W458" s="95"/>
      <c r="X458" s="95"/>
      <c r="Y458" s="95"/>
      <c r="Z458" s="95"/>
      <c r="AA458" s="95"/>
      <c r="AB458" s="95"/>
      <c r="AC458" s="95"/>
    </row>
    <row r="459" spans="1:29" ht="14.25" customHeight="1">
      <c r="A459" s="113" t="s">
        <v>79</v>
      </c>
      <c r="B459" s="95">
        <v>37.842399999999998</v>
      </c>
      <c r="C459" s="95">
        <v>2.41E-2</v>
      </c>
      <c r="D459" s="95">
        <v>1.2999999999999999E-2</v>
      </c>
      <c r="E459" s="95"/>
      <c r="F459" s="95">
        <v>25.458600000000001</v>
      </c>
      <c r="G459" s="95">
        <v>0.49609999999999999</v>
      </c>
      <c r="H459" s="95">
        <v>36.416400000000003</v>
      </c>
      <c r="I459" s="95">
        <v>0.26989999999999997</v>
      </c>
      <c r="J459" s="95"/>
      <c r="K459" s="95"/>
      <c r="L459" s="95">
        <v>4.2999999999999997E-2</v>
      </c>
      <c r="M459" s="95"/>
      <c r="N459" s="95">
        <v>100.5634</v>
      </c>
      <c r="O459" s="189" t="s">
        <v>191</v>
      </c>
      <c r="P459" s="95"/>
      <c r="Q459" s="95">
        <f t="shared" ref="Q459:AB459" si="147">(100*B459)/$N459</f>
        <v>37.630390380595721</v>
      </c>
      <c r="R459" s="95">
        <f t="shared" si="147"/>
        <v>2.3964981295381819E-2</v>
      </c>
      <c r="S459" s="95">
        <f t="shared" si="147"/>
        <v>1.2927168333608451E-2</v>
      </c>
      <c r="T459" s="95">
        <f t="shared" si="147"/>
        <v>0</v>
      </c>
      <c r="U459" s="95">
        <f t="shared" si="147"/>
        <v>25.315969826000316</v>
      </c>
      <c r="V459" s="95">
        <f t="shared" si="147"/>
        <v>0.49332063156178091</v>
      </c>
      <c r="W459" s="95">
        <f t="shared" si="147"/>
        <v>36.21237945415529</v>
      </c>
      <c r="X459" s="95">
        <f t="shared" si="147"/>
        <v>0.26838790255699385</v>
      </c>
      <c r="Y459" s="95">
        <f t="shared" si="147"/>
        <v>0</v>
      </c>
      <c r="Z459" s="95">
        <f t="shared" si="147"/>
        <v>0</v>
      </c>
      <c r="AA459" s="95">
        <f t="shared" si="147"/>
        <v>4.2759095257320252E-2</v>
      </c>
      <c r="AB459" s="95">
        <f t="shared" si="147"/>
        <v>0</v>
      </c>
      <c r="AC459" s="95">
        <f t="shared" ref="AC459:AC464" si="148">(W459/40.304)/(W459/40.304+U459/71.846)*100</f>
        <v>71.829902972473676</v>
      </c>
    </row>
    <row r="460" spans="1:29" ht="14.25" customHeight="1">
      <c r="A460" s="113" t="s">
        <v>79</v>
      </c>
      <c r="B460" s="95">
        <v>37.455199999999998</v>
      </c>
      <c r="C460" s="95">
        <v>7.51E-2</v>
      </c>
      <c r="D460" s="95">
        <v>1.9199999999999998E-2</v>
      </c>
      <c r="E460" s="95"/>
      <c r="F460" s="95">
        <v>24.948499999999999</v>
      </c>
      <c r="G460" s="95">
        <v>0.49969999999999998</v>
      </c>
      <c r="H460" s="95">
        <v>36.539400000000001</v>
      </c>
      <c r="I460" s="95">
        <v>0.31540000000000001</v>
      </c>
      <c r="J460" s="95"/>
      <c r="K460" s="95"/>
      <c r="L460" s="95">
        <v>8.9800000000000005E-2</v>
      </c>
      <c r="M460" s="95"/>
      <c r="N460" s="95">
        <v>99.942099999999996</v>
      </c>
      <c r="O460" s="187"/>
      <c r="P460" s="95"/>
      <c r="Q460" s="95">
        <f t="shared" ref="Q460:AB460" si="149">(100*B460)/$N460</f>
        <v>37.476899124593139</v>
      </c>
      <c r="R460" s="95">
        <f t="shared" si="149"/>
        <v>7.5143508091184794E-2</v>
      </c>
      <c r="S460" s="95">
        <f t="shared" si="149"/>
        <v>1.9211123240356166E-2</v>
      </c>
      <c r="T460" s="95">
        <f t="shared" si="149"/>
        <v>0</v>
      </c>
      <c r="U460" s="95">
        <f t="shared" si="149"/>
        <v>24.96295355010551</v>
      </c>
      <c r="V460" s="95">
        <f t="shared" si="149"/>
        <v>0.49998949391697795</v>
      </c>
      <c r="W460" s="95">
        <f t="shared" si="149"/>
        <v>36.560568569201571</v>
      </c>
      <c r="X460" s="95">
        <f t="shared" si="149"/>
        <v>0.3155827223962675</v>
      </c>
      <c r="Y460" s="95">
        <f t="shared" si="149"/>
        <v>0</v>
      </c>
      <c r="Z460" s="95">
        <f t="shared" si="149"/>
        <v>0</v>
      </c>
      <c r="AA460" s="95">
        <f t="shared" si="149"/>
        <v>8.9852024322082488E-2</v>
      </c>
      <c r="AB460" s="95">
        <f t="shared" si="149"/>
        <v>0</v>
      </c>
      <c r="AC460" s="95">
        <f t="shared" si="148"/>
        <v>72.305205425647358</v>
      </c>
    </row>
    <row r="461" spans="1:29" ht="14.25" customHeight="1">
      <c r="A461" s="113" t="s">
        <v>79</v>
      </c>
      <c r="B461" s="95">
        <v>37.849499999999999</v>
      </c>
      <c r="C461" s="95">
        <v>5.8400000000000001E-2</v>
      </c>
      <c r="D461" s="95">
        <v>2.7199999999999998E-2</v>
      </c>
      <c r="E461" s="95"/>
      <c r="F461" s="95">
        <v>24.9755</v>
      </c>
      <c r="G461" s="95">
        <v>0.47799999999999998</v>
      </c>
      <c r="H461" s="95">
        <v>36.292299999999997</v>
      </c>
      <c r="I461" s="95">
        <v>0.32729999999999998</v>
      </c>
      <c r="J461" s="95"/>
      <c r="K461" s="95"/>
      <c r="L461" s="95">
        <v>5.7700000000000001E-2</v>
      </c>
      <c r="M461" s="95"/>
      <c r="N461" s="95">
        <v>100.0659</v>
      </c>
      <c r="O461" s="187"/>
      <c r="P461" s="95"/>
      <c r="Q461" s="95">
        <f t="shared" ref="Q461:AB461" si="150">(100*B461)/$N461</f>
        <v>37.824573605993649</v>
      </c>
      <c r="R461" s="95">
        <f t="shared" si="150"/>
        <v>5.836153974530784E-2</v>
      </c>
      <c r="S461" s="95">
        <f t="shared" si="150"/>
        <v>2.7182087004663923E-2</v>
      </c>
      <c r="T461" s="95">
        <f t="shared" si="150"/>
        <v>0</v>
      </c>
      <c r="U461" s="95">
        <f t="shared" si="150"/>
        <v>24.959051984742057</v>
      </c>
      <c r="V461" s="95">
        <f t="shared" si="150"/>
        <v>0.47768520544960869</v>
      </c>
      <c r="W461" s="95">
        <f t="shared" si="150"/>
        <v>36.268399124976639</v>
      </c>
      <c r="X461" s="95">
        <f t="shared" si="150"/>
        <v>0.32708445134656261</v>
      </c>
      <c r="Y461" s="95">
        <f t="shared" si="150"/>
        <v>0</v>
      </c>
      <c r="Z461" s="95">
        <f t="shared" si="150"/>
        <v>0</v>
      </c>
      <c r="AA461" s="95">
        <f t="shared" si="150"/>
        <v>5.766200074151135E-2</v>
      </c>
      <c r="AB461" s="95">
        <f t="shared" si="150"/>
        <v>0</v>
      </c>
      <c r="AC461" s="95">
        <f t="shared" si="148"/>
        <v>72.147390832352556</v>
      </c>
    </row>
    <row r="462" spans="1:29" ht="14.25" customHeight="1">
      <c r="A462" s="113" t="s">
        <v>79</v>
      </c>
      <c r="B462" s="95">
        <v>37.902500000000003</v>
      </c>
      <c r="C462" s="95">
        <v>5.8500000000000003E-2</v>
      </c>
      <c r="D462" s="95">
        <v>9.1999999999999998E-3</v>
      </c>
      <c r="E462" s="95"/>
      <c r="F462" s="95">
        <v>25.181999999999999</v>
      </c>
      <c r="G462" s="95">
        <v>0.41360000000000002</v>
      </c>
      <c r="H462" s="95">
        <v>36.273200000000003</v>
      </c>
      <c r="I462" s="95">
        <v>0.29520000000000002</v>
      </c>
      <c r="J462" s="95"/>
      <c r="K462" s="95"/>
      <c r="L462" s="95">
        <v>5.0599999999999999E-2</v>
      </c>
      <c r="M462" s="95"/>
      <c r="N462" s="95">
        <v>100.1848</v>
      </c>
      <c r="O462" s="187"/>
      <c r="P462" s="95"/>
      <c r="Q462" s="95">
        <f t="shared" ref="Q462:AB462" si="151">(100*B462)/$N462</f>
        <v>37.832585382213672</v>
      </c>
      <c r="R462" s="95">
        <f t="shared" si="151"/>
        <v>5.8392091415064969E-2</v>
      </c>
      <c r="S462" s="95">
        <f t="shared" si="151"/>
        <v>9.1830297610016685E-3</v>
      </c>
      <c r="T462" s="95">
        <f t="shared" si="151"/>
        <v>0</v>
      </c>
      <c r="U462" s="95">
        <f t="shared" si="151"/>
        <v>25.135549504515655</v>
      </c>
      <c r="V462" s="95">
        <f t="shared" si="151"/>
        <v>0.41283707708155332</v>
      </c>
      <c r="W462" s="95">
        <f t="shared" si="151"/>
        <v>36.206290774648451</v>
      </c>
      <c r="X462" s="95">
        <f t="shared" si="151"/>
        <v>0.29465547667909708</v>
      </c>
      <c r="Y462" s="95">
        <f t="shared" si="151"/>
        <v>0</v>
      </c>
      <c r="Z462" s="95">
        <f t="shared" si="151"/>
        <v>0</v>
      </c>
      <c r="AA462" s="95">
        <f t="shared" si="151"/>
        <v>5.0506663685509177E-2</v>
      </c>
      <c r="AB462" s="95">
        <f t="shared" si="151"/>
        <v>0</v>
      </c>
      <c r="AC462" s="95">
        <f t="shared" si="148"/>
        <v>71.971007488388182</v>
      </c>
    </row>
    <row r="463" spans="1:29" ht="14.25" customHeight="1">
      <c r="A463" s="113" t="s">
        <v>79</v>
      </c>
      <c r="B463" s="95">
        <v>37.333599999999997</v>
      </c>
      <c r="C463" s="95">
        <v>3.7600000000000001E-2</v>
      </c>
      <c r="D463" s="95">
        <v>8.0999999999999996E-3</v>
      </c>
      <c r="E463" s="95"/>
      <c r="F463" s="95">
        <v>26.2638</v>
      </c>
      <c r="G463" s="95">
        <v>0.56989999999999996</v>
      </c>
      <c r="H463" s="95">
        <v>35.824399999999997</v>
      </c>
      <c r="I463" s="95">
        <v>0.28179999999999999</v>
      </c>
      <c r="J463" s="95"/>
      <c r="K463" s="95"/>
      <c r="L463" s="95">
        <v>1.7999999999999999E-2</v>
      </c>
      <c r="M463" s="95"/>
      <c r="N463" s="95">
        <v>100.3372</v>
      </c>
      <c r="O463" s="187"/>
      <c r="P463" s="95"/>
      <c r="Q463" s="95">
        <f t="shared" ref="Q463:AB463" si="152">(100*B463)/$N463</f>
        <v>37.208134171573455</v>
      </c>
      <c r="R463" s="95">
        <f t="shared" si="152"/>
        <v>3.7473638889664054E-2</v>
      </c>
      <c r="S463" s="95">
        <f t="shared" si="152"/>
        <v>8.072778590592522E-3</v>
      </c>
      <c r="T463" s="95">
        <f t="shared" si="152"/>
        <v>0</v>
      </c>
      <c r="U463" s="95">
        <f t="shared" si="152"/>
        <v>26.175536092296777</v>
      </c>
      <c r="V463" s="95">
        <f t="shared" si="152"/>
        <v>0.56798475540477511</v>
      </c>
      <c r="W463" s="95">
        <f t="shared" si="152"/>
        <v>35.704006091459597</v>
      </c>
      <c r="X463" s="95">
        <f t="shared" si="152"/>
        <v>0.28085296380604602</v>
      </c>
      <c r="Y463" s="95">
        <f t="shared" si="152"/>
        <v>0</v>
      </c>
      <c r="Z463" s="95">
        <f t="shared" si="152"/>
        <v>0</v>
      </c>
      <c r="AA463" s="95">
        <f t="shared" si="152"/>
        <v>1.7939507979094493E-2</v>
      </c>
      <c r="AB463" s="95">
        <f t="shared" si="152"/>
        <v>0</v>
      </c>
      <c r="AC463" s="95">
        <f t="shared" si="148"/>
        <v>70.858298143068879</v>
      </c>
    </row>
    <row r="464" spans="1:29" ht="14.25" customHeight="1">
      <c r="A464" s="113" t="s">
        <v>79</v>
      </c>
      <c r="B464" s="95">
        <v>37.517899999999997</v>
      </c>
      <c r="C464" s="95">
        <v>4.3900000000000002E-2</v>
      </c>
      <c r="D464" s="95">
        <v>0.02</v>
      </c>
      <c r="E464" s="95"/>
      <c r="F464" s="95">
        <v>25.285399999999999</v>
      </c>
      <c r="G464" s="95">
        <v>0.45400000000000001</v>
      </c>
      <c r="H464" s="95">
        <v>36.305100000000003</v>
      </c>
      <c r="I464" s="95">
        <v>0.27800000000000002</v>
      </c>
      <c r="J464" s="95"/>
      <c r="K464" s="95"/>
      <c r="L464" s="95">
        <v>5.7599999999999998E-2</v>
      </c>
      <c r="M464" s="95"/>
      <c r="N464" s="95">
        <v>99.9619</v>
      </c>
      <c r="O464" s="188"/>
      <c r="P464" s="95"/>
      <c r="Q464" s="95">
        <f t="shared" ref="Q464:AB464" si="153">(100*B464)/$N464</f>
        <v>37.532199768111653</v>
      </c>
      <c r="R464" s="95">
        <f t="shared" si="153"/>
        <v>4.3916732274996782E-2</v>
      </c>
      <c r="S464" s="95">
        <f t="shared" si="153"/>
        <v>2.0007622904326547E-2</v>
      </c>
      <c r="T464" s="95">
        <f t="shared" si="153"/>
        <v>0</v>
      </c>
      <c r="U464" s="95">
        <f t="shared" si="153"/>
        <v>25.295037409252924</v>
      </c>
      <c r="V464" s="95">
        <f t="shared" si="153"/>
        <v>0.45417303992821262</v>
      </c>
      <c r="W464" s="95">
        <f t="shared" si="153"/>
        <v>36.318937515193291</v>
      </c>
      <c r="X464" s="95">
        <f t="shared" si="153"/>
        <v>0.27810595837013907</v>
      </c>
      <c r="Y464" s="95">
        <f t="shared" si="153"/>
        <v>0</v>
      </c>
      <c r="Z464" s="95">
        <f t="shared" si="153"/>
        <v>0</v>
      </c>
      <c r="AA464" s="95">
        <f t="shared" si="153"/>
        <v>5.7621953964460459E-2</v>
      </c>
      <c r="AB464" s="95">
        <f t="shared" si="153"/>
        <v>0</v>
      </c>
      <c r="AC464" s="95">
        <f t="shared" si="148"/>
        <v>71.906032583886386</v>
      </c>
    </row>
    <row r="465" spans="1:29" ht="14.25" customHeight="1">
      <c r="A465" s="113"/>
      <c r="B465" s="95"/>
      <c r="C465" s="95"/>
      <c r="D465" s="95"/>
      <c r="E465" s="95"/>
      <c r="F465" s="95"/>
      <c r="G465" s="95"/>
      <c r="H465" s="95"/>
      <c r="I465" s="95"/>
      <c r="J465" s="95"/>
      <c r="K465" s="95"/>
      <c r="L465" s="95"/>
      <c r="M465" s="95"/>
      <c r="N465" s="95"/>
      <c r="O465" s="95"/>
      <c r="P465" s="95"/>
      <c r="Q465" s="95"/>
      <c r="R465" s="95"/>
      <c r="S465" s="95"/>
      <c r="T465" s="95"/>
      <c r="U465" s="95"/>
      <c r="V465" s="95"/>
      <c r="W465" s="95"/>
      <c r="X465" s="95"/>
      <c r="Y465" s="95"/>
      <c r="Z465" s="95"/>
      <c r="AA465" s="95"/>
      <c r="AB465" s="95"/>
      <c r="AC465" s="95"/>
    </row>
    <row r="466" spans="1:29" ht="14.25" customHeight="1">
      <c r="A466" s="109" t="s">
        <v>140</v>
      </c>
      <c r="B466" s="109">
        <f t="shared" ref="B466:D466" si="154">AVERAGE(B459:B464)</f>
        <v>37.650183333333331</v>
      </c>
      <c r="C466" s="109">
        <f t="shared" si="154"/>
        <v>4.9599999999999998E-2</v>
      </c>
      <c r="D466" s="109">
        <f t="shared" si="154"/>
        <v>1.6116666666666665E-2</v>
      </c>
      <c r="E466" s="109"/>
      <c r="F466" s="109">
        <f t="shared" ref="F466:I466" si="155">AVERAGE(F459:F464)</f>
        <v>25.3523</v>
      </c>
      <c r="G466" s="109">
        <f t="shared" si="155"/>
        <v>0.48521666666666668</v>
      </c>
      <c r="H466" s="109">
        <f t="shared" si="155"/>
        <v>36.275133333333336</v>
      </c>
      <c r="I466" s="109">
        <f t="shared" si="155"/>
        <v>0.29459999999999997</v>
      </c>
      <c r="J466" s="109"/>
      <c r="K466" s="109"/>
      <c r="L466" s="109">
        <f>AVERAGE(L459:L464)</f>
        <v>5.2783333333333328E-2</v>
      </c>
      <c r="M466" s="109"/>
      <c r="N466" s="109">
        <f>AVERAGE(N459:N464)</f>
        <v>100.17588333333333</v>
      </c>
      <c r="O466" s="95"/>
      <c r="P466" s="95"/>
      <c r="Q466" s="109">
        <f t="shared" ref="Q466:S466" si="156">AVERAGE(Q459:Q464)</f>
        <v>37.584130405513548</v>
      </c>
      <c r="R466" s="109">
        <f t="shared" si="156"/>
        <v>4.9542081951933374E-2</v>
      </c>
      <c r="S466" s="109">
        <f t="shared" si="156"/>
        <v>1.6097301639091548E-2</v>
      </c>
      <c r="T466" s="109"/>
      <c r="U466" s="109">
        <f t="shared" ref="U466:X466" si="157">AVERAGE(U459:U464)</f>
        <v>25.307349727818874</v>
      </c>
      <c r="V466" s="109">
        <f t="shared" si="157"/>
        <v>0.48433170055715147</v>
      </c>
      <c r="W466" s="109">
        <f t="shared" si="157"/>
        <v>36.211763588272468</v>
      </c>
      <c r="X466" s="109">
        <f t="shared" si="157"/>
        <v>0.29411157919251768</v>
      </c>
      <c r="Y466" s="109"/>
      <c r="Z466" s="109"/>
      <c r="AA466" s="109">
        <f>AVERAGE(AA459:AA464)</f>
        <v>5.2723540991663043E-2</v>
      </c>
      <c r="AB466" s="109"/>
      <c r="AC466" s="109">
        <f>AVERAGE(AC459:AC464)</f>
        <v>71.836306240969506</v>
      </c>
    </row>
    <row r="467" spans="1:29" ht="14.25" customHeight="1">
      <c r="A467" s="113"/>
      <c r="B467" s="95"/>
      <c r="C467" s="95"/>
      <c r="D467" s="95"/>
      <c r="E467" s="95"/>
      <c r="F467" s="95"/>
      <c r="G467" s="95"/>
      <c r="H467" s="95"/>
      <c r="I467" s="95"/>
      <c r="J467" s="95"/>
      <c r="K467" s="95"/>
      <c r="L467" s="95"/>
      <c r="M467" s="95"/>
      <c r="N467" s="95"/>
      <c r="O467" s="95"/>
      <c r="P467" s="95"/>
      <c r="Q467" s="95"/>
      <c r="R467" s="95"/>
      <c r="S467" s="95"/>
      <c r="T467" s="95"/>
      <c r="U467" s="95"/>
      <c r="V467" s="95"/>
      <c r="W467" s="95"/>
      <c r="X467" s="95"/>
      <c r="Y467" s="95"/>
      <c r="Z467" s="95"/>
      <c r="AA467" s="95"/>
      <c r="AB467" s="95"/>
      <c r="AC467" s="95"/>
    </row>
    <row r="468" spans="1:29" ht="14.25" customHeight="1">
      <c r="A468" s="113" t="s">
        <v>80</v>
      </c>
      <c r="B468" s="95">
        <v>37.535899999999998</v>
      </c>
      <c r="C468" s="95">
        <v>9.4200000000000006E-2</v>
      </c>
      <c r="D468" s="95">
        <v>5.4199999999999998E-2</v>
      </c>
      <c r="E468" s="95"/>
      <c r="F468" s="95">
        <v>26.015999999999998</v>
      </c>
      <c r="G468" s="95">
        <v>0.56430000000000002</v>
      </c>
      <c r="H468" s="95">
        <v>35.613700000000001</v>
      </c>
      <c r="I468" s="95">
        <v>0.34389999999999998</v>
      </c>
      <c r="J468" s="95">
        <v>9.7999999999999997E-3</v>
      </c>
      <c r="K468" s="95"/>
      <c r="L468" s="95"/>
      <c r="M468" s="95"/>
      <c r="N468" s="95">
        <v>100.2319</v>
      </c>
      <c r="O468" s="189" t="s">
        <v>153</v>
      </c>
      <c r="P468" s="95"/>
      <c r="Q468" s="95">
        <f t="shared" ref="Q468:AB468" si="158">(100*B468)/$N468</f>
        <v>37.449055639970908</v>
      </c>
      <c r="R468" s="95">
        <f t="shared" si="158"/>
        <v>9.3982055613033383E-2</v>
      </c>
      <c r="S468" s="95">
        <f t="shared" si="158"/>
        <v>5.4074601000280352E-2</v>
      </c>
      <c r="T468" s="95">
        <f t="shared" si="158"/>
        <v>0</v>
      </c>
      <c r="U468" s="95">
        <f t="shared" si="158"/>
        <v>25.955808480134568</v>
      </c>
      <c r="V468" s="95">
        <f t="shared" si="158"/>
        <v>0.56299441594941335</v>
      </c>
      <c r="W468" s="95">
        <f t="shared" si="158"/>
        <v>35.531302908555062</v>
      </c>
      <c r="X468" s="95">
        <f t="shared" si="158"/>
        <v>0.34310434103314413</v>
      </c>
      <c r="Y468" s="95">
        <f t="shared" si="158"/>
        <v>9.777326380124492E-3</v>
      </c>
      <c r="Z468" s="95">
        <f t="shared" si="158"/>
        <v>0</v>
      </c>
      <c r="AA468" s="95">
        <f t="shared" si="158"/>
        <v>0</v>
      </c>
      <c r="AB468" s="95">
        <f t="shared" si="158"/>
        <v>0</v>
      </c>
      <c r="AC468" s="95">
        <f t="shared" ref="AC468:AC472" si="159">(W468/40.304)/(W468/40.304+U468/71.846)*100</f>
        <v>70.932188099783417</v>
      </c>
    </row>
    <row r="469" spans="1:29" ht="14.25" customHeight="1">
      <c r="A469" s="113" t="s">
        <v>80</v>
      </c>
      <c r="B469" s="95">
        <v>37.428100000000001</v>
      </c>
      <c r="C469" s="95">
        <v>6.2300000000000001E-2</v>
      </c>
      <c r="D469" s="95">
        <v>2.4799999999999999E-2</v>
      </c>
      <c r="E469" s="95"/>
      <c r="F469" s="95">
        <v>25.965900000000001</v>
      </c>
      <c r="G469" s="95">
        <v>0.58250000000000002</v>
      </c>
      <c r="H469" s="95">
        <v>36.026299999999999</v>
      </c>
      <c r="I469" s="95">
        <v>0.28589999999999999</v>
      </c>
      <c r="J469" s="95">
        <v>0</v>
      </c>
      <c r="K469" s="95"/>
      <c r="L469" s="95"/>
      <c r="M469" s="95"/>
      <c r="N469" s="95">
        <v>100.3758</v>
      </c>
      <c r="O469" s="187"/>
      <c r="P469" s="95"/>
      <c r="Q469" s="95">
        <f t="shared" ref="Q469:AB469" si="160">(100*B469)/$N469</f>
        <v>37.287971801968204</v>
      </c>
      <c r="R469" s="95">
        <f t="shared" si="160"/>
        <v>6.206675314169352E-2</v>
      </c>
      <c r="S469" s="95">
        <f t="shared" si="160"/>
        <v>2.4707150528314594E-2</v>
      </c>
      <c r="T469" s="95">
        <f t="shared" si="160"/>
        <v>0</v>
      </c>
      <c r="U469" s="95">
        <f t="shared" si="160"/>
        <v>25.868685479966288</v>
      </c>
      <c r="V469" s="95">
        <f t="shared" si="160"/>
        <v>0.58031916059448596</v>
      </c>
      <c r="W469" s="95">
        <f t="shared" si="160"/>
        <v>35.891420043476614</v>
      </c>
      <c r="X469" s="95">
        <f t="shared" si="160"/>
        <v>0.28482961032440091</v>
      </c>
      <c r="Y469" s="95">
        <f t="shared" si="160"/>
        <v>0</v>
      </c>
      <c r="Z469" s="95">
        <f t="shared" si="160"/>
        <v>0</v>
      </c>
      <c r="AA469" s="95">
        <f t="shared" si="160"/>
        <v>0</v>
      </c>
      <c r="AB469" s="95">
        <f t="shared" si="160"/>
        <v>0</v>
      </c>
      <c r="AC469" s="95">
        <f t="shared" si="159"/>
        <v>71.208650069213817</v>
      </c>
    </row>
    <row r="470" spans="1:29" ht="14.25" customHeight="1">
      <c r="A470" s="113" t="s">
        <v>80</v>
      </c>
      <c r="B470" s="95">
        <v>37.873600000000003</v>
      </c>
      <c r="C470" s="95">
        <v>4.24E-2</v>
      </c>
      <c r="D470" s="95">
        <v>3.4700000000000002E-2</v>
      </c>
      <c r="E470" s="95"/>
      <c r="F470" s="95">
        <v>25.721699999999998</v>
      </c>
      <c r="G470" s="95">
        <v>0.53100000000000003</v>
      </c>
      <c r="H470" s="95">
        <v>36.159199999999998</v>
      </c>
      <c r="I470" s="95">
        <v>0.28199999999999997</v>
      </c>
      <c r="J470" s="95">
        <v>1.12E-2</v>
      </c>
      <c r="K470" s="95"/>
      <c r="L470" s="95"/>
      <c r="M470" s="95"/>
      <c r="N470" s="95">
        <v>100.6558</v>
      </c>
      <c r="O470" s="187"/>
      <c r="P470" s="95"/>
      <c r="Q470" s="95">
        <f t="shared" ref="Q470:AB470" si="161">(100*B470)/$N470</f>
        <v>37.626843162540062</v>
      </c>
      <c r="R470" s="95">
        <f t="shared" si="161"/>
        <v>4.2123752431553869E-2</v>
      </c>
      <c r="S470" s="95">
        <f t="shared" si="161"/>
        <v>3.4473920032427344E-2</v>
      </c>
      <c r="T470" s="95">
        <f t="shared" si="161"/>
        <v>0</v>
      </c>
      <c r="U470" s="95">
        <f t="shared" si="161"/>
        <v>25.554116106573094</v>
      </c>
      <c r="V470" s="95">
        <f t="shared" si="161"/>
        <v>0.52754039012158271</v>
      </c>
      <c r="W470" s="95">
        <f t="shared" si="161"/>
        <v>35.923612946298178</v>
      </c>
      <c r="X470" s="95">
        <f t="shared" si="161"/>
        <v>0.28016269305891955</v>
      </c>
      <c r="Y470" s="95">
        <f t="shared" si="161"/>
        <v>1.1127028944184041E-2</v>
      </c>
      <c r="Z470" s="95">
        <f t="shared" si="161"/>
        <v>0</v>
      </c>
      <c r="AA470" s="95">
        <f t="shared" si="161"/>
        <v>0</v>
      </c>
      <c r="AB470" s="95">
        <f t="shared" si="161"/>
        <v>0</v>
      </c>
      <c r="AC470" s="95">
        <f t="shared" si="159"/>
        <v>71.477116153528428</v>
      </c>
    </row>
    <row r="471" spans="1:29" ht="14.25" customHeight="1">
      <c r="A471" s="113" t="s">
        <v>80</v>
      </c>
      <c r="B471" s="95">
        <v>37.670499999999997</v>
      </c>
      <c r="C471" s="95">
        <v>4.0300000000000002E-2</v>
      </c>
      <c r="D471" s="95">
        <v>8.8000000000000005E-3</v>
      </c>
      <c r="E471" s="95"/>
      <c r="F471" s="95">
        <v>26.071300000000001</v>
      </c>
      <c r="G471" s="95">
        <v>0.44679999999999997</v>
      </c>
      <c r="H471" s="95">
        <v>36.2376</v>
      </c>
      <c r="I471" s="95">
        <v>0.26090000000000002</v>
      </c>
      <c r="J471" s="95">
        <v>8.3999999999999995E-3</v>
      </c>
      <c r="K471" s="95"/>
      <c r="L471" s="95"/>
      <c r="M471" s="95"/>
      <c r="N471" s="95">
        <v>100.74460000000001</v>
      </c>
      <c r="O471" s="187"/>
      <c r="P471" s="95"/>
      <c r="Q471" s="95">
        <f t="shared" ref="Q471:AB471" si="162">(100*B471)/$N471</f>
        <v>37.392078582871932</v>
      </c>
      <c r="R471" s="95">
        <f t="shared" si="162"/>
        <v>4.0002144035511583E-2</v>
      </c>
      <c r="S471" s="95">
        <f t="shared" si="162"/>
        <v>8.7349594916253572E-3</v>
      </c>
      <c r="T471" s="95">
        <f t="shared" si="162"/>
        <v>0</v>
      </c>
      <c r="U471" s="95">
        <f t="shared" si="162"/>
        <v>25.878607885683202</v>
      </c>
      <c r="V471" s="95">
        <f t="shared" si="162"/>
        <v>0.4434977160066147</v>
      </c>
      <c r="W471" s="95">
        <f t="shared" si="162"/>
        <v>35.969769099286708</v>
      </c>
      <c r="X471" s="95">
        <f t="shared" si="162"/>
        <v>0.2589716967460291</v>
      </c>
      <c r="Y471" s="95">
        <f t="shared" si="162"/>
        <v>8.3379158783696596E-3</v>
      </c>
      <c r="Z471" s="95">
        <f t="shared" si="162"/>
        <v>0</v>
      </c>
      <c r="AA471" s="95">
        <f t="shared" si="162"/>
        <v>0</v>
      </c>
      <c r="AB471" s="95">
        <f t="shared" si="162"/>
        <v>0</v>
      </c>
      <c r="AC471" s="95">
        <f t="shared" si="159"/>
        <v>71.245479486459658</v>
      </c>
    </row>
    <row r="472" spans="1:29" ht="14.25" customHeight="1">
      <c r="A472" s="113" t="s">
        <v>80</v>
      </c>
      <c r="B472" s="95">
        <v>37.763300000000001</v>
      </c>
      <c r="C472" s="95">
        <v>5.5100000000000003E-2</v>
      </c>
      <c r="D472" s="95">
        <v>1.52E-2</v>
      </c>
      <c r="E472" s="95"/>
      <c r="F472" s="95">
        <v>25.924199999999999</v>
      </c>
      <c r="G472" s="95">
        <v>0.58440000000000003</v>
      </c>
      <c r="H472" s="95">
        <v>35.5</v>
      </c>
      <c r="I472" s="95">
        <v>0.30580000000000002</v>
      </c>
      <c r="J472" s="95">
        <v>2.52E-2</v>
      </c>
      <c r="K472" s="95"/>
      <c r="L472" s="95"/>
      <c r="M472" s="95"/>
      <c r="N472" s="95">
        <v>100.17310000000001</v>
      </c>
      <c r="O472" s="188"/>
      <c r="P472" s="95"/>
      <c r="Q472" s="95">
        <f t="shared" ref="Q472:AB472" si="163">(100*B472)/$N472</f>
        <v>37.698044684650867</v>
      </c>
      <c r="R472" s="95">
        <f t="shared" si="163"/>
        <v>5.5004786714197729E-2</v>
      </c>
      <c r="S472" s="95">
        <f t="shared" si="163"/>
        <v>1.5173734265985579E-2</v>
      </c>
      <c r="T472" s="95">
        <f t="shared" si="163"/>
        <v>0</v>
      </c>
      <c r="U472" s="95">
        <f t="shared" si="163"/>
        <v>25.879402753833116</v>
      </c>
      <c r="V472" s="95">
        <f t="shared" si="163"/>
        <v>0.58339015164749819</v>
      </c>
      <c r="W472" s="95">
        <f t="shared" si="163"/>
        <v>35.438655687005792</v>
      </c>
      <c r="X472" s="95">
        <f t="shared" si="163"/>
        <v>0.30527157490384144</v>
      </c>
      <c r="Y472" s="95">
        <f t="shared" si="163"/>
        <v>2.5156454177818196E-2</v>
      </c>
      <c r="Z472" s="95">
        <f t="shared" si="163"/>
        <v>0</v>
      </c>
      <c r="AA472" s="95">
        <f t="shared" si="163"/>
        <v>0</v>
      </c>
      <c r="AB472" s="95">
        <f t="shared" si="163"/>
        <v>0</v>
      </c>
      <c r="AC472" s="95">
        <f t="shared" si="159"/>
        <v>70.939138891102758</v>
      </c>
    </row>
    <row r="473" spans="1:29" ht="14.25" customHeight="1">
      <c r="A473" s="113"/>
      <c r="B473" s="95"/>
      <c r="C473" s="95"/>
      <c r="D473" s="95"/>
      <c r="E473" s="95"/>
      <c r="F473" s="95"/>
      <c r="G473" s="95"/>
      <c r="H473" s="95"/>
      <c r="I473" s="95"/>
      <c r="J473" s="95"/>
      <c r="K473" s="95"/>
      <c r="L473" s="95"/>
      <c r="M473" s="95"/>
      <c r="N473" s="95"/>
      <c r="O473" s="95"/>
      <c r="P473" s="95"/>
      <c r="Q473" s="95"/>
      <c r="R473" s="95"/>
      <c r="S473" s="95"/>
      <c r="T473" s="95"/>
      <c r="U473" s="95"/>
      <c r="V473" s="95"/>
      <c r="W473" s="95"/>
      <c r="X473" s="95"/>
      <c r="Y473" s="95"/>
      <c r="Z473" s="95"/>
      <c r="AA473" s="95"/>
      <c r="AB473" s="95"/>
      <c r="AC473" s="95"/>
    </row>
    <row r="474" spans="1:29" ht="14.25" customHeight="1">
      <c r="A474" s="109" t="s">
        <v>140</v>
      </c>
      <c r="B474" s="109">
        <f t="shared" ref="B474:D474" si="164">AVERAGE(B468:B472)</f>
        <v>37.654280000000007</v>
      </c>
      <c r="C474" s="109">
        <f t="shared" si="164"/>
        <v>5.8860000000000003E-2</v>
      </c>
      <c r="D474" s="109">
        <f t="shared" si="164"/>
        <v>2.7539999999999999E-2</v>
      </c>
      <c r="E474" s="109"/>
      <c r="F474" s="109">
        <f t="shared" ref="F474:I474" si="165">AVERAGE(F468:F472)</f>
        <v>25.939819999999997</v>
      </c>
      <c r="G474" s="109">
        <f t="shared" si="165"/>
        <v>0.54180000000000006</v>
      </c>
      <c r="H474" s="109">
        <f t="shared" si="165"/>
        <v>35.907359999999997</v>
      </c>
      <c r="I474" s="109">
        <f t="shared" si="165"/>
        <v>0.29569999999999996</v>
      </c>
      <c r="J474" s="109"/>
      <c r="K474" s="109"/>
      <c r="L474" s="109"/>
      <c r="M474" s="109"/>
      <c r="N474" s="109">
        <f>AVERAGE(N468:N472)</f>
        <v>100.43624</v>
      </c>
      <c r="O474" s="95"/>
      <c r="P474" s="95"/>
      <c r="Q474" s="109">
        <f t="shared" ref="Q474:S474" si="166">AVERAGE(Q468:Q472)</f>
        <v>37.490798774400403</v>
      </c>
      <c r="R474" s="109">
        <f t="shared" si="166"/>
        <v>5.8635898387198016E-2</v>
      </c>
      <c r="S474" s="109">
        <f t="shared" si="166"/>
        <v>2.7432873063726642E-2</v>
      </c>
      <c r="T474" s="109"/>
      <c r="U474" s="109">
        <f t="shared" ref="U474:X474" si="167">AVERAGE(U468:U472)</f>
        <v>25.827324141238051</v>
      </c>
      <c r="V474" s="109">
        <f t="shared" si="167"/>
        <v>0.53954836686391894</v>
      </c>
      <c r="W474" s="109">
        <f t="shared" si="167"/>
        <v>35.750952136924468</v>
      </c>
      <c r="X474" s="109">
        <f t="shared" si="167"/>
        <v>0.29446798321326706</v>
      </c>
      <c r="Y474" s="109"/>
      <c r="Z474" s="109"/>
      <c r="AA474" s="109"/>
      <c r="AB474" s="109"/>
      <c r="AC474" s="109">
        <f>AVERAGE(AC468:AC472)</f>
        <v>71.160514540017601</v>
      </c>
    </row>
    <row r="475" spans="1:29" ht="14.25" customHeight="1">
      <c r="A475" s="113"/>
      <c r="B475" s="95"/>
      <c r="C475" s="95"/>
      <c r="D475" s="95"/>
      <c r="E475" s="95"/>
      <c r="F475" s="95"/>
      <c r="G475" s="95"/>
      <c r="H475" s="95"/>
      <c r="I475" s="95"/>
      <c r="J475" s="95"/>
      <c r="K475" s="95"/>
      <c r="L475" s="95"/>
      <c r="M475" s="95"/>
      <c r="N475" s="95"/>
      <c r="O475" s="95"/>
      <c r="P475" s="95"/>
      <c r="Q475" s="95"/>
      <c r="R475" s="95"/>
      <c r="S475" s="95"/>
      <c r="T475" s="95"/>
      <c r="U475" s="95"/>
      <c r="V475" s="95"/>
      <c r="W475" s="95"/>
      <c r="X475" s="95"/>
      <c r="Y475" s="95"/>
      <c r="Z475" s="95"/>
      <c r="AA475" s="95"/>
      <c r="AB475" s="95"/>
      <c r="AC475" s="95"/>
    </row>
    <row r="476" spans="1:29" ht="14.25" customHeight="1">
      <c r="A476" s="113" t="s">
        <v>81</v>
      </c>
      <c r="B476" s="95">
        <v>37.671300000000002</v>
      </c>
      <c r="C476" s="95">
        <v>4.1000000000000002E-2</v>
      </c>
      <c r="D476" s="95">
        <v>2.2200000000000001E-2</v>
      </c>
      <c r="E476" s="95"/>
      <c r="F476" s="95">
        <v>25.2788</v>
      </c>
      <c r="G476" s="95">
        <v>0.38390000000000002</v>
      </c>
      <c r="H476" s="95">
        <v>36.4099</v>
      </c>
      <c r="I476" s="95">
        <v>0.18629999999999999</v>
      </c>
      <c r="J476" s="95"/>
      <c r="K476" s="95"/>
      <c r="L476" s="95">
        <v>5.7500000000000002E-2</v>
      </c>
      <c r="M476" s="95"/>
      <c r="N476" s="95">
        <v>100.051</v>
      </c>
      <c r="O476" s="189" t="s">
        <v>191</v>
      </c>
      <c r="P476" s="95"/>
      <c r="Q476" s="95">
        <f t="shared" ref="Q476:AB476" si="168">(100*B476)/$N476</f>
        <v>37.65209743031054</v>
      </c>
      <c r="R476" s="95">
        <f t="shared" si="168"/>
        <v>4.0979100658664086E-2</v>
      </c>
      <c r="S476" s="95">
        <f t="shared" si="168"/>
        <v>2.2188683771276651E-2</v>
      </c>
      <c r="T476" s="95">
        <f t="shared" si="168"/>
        <v>0</v>
      </c>
      <c r="U476" s="95">
        <f t="shared" si="168"/>
        <v>25.265914383664331</v>
      </c>
      <c r="V476" s="95">
        <f t="shared" si="168"/>
        <v>0.38370431080149126</v>
      </c>
      <c r="W476" s="95">
        <f t="shared" si="168"/>
        <v>36.391340416387642</v>
      </c>
      <c r="X476" s="95">
        <f t="shared" si="168"/>
        <v>0.18620503543192971</v>
      </c>
      <c r="Y476" s="95">
        <f t="shared" si="168"/>
        <v>0</v>
      </c>
      <c r="Z476" s="95">
        <f t="shared" si="168"/>
        <v>0</v>
      </c>
      <c r="AA476" s="95">
        <f t="shared" si="168"/>
        <v>5.7470689948126458E-2</v>
      </c>
      <c r="AB476" s="95">
        <f t="shared" si="168"/>
        <v>0</v>
      </c>
      <c r="AC476" s="95">
        <f t="shared" ref="AC476:AC481" si="169">(W476/40.304)/(W476/40.304+U476/71.846)*100</f>
        <v>71.96949234634441</v>
      </c>
    </row>
    <row r="477" spans="1:29" ht="14.25" customHeight="1">
      <c r="A477" s="113" t="s">
        <v>81</v>
      </c>
      <c r="B477" s="95">
        <v>37.382599999999996</v>
      </c>
      <c r="C477" s="95">
        <v>3.8699999999999998E-2</v>
      </c>
      <c r="D477" s="95">
        <v>8.3999999999999995E-3</v>
      </c>
      <c r="E477" s="95"/>
      <c r="F477" s="95">
        <v>25.2593</v>
      </c>
      <c r="G477" s="95">
        <v>0.51180000000000003</v>
      </c>
      <c r="H477" s="95">
        <v>35.801499999999997</v>
      </c>
      <c r="I477" s="95">
        <v>0.27860000000000001</v>
      </c>
      <c r="J477" s="95"/>
      <c r="K477" s="95"/>
      <c r="L477" s="95">
        <v>6.4899999999999999E-2</v>
      </c>
      <c r="M477" s="95"/>
      <c r="N477" s="95">
        <v>99.345799999999997</v>
      </c>
      <c r="O477" s="187"/>
      <c r="P477" s="95"/>
      <c r="Q477" s="95">
        <f t="shared" ref="Q477:AB477" si="170">(100*B477)/$N477</f>
        <v>37.628767396306635</v>
      </c>
      <c r="R477" s="95">
        <f t="shared" si="170"/>
        <v>3.8954842580159403E-2</v>
      </c>
      <c r="S477" s="95">
        <f t="shared" si="170"/>
        <v>8.4553146685617305E-3</v>
      </c>
      <c r="T477" s="95">
        <f t="shared" si="170"/>
        <v>0</v>
      </c>
      <c r="U477" s="95">
        <f t="shared" si="170"/>
        <v>25.42563450090492</v>
      </c>
      <c r="V477" s="95">
        <f t="shared" si="170"/>
        <v>0.51517024373451126</v>
      </c>
      <c r="W477" s="95">
        <f t="shared" si="170"/>
        <v>36.03725572696581</v>
      </c>
      <c r="X477" s="95">
        <f t="shared" si="170"/>
        <v>0.28043460317396413</v>
      </c>
      <c r="Y477" s="95">
        <f t="shared" si="170"/>
        <v>0</v>
      </c>
      <c r="Z477" s="95">
        <f t="shared" si="170"/>
        <v>0</v>
      </c>
      <c r="AA477" s="95">
        <f t="shared" si="170"/>
        <v>6.5327371665435285E-2</v>
      </c>
      <c r="AB477" s="95">
        <f t="shared" si="170"/>
        <v>0</v>
      </c>
      <c r="AC477" s="95">
        <f t="shared" si="169"/>
        <v>71.643976529361225</v>
      </c>
    </row>
    <row r="478" spans="1:29" ht="14.25" customHeight="1">
      <c r="A478" s="113" t="s">
        <v>81</v>
      </c>
      <c r="B478" s="95">
        <v>37.6571</v>
      </c>
      <c r="C478" s="95">
        <v>3.3300000000000003E-2</v>
      </c>
      <c r="D478" s="95">
        <v>3.49E-2</v>
      </c>
      <c r="E478" s="95"/>
      <c r="F478" s="95">
        <v>25.645600000000002</v>
      </c>
      <c r="G478" s="95">
        <v>0.51939999999999997</v>
      </c>
      <c r="H478" s="95">
        <v>35.969299999999997</v>
      </c>
      <c r="I478" s="95">
        <v>0.29920000000000002</v>
      </c>
      <c r="J478" s="95"/>
      <c r="K478" s="95"/>
      <c r="L478" s="95">
        <v>3.27E-2</v>
      </c>
      <c r="M478" s="95"/>
      <c r="N478" s="95">
        <v>100.1915</v>
      </c>
      <c r="O478" s="187"/>
      <c r="P478" s="95"/>
      <c r="Q478" s="95">
        <f t="shared" ref="Q478:AB478" si="171">(100*B478)/$N478</f>
        <v>37.585124486608144</v>
      </c>
      <c r="R478" s="95">
        <f t="shared" si="171"/>
        <v>3.3236352385182376E-2</v>
      </c>
      <c r="S478" s="95">
        <f t="shared" si="171"/>
        <v>3.4833294241527472E-2</v>
      </c>
      <c r="T478" s="95">
        <f t="shared" si="171"/>
        <v>0</v>
      </c>
      <c r="U478" s="95">
        <f t="shared" si="171"/>
        <v>25.596582544427424</v>
      </c>
      <c r="V478" s="95">
        <f t="shared" si="171"/>
        <v>0.51840725011602773</v>
      </c>
      <c r="W478" s="95">
        <f t="shared" si="171"/>
        <v>35.900550445896108</v>
      </c>
      <c r="X478" s="95">
        <f t="shared" si="171"/>
        <v>0.29862812713653353</v>
      </c>
      <c r="Y478" s="95">
        <f t="shared" si="171"/>
        <v>0</v>
      </c>
      <c r="Z478" s="95">
        <f t="shared" si="171"/>
        <v>0</v>
      </c>
      <c r="AA478" s="95">
        <f t="shared" si="171"/>
        <v>3.2637499189052961E-2</v>
      </c>
      <c r="AB478" s="95">
        <f t="shared" si="171"/>
        <v>0</v>
      </c>
      <c r="AC478" s="95">
        <f t="shared" si="169"/>
        <v>71.430148297734974</v>
      </c>
    </row>
    <row r="479" spans="1:29" ht="14.25" customHeight="1">
      <c r="A479" s="113" t="s">
        <v>81</v>
      </c>
      <c r="B479" s="95">
        <v>37.485799999999998</v>
      </c>
      <c r="C479" s="95">
        <v>5.0700000000000002E-2</v>
      </c>
      <c r="D479" s="95">
        <v>2.2499999999999999E-2</v>
      </c>
      <c r="E479" s="95"/>
      <c r="F479" s="95">
        <v>25.151800000000001</v>
      </c>
      <c r="G479" s="95">
        <v>0.51970000000000005</v>
      </c>
      <c r="H479" s="95">
        <v>35.858600000000003</v>
      </c>
      <c r="I479" s="95">
        <v>0.30530000000000002</v>
      </c>
      <c r="J479" s="95"/>
      <c r="K479" s="95"/>
      <c r="L479" s="95">
        <v>0.13619999999999999</v>
      </c>
      <c r="M479" s="95"/>
      <c r="N479" s="95">
        <v>99.530600000000007</v>
      </c>
      <c r="O479" s="187"/>
      <c r="P479" s="95"/>
      <c r="Q479" s="95">
        <f t="shared" ref="Q479:AB479" si="172">(100*B479)/$N479</f>
        <v>37.662588188958971</v>
      </c>
      <c r="R479" s="95">
        <f t="shared" si="172"/>
        <v>5.0939108173767664E-2</v>
      </c>
      <c r="S479" s="95">
        <f t="shared" si="172"/>
        <v>2.2606113094867306E-2</v>
      </c>
      <c r="T479" s="95">
        <f t="shared" si="172"/>
        <v>0</v>
      </c>
      <c r="U479" s="95">
        <f t="shared" si="172"/>
        <v>25.270419348421491</v>
      </c>
      <c r="V479" s="95">
        <f t="shared" si="172"/>
        <v>0.52215097668455734</v>
      </c>
      <c r="W479" s="95">
        <f t="shared" si="172"/>
        <v>36.027714089938172</v>
      </c>
      <c r="X479" s="95">
        <f t="shared" si="172"/>
        <v>0.30673983679391059</v>
      </c>
      <c r="Y479" s="95">
        <f t="shared" si="172"/>
        <v>0</v>
      </c>
      <c r="Z479" s="95">
        <f t="shared" si="172"/>
        <v>0</v>
      </c>
      <c r="AA479" s="95">
        <f t="shared" si="172"/>
        <v>0.13684233793426342</v>
      </c>
      <c r="AB479" s="95">
        <f t="shared" si="172"/>
        <v>0</v>
      </c>
      <c r="AC479" s="95">
        <f t="shared" si="169"/>
        <v>71.762844653162361</v>
      </c>
    </row>
    <row r="480" spans="1:29" ht="14.25" customHeight="1">
      <c r="A480" s="113" t="s">
        <v>81</v>
      </c>
      <c r="B480" s="95">
        <v>37.461799999999997</v>
      </c>
      <c r="C480" s="95">
        <v>2.7699999999999999E-2</v>
      </c>
      <c r="D480" s="95">
        <v>2.3400000000000001E-2</v>
      </c>
      <c r="E480" s="95"/>
      <c r="F480" s="95">
        <v>25.659300000000002</v>
      </c>
      <c r="G480" s="95">
        <v>0.53110000000000002</v>
      </c>
      <c r="H480" s="95">
        <v>36.037399999999998</v>
      </c>
      <c r="I480" s="95">
        <v>0.2868</v>
      </c>
      <c r="J480" s="95"/>
      <c r="K480" s="95"/>
      <c r="L480" s="95">
        <v>0.1116</v>
      </c>
      <c r="M480" s="95"/>
      <c r="N480" s="95">
        <v>100.1392</v>
      </c>
      <c r="O480" s="187"/>
      <c r="P480" s="95"/>
      <c r="Q480" s="95">
        <f t="shared" ref="Q480:AB480" si="173">(100*B480)/$N480</f>
        <v>37.40972566187866</v>
      </c>
      <c r="R480" s="95">
        <f t="shared" si="173"/>
        <v>2.7661495198683432E-2</v>
      </c>
      <c r="S480" s="95">
        <f t="shared" si="173"/>
        <v>2.336747247831019E-2</v>
      </c>
      <c r="T480" s="95">
        <f t="shared" si="173"/>
        <v>0</v>
      </c>
      <c r="U480" s="95">
        <f t="shared" si="173"/>
        <v>25.623631904389093</v>
      </c>
      <c r="V480" s="95">
        <f t="shared" si="173"/>
        <v>0.53036173646284368</v>
      </c>
      <c r="W480" s="95">
        <f t="shared" si="173"/>
        <v>35.98730567050665</v>
      </c>
      <c r="X480" s="95">
        <f t="shared" si="173"/>
        <v>0.28640132934954543</v>
      </c>
      <c r="Y480" s="95">
        <f t="shared" si="173"/>
        <v>0</v>
      </c>
      <c r="Z480" s="95">
        <f t="shared" si="173"/>
        <v>0</v>
      </c>
      <c r="AA480" s="95">
        <f t="shared" si="173"/>
        <v>0.11144486874271015</v>
      </c>
      <c r="AB480" s="95">
        <f t="shared" si="173"/>
        <v>0</v>
      </c>
      <c r="AC480" s="95">
        <f t="shared" si="169"/>
        <v>71.457841955864481</v>
      </c>
    </row>
    <row r="481" spans="1:29" ht="14.25" customHeight="1">
      <c r="A481" s="113" t="s">
        <v>81</v>
      </c>
      <c r="B481" s="95">
        <v>37.749699999999997</v>
      </c>
      <c r="C481" s="95">
        <v>5.6300000000000003E-2</v>
      </c>
      <c r="D481" s="95">
        <v>1.37E-2</v>
      </c>
      <c r="E481" s="95"/>
      <c r="F481" s="95">
        <v>26.3459</v>
      </c>
      <c r="G481" s="95">
        <v>0.54579999999999995</v>
      </c>
      <c r="H481" s="95">
        <v>34.820999999999998</v>
      </c>
      <c r="I481" s="95">
        <v>0.26690000000000003</v>
      </c>
      <c r="J481" s="95">
        <v>1.3599999999999999E-2</v>
      </c>
      <c r="K481" s="95">
        <v>2.5999999999999999E-3</v>
      </c>
      <c r="L481" s="95">
        <v>8.3299999999999999E-2</v>
      </c>
      <c r="M481" s="95"/>
      <c r="N481" s="95">
        <v>99.898799999999994</v>
      </c>
      <c r="O481" s="188"/>
      <c r="P481" s="95"/>
      <c r="Q481" s="95">
        <f t="shared" ref="Q481:AB481" si="174">(100*B481)/$N481</f>
        <v>37.787941396693455</v>
      </c>
      <c r="R481" s="95">
        <f t="shared" si="174"/>
        <v>5.6357033317717534E-2</v>
      </c>
      <c r="S481" s="95">
        <f t="shared" si="174"/>
        <v>1.3713878444986328E-2</v>
      </c>
      <c r="T481" s="95">
        <f t="shared" si="174"/>
        <v>0</v>
      </c>
      <c r="U481" s="95">
        <f t="shared" si="174"/>
        <v>26.372589060128853</v>
      </c>
      <c r="V481" s="95">
        <f t="shared" si="174"/>
        <v>0.54635290914405377</v>
      </c>
      <c r="W481" s="95">
        <f t="shared" si="174"/>
        <v>34.856274549844443</v>
      </c>
      <c r="X481" s="95">
        <f t="shared" si="174"/>
        <v>0.26717037642093799</v>
      </c>
      <c r="Y481" s="95">
        <f t="shared" si="174"/>
        <v>1.3613777142468177E-2</v>
      </c>
      <c r="Z481" s="95">
        <f t="shared" si="174"/>
        <v>2.6026338654718578E-3</v>
      </c>
      <c r="AA481" s="95">
        <f t="shared" si="174"/>
        <v>8.3384384997617592E-2</v>
      </c>
      <c r="AB481" s="95">
        <f t="shared" si="174"/>
        <v>0</v>
      </c>
      <c r="AC481" s="95">
        <f t="shared" si="169"/>
        <v>70.202976568581619</v>
      </c>
    </row>
    <row r="482" spans="1:29" ht="14.25" customHeight="1">
      <c r="A482" s="113"/>
      <c r="B482" s="95"/>
      <c r="C482" s="95"/>
      <c r="D482" s="95"/>
      <c r="E482" s="95"/>
      <c r="F482" s="95"/>
      <c r="G482" s="95"/>
      <c r="H482" s="95"/>
      <c r="I482" s="95"/>
      <c r="J482" s="95"/>
      <c r="K482" s="95"/>
      <c r="L482" s="95"/>
      <c r="M482" s="95"/>
      <c r="N482" s="95"/>
      <c r="O482" s="95"/>
      <c r="P482" s="95"/>
      <c r="Q482" s="95"/>
      <c r="R482" s="95"/>
      <c r="S482" s="95"/>
      <c r="T482" s="95"/>
      <c r="U482" s="95"/>
      <c r="V482" s="95"/>
      <c r="W482" s="95"/>
      <c r="X482" s="95"/>
      <c r="Y482" s="95"/>
      <c r="Z482" s="95"/>
      <c r="AA482" s="95"/>
      <c r="AB482" s="95"/>
      <c r="AC482" s="95"/>
    </row>
    <row r="483" spans="1:29" ht="14.25" customHeight="1">
      <c r="A483" s="109" t="s">
        <v>140</v>
      </c>
      <c r="B483" s="109">
        <f t="shared" ref="B483:D483" si="175">AVERAGE(B476:B481)</f>
        <v>37.568049999999992</v>
      </c>
      <c r="C483" s="109">
        <f t="shared" si="175"/>
        <v>4.1283333333333332E-2</v>
      </c>
      <c r="D483" s="109">
        <f t="shared" si="175"/>
        <v>2.0849999999999997E-2</v>
      </c>
      <c r="E483" s="109"/>
      <c r="F483" s="109">
        <f t="shared" ref="F483:L483" si="176">AVERAGE(F476:F481)</f>
        <v>25.556783333333332</v>
      </c>
      <c r="G483" s="109">
        <f t="shared" si="176"/>
        <v>0.50195000000000001</v>
      </c>
      <c r="H483" s="109">
        <f t="shared" si="176"/>
        <v>35.816283333333331</v>
      </c>
      <c r="I483" s="109">
        <f t="shared" si="176"/>
        <v>0.27051666666666668</v>
      </c>
      <c r="J483" s="109">
        <f t="shared" si="176"/>
        <v>1.3599999999999999E-2</v>
      </c>
      <c r="K483" s="109">
        <f t="shared" si="176"/>
        <v>2.5999999999999999E-3</v>
      </c>
      <c r="L483" s="109">
        <f t="shared" si="176"/>
        <v>8.1033333333333332E-2</v>
      </c>
      <c r="M483" s="109"/>
      <c r="N483" s="109">
        <f>AVERAGE(N476:N481)</f>
        <v>99.85948333333333</v>
      </c>
      <c r="O483" s="95"/>
      <c r="P483" s="95"/>
      <c r="Q483" s="109">
        <f t="shared" ref="Q483:S483" si="177">AVERAGE(Q476:Q481)</f>
        <v>37.621040760126071</v>
      </c>
      <c r="R483" s="109">
        <f t="shared" si="177"/>
        <v>4.135465538569575E-2</v>
      </c>
      <c r="S483" s="109">
        <f t="shared" si="177"/>
        <v>2.0860792783254947E-2</v>
      </c>
      <c r="T483" s="109"/>
      <c r="U483" s="109">
        <f t="shared" ref="U483:X483" si="178">AVERAGE(U476:U481)</f>
        <v>25.592461956989354</v>
      </c>
      <c r="V483" s="109">
        <f t="shared" si="178"/>
        <v>0.50269123782391423</v>
      </c>
      <c r="W483" s="109">
        <f t="shared" si="178"/>
        <v>35.866740149923139</v>
      </c>
      <c r="X483" s="109">
        <f t="shared" si="178"/>
        <v>0.2709298847178036</v>
      </c>
      <c r="Y483" s="109"/>
      <c r="Z483" s="109"/>
      <c r="AA483" s="109">
        <f>AVERAGE(AA476:AA481)</f>
        <v>8.118452541286765E-2</v>
      </c>
      <c r="AB483" s="109"/>
      <c r="AC483" s="109">
        <f>AVERAGE(AC476:AC481)</f>
        <v>71.411213391841514</v>
      </c>
    </row>
    <row r="484" spans="1:29" ht="14.25" customHeight="1">
      <c r="A484" s="113"/>
      <c r="B484" s="95"/>
      <c r="C484" s="95"/>
      <c r="D484" s="95"/>
      <c r="E484" s="95"/>
      <c r="F484" s="95"/>
      <c r="G484" s="95"/>
      <c r="H484" s="95"/>
      <c r="I484" s="95"/>
      <c r="J484" s="95"/>
      <c r="K484" s="95"/>
      <c r="L484" s="95"/>
      <c r="M484" s="95"/>
      <c r="N484" s="95"/>
      <c r="O484" s="95"/>
      <c r="P484" s="95"/>
      <c r="Q484" s="95"/>
      <c r="R484" s="95"/>
      <c r="S484" s="95"/>
      <c r="T484" s="95"/>
      <c r="U484" s="95"/>
      <c r="V484" s="95"/>
      <c r="W484" s="95"/>
      <c r="X484" s="95"/>
      <c r="Y484" s="95"/>
      <c r="Z484" s="95"/>
      <c r="AA484" s="95"/>
      <c r="AB484" s="95"/>
      <c r="AC484" s="95"/>
    </row>
    <row r="485" spans="1:29" ht="14.25" customHeight="1">
      <c r="A485" s="113" t="s">
        <v>176</v>
      </c>
      <c r="B485" s="95">
        <v>37.241199999999999</v>
      </c>
      <c r="C485" s="95">
        <v>5.4899999999999997E-2</v>
      </c>
      <c r="D485" s="95">
        <v>2.8299999999999999E-2</v>
      </c>
      <c r="E485" s="95"/>
      <c r="F485" s="95">
        <v>25.9754</v>
      </c>
      <c r="G485" s="95">
        <v>0.53300000000000003</v>
      </c>
      <c r="H485" s="95">
        <v>35.329500000000003</v>
      </c>
      <c r="I485" s="95">
        <v>0.3024</v>
      </c>
      <c r="J485" s="95"/>
      <c r="K485" s="95"/>
      <c r="L485" s="95">
        <v>0.1111</v>
      </c>
      <c r="N485" s="95">
        <v>99.575699999999998</v>
      </c>
      <c r="O485" s="189" t="s">
        <v>191</v>
      </c>
      <c r="P485" s="95"/>
      <c r="Q485" s="95">
        <f t="shared" ref="Q485:AB485" si="179">(100*B485)/$N485</f>
        <v>37.399887723611279</v>
      </c>
      <c r="R485" s="95">
        <f t="shared" si="179"/>
        <v>5.5133933278902376E-2</v>
      </c>
      <c r="S485" s="95">
        <f t="shared" si="179"/>
        <v>2.8420588557248407E-2</v>
      </c>
      <c r="T485" s="95">
        <f t="shared" si="179"/>
        <v>0</v>
      </c>
      <c r="U485" s="95">
        <f t="shared" si="179"/>
        <v>26.086083251234989</v>
      </c>
      <c r="V485" s="95">
        <f t="shared" si="179"/>
        <v>0.53527115551284099</v>
      </c>
      <c r="W485" s="95">
        <f t="shared" si="179"/>
        <v>35.480041817431363</v>
      </c>
      <c r="X485" s="95">
        <f t="shared" si="179"/>
        <v>0.30368855051985577</v>
      </c>
      <c r="Y485" s="95">
        <f t="shared" si="179"/>
        <v>0</v>
      </c>
      <c r="Z485" s="95">
        <f t="shared" si="179"/>
        <v>0</v>
      </c>
      <c r="AA485" s="95">
        <f t="shared" si="179"/>
        <v>0.11157340596149463</v>
      </c>
      <c r="AB485" s="95">
        <f t="shared" si="179"/>
        <v>0</v>
      </c>
      <c r="AC485" s="95">
        <f t="shared" ref="AC485:AC490" si="180">(W485/40.304)/(W485/40.304+U485/71.846)*100</f>
        <v>70.799013882337718</v>
      </c>
    </row>
    <row r="486" spans="1:29" ht="14.25" customHeight="1">
      <c r="A486" s="113" t="s">
        <v>176</v>
      </c>
      <c r="B486" s="95">
        <v>37.410800000000002</v>
      </c>
      <c r="C486" s="95">
        <v>5.0200000000000002E-2</v>
      </c>
      <c r="D486" s="95">
        <v>2.1899999999999999E-2</v>
      </c>
      <c r="E486" s="95"/>
      <c r="F486" s="95">
        <v>26.338999999999999</v>
      </c>
      <c r="G486" s="95">
        <v>0.47739999999999999</v>
      </c>
      <c r="H486" s="95">
        <v>35.524500000000003</v>
      </c>
      <c r="I486" s="95">
        <v>0.25330000000000003</v>
      </c>
      <c r="J486" s="95"/>
      <c r="K486" s="95"/>
      <c r="L486" s="95">
        <v>7.1999999999999995E-2</v>
      </c>
      <c r="N486" s="95">
        <v>100.1491</v>
      </c>
      <c r="O486" s="187"/>
      <c r="P486" s="95"/>
      <c r="Q486" s="95">
        <f t="shared" ref="Q486:AB486" si="181">(100*B486)/$N486</f>
        <v>37.355103540620938</v>
      </c>
      <c r="R486" s="95">
        <f t="shared" si="181"/>
        <v>5.0125263232520312E-2</v>
      </c>
      <c r="S486" s="95">
        <f t="shared" si="181"/>
        <v>2.1867395712991927E-2</v>
      </c>
      <c r="T486" s="95">
        <f t="shared" si="181"/>
        <v>0</v>
      </c>
      <c r="U486" s="95">
        <f t="shared" si="181"/>
        <v>26.299787017556817</v>
      </c>
      <c r="V486" s="95">
        <f t="shared" si="181"/>
        <v>0.47668925631882864</v>
      </c>
      <c r="W486" s="95">
        <f t="shared" si="181"/>
        <v>35.471611826766292</v>
      </c>
      <c r="X486" s="95">
        <f t="shared" si="181"/>
        <v>0.2529228919680756</v>
      </c>
      <c r="Y486" s="95">
        <f t="shared" si="181"/>
        <v>0</v>
      </c>
      <c r="Z486" s="95">
        <f t="shared" si="181"/>
        <v>0</v>
      </c>
      <c r="AA486" s="95">
        <f t="shared" si="181"/>
        <v>7.1892807823535104E-2</v>
      </c>
      <c r="AB486" s="95">
        <f t="shared" si="181"/>
        <v>0</v>
      </c>
      <c r="AC486" s="95">
        <f t="shared" si="180"/>
        <v>70.625121812436163</v>
      </c>
    </row>
    <row r="487" spans="1:29" ht="14.25" customHeight="1">
      <c r="A487" s="113" t="s">
        <v>176</v>
      </c>
      <c r="B487" s="95">
        <v>37.168900000000001</v>
      </c>
      <c r="C487" s="95">
        <v>4.5100000000000001E-2</v>
      </c>
      <c r="D487" s="95">
        <v>3.8100000000000002E-2</v>
      </c>
      <c r="E487" s="95"/>
      <c r="F487" s="95">
        <v>26.074200000000001</v>
      </c>
      <c r="G487" s="95">
        <v>0.55130000000000001</v>
      </c>
      <c r="H487" s="95">
        <v>35.461199999999998</v>
      </c>
      <c r="I487" s="95">
        <v>0.25750000000000001</v>
      </c>
      <c r="J487" s="95"/>
      <c r="K487" s="95"/>
      <c r="L487" s="95">
        <v>0.10829999999999999</v>
      </c>
      <c r="M487" s="95"/>
      <c r="N487" s="95">
        <v>99.704700000000003</v>
      </c>
      <c r="O487" s="187"/>
      <c r="P487" s="95"/>
      <c r="Q487" s="95">
        <f t="shared" ref="Q487:AB487" si="182">(100*B487)/$N487</f>
        <v>37.278984842239133</v>
      </c>
      <c r="R487" s="95">
        <f t="shared" si="182"/>
        <v>4.5233574746225601E-2</v>
      </c>
      <c r="S487" s="95">
        <f t="shared" si="182"/>
        <v>3.8212842523973292E-2</v>
      </c>
      <c r="T487" s="95">
        <f t="shared" si="182"/>
        <v>0</v>
      </c>
      <c r="U487" s="95">
        <f t="shared" si="182"/>
        <v>26.15142515849303</v>
      </c>
      <c r="V487" s="95">
        <f t="shared" si="182"/>
        <v>0.55293281058967136</v>
      </c>
      <c r="W487" s="95">
        <f t="shared" si="182"/>
        <v>35.566227068533379</v>
      </c>
      <c r="X487" s="95">
        <f t="shared" si="182"/>
        <v>0.25826264960428141</v>
      </c>
      <c r="Y487" s="95">
        <f t="shared" si="182"/>
        <v>0</v>
      </c>
      <c r="Z487" s="95">
        <f t="shared" si="182"/>
        <v>0</v>
      </c>
      <c r="AA487" s="95">
        <f t="shared" si="182"/>
        <v>0.10862075709570361</v>
      </c>
      <c r="AB487" s="95">
        <f t="shared" si="182"/>
        <v>0</v>
      </c>
      <c r="AC487" s="95">
        <f t="shared" si="180"/>
        <v>70.797451908006011</v>
      </c>
    </row>
    <row r="488" spans="1:29" ht="14.25" customHeight="1">
      <c r="A488" s="113" t="s">
        <v>176</v>
      </c>
      <c r="B488" s="95">
        <v>37.2547</v>
      </c>
      <c r="C488" s="95">
        <v>8.5000000000000006E-2</v>
      </c>
      <c r="D488" s="95">
        <v>4.2900000000000001E-2</v>
      </c>
      <c r="E488" s="95"/>
      <c r="F488" s="95">
        <v>27.132200000000001</v>
      </c>
      <c r="G488" s="95">
        <v>0.51749999999999996</v>
      </c>
      <c r="H488" s="95">
        <v>34.914200000000001</v>
      </c>
      <c r="I488" s="95">
        <v>0.30809999999999998</v>
      </c>
      <c r="J488" s="95">
        <v>2.1299999999999999E-2</v>
      </c>
      <c r="K488" s="95"/>
      <c r="L488" s="95"/>
      <c r="M488" s="95"/>
      <c r="N488" s="95">
        <v>100.27589999999999</v>
      </c>
      <c r="O488" s="187"/>
      <c r="P488" s="95"/>
      <c r="Q488" s="95">
        <f t="shared" ref="Q488:AB488" si="183">(100*B488)/$N488</f>
        <v>37.152197088233564</v>
      </c>
      <c r="R488" s="95">
        <f t="shared" si="183"/>
        <v>8.4766130246649501E-2</v>
      </c>
      <c r="S488" s="95">
        <f t="shared" si="183"/>
        <v>4.2781964559779569E-2</v>
      </c>
      <c r="T488" s="95">
        <f t="shared" si="183"/>
        <v>0</v>
      </c>
      <c r="U488" s="95">
        <f t="shared" si="183"/>
        <v>27.057548224448752</v>
      </c>
      <c r="V488" s="95">
        <f t="shared" si="183"/>
        <v>0.51607614591342488</v>
      </c>
      <c r="W488" s="95">
        <f t="shared" si="183"/>
        <v>34.818136760677298</v>
      </c>
      <c r="X488" s="95">
        <f t="shared" si="183"/>
        <v>0.30725229092932599</v>
      </c>
      <c r="Y488" s="95">
        <f t="shared" si="183"/>
        <v>2.1241394991219225E-2</v>
      </c>
      <c r="Z488" s="95">
        <f t="shared" si="183"/>
        <v>0</v>
      </c>
      <c r="AA488" s="95">
        <f t="shared" si="183"/>
        <v>0</v>
      </c>
      <c r="AB488" s="95">
        <f t="shared" si="183"/>
        <v>0</v>
      </c>
      <c r="AC488" s="95">
        <f t="shared" si="180"/>
        <v>69.640707562908446</v>
      </c>
    </row>
    <row r="489" spans="1:29" ht="14.25" customHeight="1">
      <c r="A489" s="113" t="s">
        <v>176</v>
      </c>
      <c r="B489" s="95">
        <v>36.795699999999997</v>
      </c>
      <c r="C489" s="95">
        <v>9.6699999999999994E-2</v>
      </c>
      <c r="D489" s="95">
        <v>5.5E-2</v>
      </c>
      <c r="E489" s="95"/>
      <c r="F489" s="95">
        <v>27.4298</v>
      </c>
      <c r="G489" s="95">
        <v>0.499</v>
      </c>
      <c r="H489" s="95">
        <v>34.375999999999998</v>
      </c>
      <c r="I489" s="95">
        <v>0.33960000000000001</v>
      </c>
      <c r="J489" s="95">
        <v>1.5599999999999999E-2</v>
      </c>
      <c r="K489" s="95"/>
      <c r="L489" s="95"/>
      <c r="M489" s="95"/>
      <c r="N489" s="95">
        <v>99.607500000000002</v>
      </c>
      <c r="O489" s="187"/>
      <c r="P489" s="95"/>
      <c r="Q489" s="95">
        <f t="shared" ref="Q489:AB489" si="184">(100*B489)/$N489</f>
        <v>36.940692216951533</v>
      </c>
      <c r="R489" s="95">
        <f t="shared" si="184"/>
        <v>9.7081043094144517E-2</v>
      </c>
      <c r="S489" s="95">
        <f t="shared" si="184"/>
        <v>5.5216725648169061E-2</v>
      </c>
      <c r="T489" s="95">
        <f t="shared" si="184"/>
        <v>0</v>
      </c>
      <c r="U489" s="95">
        <f t="shared" si="184"/>
        <v>27.53788620334814</v>
      </c>
      <c r="V489" s="95">
        <f t="shared" si="184"/>
        <v>0.50096629269884296</v>
      </c>
      <c r="W489" s="95">
        <f t="shared" si="184"/>
        <v>34.51145747057199</v>
      </c>
      <c r="X489" s="95">
        <f t="shared" si="184"/>
        <v>0.34093818236578571</v>
      </c>
      <c r="Y489" s="95">
        <f t="shared" si="184"/>
        <v>1.5661471274753404E-2</v>
      </c>
      <c r="Z489" s="95">
        <f t="shared" si="184"/>
        <v>0</v>
      </c>
      <c r="AA489" s="95">
        <f t="shared" si="184"/>
        <v>0</v>
      </c>
      <c r="AB489" s="95">
        <f t="shared" si="184"/>
        <v>0</v>
      </c>
      <c r="AC489" s="95">
        <f t="shared" si="180"/>
        <v>69.078735994699926</v>
      </c>
    </row>
    <row r="490" spans="1:29" ht="14.25" customHeight="1">
      <c r="A490" s="113" t="s">
        <v>176</v>
      </c>
      <c r="B490" s="95">
        <v>37.6068</v>
      </c>
      <c r="C490" s="95">
        <v>5.6099999999999997E-2</v>
      </c>
      <c r="D490" s="95">
        <v>2.7400000000000001E-2</v>
      </c>
      <c r="E490" s="95"/>
      <c r="F490" s="95">
        <v>26.561</v>
      </c>
      <c r="G490" s="95">
        <v>0.53969999999999996</v>
      </c>
      <c r="H490" s="95">
        <v>35.479300000000002</v>
      </c>
      <c r="I490" s="95">
        <v>0.28960000000000002</v>
      </c>
      <c r="J490" s="95">
        <v>1.6299999999999999E-2</v>
      </c>
      <c r="K490" s="95"/>
      <c r="L490" s="95"/>
      <c r="M490" s="95"/>
      <c r="N490" s="95">
        <v>100.5761</v>
      </c>
      <c r="O490" s="188"/>
      <c r="P490" s="95"/>
      <c r="Q490" s="95">
        <f t="shared" ref="Q490:AB490" si="185">(100*B490)/$N490</f>
        <v>37.391388212507742</v>
      </c>
      <c r="R490" s="95">
        <f t="shared" si="185"/>
        <v>5.5778659144667564E-2</v>
      </c>
      <c r="S490" s="95">
        <f t="shared" si="185"/>
        <v>2.7243052772974896E-2</v>
      </c>
      <c r="T490" s="95">
        <f t="shared" si="185"/>
        <v>0</v>
      </c>
      <c r="U490" s="95">
        <f t="shared" si="185"/>
        <v>26.408858565802412</v>
      </c>
      <c r="V490" s="95">
        <f t="shared" si="185"/>
        <v>0.53660859786768422</v>
      </c>
      <c r="W490" s="95">
        <f t="shared" si="185"/>
        <v>35.276074534606138</v>
      </c>
      <c r="X490" s="95">
        <f t="shared" si="185"/>
        <v>0.28794117091436239</v>
      </c>
      <c r="Y490" s="95">
        <f t="shared" si="185"/>
        <v>1.6206633583923019E-2</v>
      </c>
      <c r="Z490" s="95">
        <f t="shared" si="185"/>
        <v>0</v>
      </c>
      <c r="AA490" s="95">
        <f t="shared" si="185"/>
        <v>0</v>
      </c>
      <c r="AB490" s="95">
        <f t="shared" si="185"/>
        <v>0</v>
      </c>
      <c r="AC490" s="95">
        <f t="shared" si="180"/>
        <v>70.424182887769831</v>
      </c>
    </row>
    <row r="491" spans="1:29" ht="14.25" customHeight="1">
      <c r="A491" s="113"/>
      <c r="B491" s="95"/>
      <c r="C491" s="95"/>
      <c r="D491" s="95"/>
      <c r="E491" s="95"/>
      <c r="F491" s="95"/>
      <c r="G491" s="95"/>
      <c r="H491" s="95"/>
      <c r="I491" s="95"/>
      <c r="J491" s="95"/>
      <c r="K491" s="95"/>
      <c r="L491" s="95"/>
      <c r="M491" s="95"/>
      <c r="N491" s="95"/>
      <c r="O491" s="95"/>
      <c r="P491" s="95"/>
      <c r="Q491" s="95"/>
      <c r="R491" s="95"/>
      <c r="S491" s="95"/>
      <c r="T491" s="95"/>
      <c r="U491" s="95"/>
      <c r="V491" s="95"/>
      <c r="W491" s="95"/>
      <c r="X491" s="95"/>
      <c r="Y491" s="95"/>
      <c r="Z491" s="95"/>
      <c r="AA491" s="95"/>
      <c r="AB491" s="95"/>
      <c r="AC491" s="95"/>
    </row>
    <row r="492" spans="1:29" ht="14.25" customHeight="1">
      <c r="A492" s="109" t="s">
        <v>140</v>
      </c>
      <c r="B492" s="109">
        <f t="shared" ref="B492:D492" si="186">AVERAGE(B485:B490)</f>
        <v>37.24635</v>
      </c>
      <c r="C492" s="109">
        <f t="shared" si="186"/>
        <v>6.4666666666666664E-2</v>
      </c>
      <c r="D492" s="109">
        <f t="shared" si="186"/>
        <v>3.56E-2</v>
      </c>
      <c r="E492" s="109"/>
      <c r="F492" s="109">
        <f t="shared" ref="F492:J492" si="187">AVERAGE(F485:F490)</f>
        <v>26.585266666666669</v>
      </c>
      <c r="G492" s="109">
        <f t="shared" si="187"/>
        <v>0.51965000000000006</v>
      </c>
      <c r="H492" s="109">
        <f t="shared" si="187"/>
        <v>35.180783333333331</v>
      </c>
      <c r="I492" s="109">
        <f t="shared" si="187"/>
        <v>0.29175000000000001</v>
      </c>
      <c r="J492" s="109">
        <f t="shared" si="187"/>
        <v>1.7733333333333334E-2</v>
      </c>
      <c r="K492" s="109"/>
      <c r="L492" s="109">
        <f>AVERAGE(L485:L490)</f>
        <v>9.7133333333333335E-2</v>
      </c>
      <c r="M492" s="109"/>
      <c r="N492" s="109">
        <f>AVERAGE(N485:N490)</f>
        <v>99.981499999999997</v>
      </c>
      <c r="O492" s="95"/>
      <c r="P492" s="95"/>
      <c r="Q492" s="109">
        <f t="shared" ref="Q492:S492" si="188">AVERAGE(Q485:Q490)</f>
        <v>37.253042270694031</v>
      </c>
      <c r="R492" s="109">
        <f t="shared" si="188"/>
        <v>6.4686433957184972E-2</v>
      </c>
      <c r="S492" s="109">
        <f t="shared" si="188"/>
        <v>3.5623761629189531E-2</v>
      </c>
      <c r="T492" s="109"/>
      <c r="U492" s="109">
        <f t="shared" ref="U492:Y492" si="189">AVERAGE(U485:U490)</f>
        <v>26.590264736814021</v>
      </c>
      <c r="V492" s="109">
        <f t="shared" si="189"/>
        <v>0.51975737648354892</v>
      </c>
      <c r="W492" s="109">
        <f t="shared" si="189"/>
        <v>35.187258246431078</v>
      </c>
      <c r="X492" s="109">
        <f t="shared" si="189"/>
        <v>0.2918342893836145</v>
      </c>
      <c r="Y492" s="109">
        <f t="shared" si="189"/>
        <v>8.8515833083159402E-3</v>
      </c>
      <c r="Z492" s="109"/>
      <c r="AA492" s="109">
        <f>AVERAGE(AA485:AA490)</f>
        <v>4.868116181345556E-2</v>
      </c>
      <c r="AB492" s="109"/>
      <c r="AC492" s="109">
        <f>AVERAGE(AC485:AC490)</f>
        <v>70.227535674693016</v>
      </c>
    </row>
    <row r="493" spans="1:29" ht="14.25" customHeight="1">
      <c r="A493" s="113"/>
      <c r="B493" s="95"/>
      <c r="C493" s="95"/>
      <c r="D493" s="95"/>
      <c r="E493" s="95"/>
      <c r="F493" s="95"/>
      <c r="G493" s="95"/>
      <c r="H493" s="95"/>
      <c r="I493" s="95"/>
      <c r="J493" s="95"/>
      <c r="K493" s="95"/>
      <c r="L493" s="95"/>
      <c r="M493" s="95"/>
      <c r="N493" s="95"/>
      <c r="O493" s="95"/>
      <c r="P493" s="95"/>
      <c r="Q493" s="95"/>
      <c r="R493" s="95"/>
      <c r="S493" s="95"/>
      <c r="T493" s="95"/>
      <c r="U493" s="95"/>
      <c r="V493" s="95"/>
      <c r="W493" s="95"/>
      <c r="X493" s="95"/>
      <c r="Y493" s="95"/>
      <c r="Z493" s="95"/>
      <c r="AA493" s="95"/>
      <c r="AB493" s="95"/>
      <c r="AC493" s="95"/>
    </row>
    <row r="494" spans="1:29" ht="14.25" customHeight="1">
      <c r="A494" s="113" t="s">
        <v>53</v>
      </c>
      <c r="B494" s="95">
        <v>37.179299999999998</v>
      </c>
      <c r="C494" s="95">
        <v>9.2299999999999993E-2</v>
      </c>
      <c r="D494" s="95">
        <v>2.81E-2</v>
      </c>
      <c r="E494" s="95"/>
      <c r="F494" s="95">
        <v>26.029</v>
      </c>
      <c r="G494" s="95">
        <v>0.50080000000000002</v>
      </c>
      <c r="H494" s="95">
        <v>35.892699999999998</v>
      </c>
      <c r="I494" s="95">
        <v>0.29099999999999998</v>
      </c>
      <c r="J494" s="95"/>
      <c r="K494" s="95"/>
      <c r="L494" s="95">
        <v>0.10829999999999999</v>
      </c>
      <c r="N494" s="95">
        <v>100.1216</v>
      </c>
      <c r="O494" s="189" t="s">
        <v>153</v>
      </c>
      <c r="P494" s="95"/>
      <c r="Q494" s="95">
        <f t="shared" ref="Q494:AB494" si="190">(100*B494)/$N494</f>
        <v>37.134144879826131</v>
      </c>
      <c r="R494" s="95">
        <f t="shared" si="190"/>
        <v>9.2187899514190735E-2</v>
      </c>
      <c r="S494" s="95">
        <f t="shared" si="190"/>
        <v>2.8065871899769879E-2</v>
      </c>
      <c r="T494" s="95">
        <f t="shared" si="190"/>
        <v>0</v>
      </c>
      <c r="U494" s="95">
        <f t="shared" si="190"/>
        <v>25.997387177192536</v>
      </c>
      <c r="V494" s="95">
        <f t="shared" si="190"/>
        <v>0.50019176681155719</v>
      </c>
      <c r="W494" s="95">
        <f t="shared" si="190"/>
        <v>35.849107485297878</v>
      </c>
      <c r="X494" s="95">
        <f t="shared" si="190"/>
        <v>0.29064657376630015</v>
      </c>
      <c r="Y494" s="95">
        <f t="shared" si="190"/>
        <v>0</v>
      </c>
      <c r="Z494" s="95">
        <f t="shared" si="190"/>
        <v>0</v>
      </c>
      <c r="AA494" s="95">
        <f t="shared" si="190"/>
        <v>0.10816846714395295</v>
      </c>
      <c r="AB494" s="95">
        <f t="shared" si="190"/>
        <v>0</v>
      </c>
      <c r="AC494" s="95">
        <f t="shared" ref="AC494:AC498" si="191">(W494/40.304)/(W494/40.304+U494/71.846)*100</f>
        <v>71.08255395450918</v>
      </c>
    </row>
    <row r="495" spans="1:29" ht="14.25" customHeight="1">
      <c r="A495" s="113" t="s">
        <v>53</v>
      </c>
      <c r="B495" s="95">
        <v>37.195500000000003</v>
      </c>
      <c r="C495" s="95">
        <v>8.2000000000000003E-2</v>
      </c>
      <c r="D495" s="95">
        <v>3.7699999999999997E-2</v>
      </c>
      <c r="E495" s="95"/>
      <c r="F495" s="95">
        <v>25.875599999999999</v>
      </c>
      <c r="G495" s="95">
        <v>0.53920000000000001</v>
      </c>
      <c r="H495" s="95">
        <v>35.532800000000002</v>
      </c>
      <c r="I495" s="95">
        <v>0.28139999999999998</v>
      </c>
      <c r="J495" s="95"/>
      <c r="K495" s="95"/>
      <c r="L495" s="95">
        <v>0.20180000000000001</v>
      </c>
      <c r="N495" s="95">
        <v>99.745900000000006</v>
      </c>
      <c r="O495" s="187"/>
      <c r="P495" s="95"/>
      <c r="Q495" s="95">
        <f t="shared" ref="Q495:AB495" si="192">(100*B495)/$N495</f>
        <v>37.290254536777951</v>
      </c>
      <c r="R495" s="95">
        <f t="shared" si="192"/>
        <v>8.2208892796596156E-2</v>
      </c>
      <c r="S495" s="95">
        <f t="shared" si="192"/>
        <v>3.779603973697164E-2</v>
      </c>
      <c r="T495" s="95">
        <f t="shared" si="192"/>
        <v>0</v>
      </c>
      <c r="U495" s="95">
        <f t="shared" si="192"/>
        <v>25.941517395702476</v>
      </c>
      <c r="V495" s="95">
        <f t="shared" si="192"/>
        <v>0.54057359751127609</v>
      </c>
      <c r="W495" s="95">
        <f t="shared" si="192"/>
        <v>35.623318853205994</v>
      </c>
      <c r="X495" s="95">
        <f t="shared" si="192"/>
        <v>0.28211685893856286</v>
      </c>
      <c r="Y495" s="95">
        <f t="shared" si="192"/>
        <v>0</v>
      </c>
      <c r="Z495" s="95">
        <f t="shared" si="192"/>
        <v>0</v>
      </c>
      <c r="AA495" s="95">
        <f t="shared" si="192"/>
        <v>0.20231408007747687</v>
      </c>
      <c r="AB495" s="95">
        <f t="shared" si="192"/>
        <v>0</v>
      </c>
      <c r="AC495" s="95">
        <f t="shared" si="191"/>
        <v>70.996827938290807</v>
      </c>
    </row>
    <row r="496" spans="1:29" ht="14.25" customHeight="1">
      <c r="A496" s="113" t="s">
        <v>53</v>
      </c>
      <c r="B496" s="95">
        <v>37.045400000000001</v>
      </c>
      <c r="C496" s="95">
        <v>6.6900000000000001E-2</v>
      </c>
      <c r="D496" s="95">
        <v>6.8500000000000005E-2</v>
      </c>
      <c r="E496" s="95"/>
      <c r="F496" s="95">
        <v>26.1325</v>
      </c>
      <c r="G496" s="95">
        <v>0.45860000000000001</v>
      </c>
      <c r="H496" s="95">
        <v>35.320900000000002</v>
      </c>
      <c r="I496" s="95">
        <v>0.27100000000000002</v>
      </c>
      <c r="J496" s="95"/>
      <c r="K496" s="95"/>
      <c r="L496" s="95">
        <v>0.33900000000000002</v>
      </c>
      <c r="M496" s="95"/>
      <c r="N496" s="95">
        <v>99.702799999999996</v>
      </c>
      <c r="O496" s="187"/>
      <c r="P496" s="95"/>
      <c r="Q496" s="95">
        <f t="shared" ref="Q496:AB496" si="193">(100*B496)/$N496</f>
        <v>37.155827118195276</v>
      </c>
      <c r="R496" s="95">
        <f t="shared" si="193"/>
        <v>6.7099419474678748E-2</v>
      </c>
      <c r="S496" s="95">
        <f t="shared" si="193"/>
        <v>6.8704188849260009E-2</v>
      </c>
      <c r="T496" s="95">
        <f t="shared" si="193"/>
        <v>0</v>
      </c>
      <c r="U496" s="95">
        <f t="shared" si="193"/>
        <v>26.210397300777913</v>
      </c>
      <c r="V496" s="95">
        <f t="shared" si="193"/>
        <v>0.45996702198935235</v>
      </c>
      <c r="W496" s="95">
        <f t="shared" si="193"/>
        <v>35.42618662665442</v>
      </c>
      <c r="X496" s="95">
        <f t="shared" si="193"/>
        <v>0.27180781281970018</v>
      </c>
      <c r="Y496" s="95">
        <f t="shared" si="193"/>
        <v>0</v>
      </c>
      <c r="Z496" s="95">
        <f t="shared" si="193"/>
        <v>0</v>
      </c>
      <c r="AA496" s="95">
        <f t="shared" si="193"/>
        <v>0.34001051123940357</v>
      </c>
      <c r="AB496" s="95">
        <f t="shared" si="193"/>
        <v>0</v>
      </c>
      <c r="AC496" s="95">
        <f t="shared" si="191"/>
        <v>70.669151292729325</v>
      </c>
    </row>
    <row r="497" spans="1:29" ht="14.25" customHeight="1">
      <c r="A497" s="113" t="s">
        <v>53</v>
      </c>
      <c r="B497" s="95">
        <v>37.674999999999997</v>
      </c>
      <c r="C497" s="95">
        <v>5.74E-2</v>
      </c>
      <c r="D497" s="95">
        <v>2.7699999999999999E-2</v>
      </c>
      <c r="E497" s="95"/>
      <c r="F497" s="95">
        <v>26.200800000000001</v>
      </c>
      <c r="G497" s="95">
        <v>0.49030000000000001</v>
      </c>
      <c r="H497" s="95">
        <v>35.272500000000001</v>
      </c>
      <c r="I497" s="95">
        <v>0.26550000000000001</v>
      </c>
      <c r="J497" s="95">
        <v>0</v>
      </c>
      <c r="K497" s="95"/>
      <c r="L497" s="95"/>
      <c r="M497" s="95"/>
      <c r="N497" s="95">
        <v>99.989199999999997</v>
      </c>
      <c r="O497" s="187"/>
      <c r="P497" s="95"/>
      <c r="Q497" s="95">
        <f t="shared" ref="Q497:AB497" si="194">(100*B497)/$N497</f>
        <v>37.679069339488663</v>
      </c>
      <c r="R497" s="95">
        <f t="shared" si="194"/>
        <v>5.7406199869585922E-2</v>
      </c>
      <c r="S497" s="95">
        <f t="shared" si="194"/>
        <v>2.7702991923127699E-2</v>
      </c>
      <c r="T497" s="95">
        <f t="shared" si="194"/>
        <v>0</v>
      </c>
      <c r="U497" s="95">
        <f t="shared" si="194"/>
        <v>26.20362999203914</v>
      </c>
      <c r="V497" s="95">
        <f t="shared" si="194"/>
        <v>0.49035295811947693</v>
      </c>
      <c r="W497" s="95">
        <f t="shared" si="194"/>
        <v>35.276309841462876</v>
      </c>
      <c r="X497" s="95">
        <f t="shared" si="194"/>
        <v>0.26552867709712652</v>
      </c>
      <c r="Y497" s="95">
        <f t="shared" si="194"/>
        <v>0</v>
      </c>
      <c r="Z497" s="95">
        <f t="shared" si="194"/>
        <v>0</v>
      </c>
      <c r="AA497" s="95">
        <f t="shared" si="194"/>
        <v>0</v>
      </c>
      <c r="AB497" s="95">
        <f t="shared" si="194"/>
        <v>0</v>
      </c>
      <c r="AC497" s="95">
        <f t="shared" si="191"/>
        <v>70.586556954622466</v>
      </c>
    </row>
    <row r="498" spans="1:29" ht="14.25" customHeight="1">
      <c r="A498" s="113" t="s">
        <v>53</v>
      </c>
      <c r="B498" s="95">
        <v>37.558399999999999</v>
      </c>
      <c r="C498" s="95">
        <v>7.8299999999999995E-2</v>
      </c>
      <c r="D498" s="95">
        <v>3.7999999999999999E-2</v>
      </c>
      <c r="E498" s="95"/>
      <c r="F498" s="95">
        <v>26.585599999999999</v>
      </c>
      <c r="G498" s="95">
        <v>0.49320000000000003</v>
      </c>
      <c r="H498" s="95">
        <v>35.465299999999999</v>
      </c>
      <c r="I498" s="95">
        <v>0.29830000000000001</v>
      </c>
      <c r="J498" s="95">
        <v>1.4800000000000001E-2</v>
      </c>
      <c r="K498" s="95"/>
      <c r="L498" s="95"/>
      <c r="M498" s="95"/>
      <c r="N498" s="95">
        <v>100.5318</v>
      </c>
      <c r="O498" s="188"/>
      <c r="P498" s="95"/>
      <c r="Q498" s="95">
        <f t="shared" ref="Q498:AB498" si="195">(100*B498)/$N498</f>
        <v>37.359721003702305</v>
      </c>
      <c r="R498" s="95">
        <f t="shared" si="195"/>
        <v>7.7885803298060899E-2</v>
      </c>
      <c r="S498" s="95">
        <f t="shared" si="195"/>
        <v>3.7798984997781795E-2</v>
      </c>
      <c r="T498" s="95">
        <f t="shared" si="195"/>
        <v>0</v>
      </c>
      <c r="U498" s="95">
        <f t="shared" si="195"/>
        <v>26.444965672553359</v>
      </c>
      <c r="V498" s="95">
        <f t="shared" si="195"/>
        <v>0.49059103686594685</v>
      </c>
      <c r="W498" s="95">
        <f t="shared" si="195"/>
        <v>35.277693227416592</v>
      </c>
      <c r="X498" s="95">
        <f t="shared" si="195"/>
        <v>0.29672203223258709</v>
      </c>
      <c r="Y498" s="95">
        <f t="shared" si="195"/>
        <v>1.4721709946504489E-2</v>
      </c>
      <c r="Z498" s="95">
        <f t="shared" si="195"/>
        <v>0</v>
      </c>
      <c r="AA498" s="95">
        <f t="shared" si="195"/>
        <v>0</v>
      </c>
      <c r="AB498" s="95">
        <f t="shared" si="195"/>
        <v>0</v>
      </c>
      <c r="AC498" s="95">
        <f t="shared" si="191"/>
        <v>70.396673162713654</v>
      </c>
    </row>
    <row r="499" spans="1:29" ht="14.25" customHeight="1">
      <c r="A499" s="113"/>
      <c r="B499" s="95"/>
      <c r="C499" s="95"/>
      <c r="D499" s="95"/>
      <c r="E499" s="95"/>
      <c r="F499" s="95"/>
      <c r="G499" s="95"/>
      <c r="H499" s="95"/>
      <c r="I499" s="95"/>
      <c r="J499" s="95"/>
      <c r="K499" s="95"/>
      <c r="L499" s="95"/>
      <c r="M499" s="95"/>
      <c r="N499" s="95"/>
      <c r="O499" s="95"/>
      <c r="P499" s="95"/>
      <c r="Q499" s="95"/>
      <c r="R499" s="95"/>
      <c r="S499" s="95"/>
      <c r="T499" s="95"/>
      <c r="U499" s="95"/>
      <c r="V499" s="95"/>
      <c r="W499" s="95"/>
      <c r="X499" s="95"/>
      <c r="Y499" s="95"/>
      <c r="Z499" s="95"/>
      <c r="AA499" s="95"/>
      <c r="AB499" s="95"/>
      <c r="AC499" s="95"/>
    </row>
    <row r="500" spans="1:29" ht="14.25" customHeight="1">
      <c r="A500" s="109" t="s">
        <v>140</v>
      </c>
      <c r="B500" s="109">
        <f t="shared" ref="B500:D500" si="196">AVERAGE(B494:B498)</f>
        <v>37.330719999999999</v>
      </c>
      <c r="C500" s="109">
        <f t="shared" si="196"/>
        <v>7.5380000000000003E-2</v>
      </c>
      <c r="D500" s="109">
        <f t="shared" si="196"/>
        <v>0.04</v>
      </c>
      <c r="E500" s="109"/>
      <c r="F500" s="109">
        <f t="shared" ref="F500:J500" si="197">AVERAGE(F494:F498)</f>
        <v>26.164700000000003</v>
      </c>
      <c r="G500" s="109">
        <f t="shared" si="197"/>
        <v>0.49641999999999997</v>
      </c>
      <c r="H500" s="109">
        <f t="shared" si="197"/>
        <v>35.496839999999999</v>
      </c>
      <c r="I500" s="109">
        <f t="shared" si="197"/>
        <v>0.28144000000000002</v>
      </c>
      <c r="J500" s="109">
        <f t="shared" si="197"/>
        <v>7.4000000000000003E-3</v>
      </c>
      <c r="K500" s="109"/>
      <c r="L500" s="109">
        <f>AVERAGE(L494:L498)</f>
        <v>0.21636666666666668</v>
      </c>
      <c r="M500" s="109"/>
      <c r="N500" s="109">
        <f>AVERAGE(N494:N498)</f>
        <v>100.01825999999998</v>
      </c>
      <c r="O500" s="95"/>
      <c r="P500" s="95"/>
      <c r="Q500" s="109">
        <f t="shared" ref="Q500:S500" si="198">AVERAGE(Q494:Q498)</f>
        <v>37.323803375598061</v>
      </c>
      <c r="R500" s="109">
        <f t="shared" si="198"/>
        <v>7.5357642990622503E-2</v>
      </c>
      <c r="S500" s="109">
        <f t="shared" si="198"/>
        <v>4.00136154813822E-2</v>
      </c>
      <c r="T500" s="109"/>
      <c r="U500" s="109">
        <f t="shared" ref="U500:X500" si="199">AVERAGE(U494:U498)</f>
        <v>26.159579507653085</v>
      </c>
      <c r="V500" s="109">
        <f t="shared" si="199"/>
        <v>0.49633527625952184</v>
      </c>
      <c r="W500" s="109">
        <f t="shared" si="199"/>
        <v>35.490523206807552</v>
      </c>
      <c r="X500" s="109">
        <f t="shared" si="199"/>
        <v>0.28136439097085536</v>
      </c>
      <c r="Y500" s="109"/>
      <c r="Z500" s="109"/>
      <c r="AA500" s="109">
        <f>AVERAGE(AA494:AA498)</f>
        <v>0.13009861169216669</v>
      </c>
      <c r="AB500" s="109"/>
      <c r="AC500" s="109">
        <f>AVERAGE(AC494:AC498)</f>
        <v>70.746352660573095</v>
      </c>
    </row>
    <row r="501" spans="1:29" ht="14.25" customHeight="1">
      <c r="A501" s="113"/>
      <c r="B501" s="95"/>
      <c r="C501" s="95"/>
      <c r="D501" s="95"/>
      <c r="E501" s="95"/>
      <c r="F501" s="95"/>
      <c r="G501" s="95"/>
      <c r="H501" s="95"/>
      <c r="I501" s="95"/>
      <c r="J501" s="95"/>
      <c r="K501" s="95"/>
      <c r="L501" s="95"/>
      <c r="M501" s="95"/>
      <c r="N501" s="95"/>
      <c r="O501" s="95"/>
      <c r="P501" s="95"/>
      <c r="Q501" s="95"/>
      <c r="R501" s="95"/>
      <c r="S501" s="95"/>
      <c r="T501" s="95"/>
      <c r="U501" s="95"/>
      <c r="V501" s="95"/>
      <c r="W501" s="95"/>
      <c r="X501" s="95"/>
      <c r="Y501" s="95"/>
      <c r="Z501" s="95"/>
      <c r="AA501" s="95"/>
      <c r="AB501" s="95"/>
      <c r="AC501" s="95"/>
    </row>
    <row r="502" spans="1:29" ht="14.25" customHeight="1">
      <c r="A502" s="113" t="s">
        <v>54</v>
      </c>
      <c r="B502" s="95">
        <v>37.030299999999997</v>
      </c>
      <c r="C502" s="95">
        <v>8.8400000000000006E-2</v>
      </c>
      <c r="D502" s="95">
        <v>2.9899999999999999E-2</v>
      </c>
      <c r="E502" s="95"/>
      <c r="F502" s="95">
        <v>26.4633</v>
      </c>
      <c r="G502" s="95">
        <v>0.4758</v>
      </c>
      <c r="H502" s="95">
        <v>35.033999999999999</v>
      </c>
      <c r="I502" s="95">
        <v>0.33689999999999998</v>
      </c>
      <c r="J502" s="95"/>
      <c r="K502" s="95"/>
      <c r="L502" s="95">
        <v>0.24440000000000001</v>
      </c>
      <c r="N502" s="95">
        <v>99.703000000000003</v>
      </c>
      <c r="O502" s="189" t="s">
        <v>153</v>
      </c>
      <c r="P502" s="95"/>
      <c r="Q502" s="95">
        <f t="shared" ref="Q502:AB502" si="200">(100*B502)/$N502</f>
        <v>37.140607604585618</v>
      </c>
      <c r="R502" s="95">
        <f t="shared" si="200"/>
        <v>8.8663330090368392E-2</v>
      </c>
      <c r="S502" s="95">
        <f t="shared" si="200"/>
        <v>2.9989067530565777E-2</v>
      </c>
      <c r="T502" s="95">
        <f t="shared" si="200"/>
        <v>0</v>
      </c>
      <c r="U502" s="95">
        <f t="shared" si="200"/>
        <v>26.54213012647563</v>
      </c>
      <c r="V502" s="95">
        <f t="shared" si="200"/>
        <v>0.47721733548639456</v>
      </c>
      <c r="W502" s="95">
        <f t="shared" si="200"/>
        <v>35.138360931967945</v>
      </c>
      <c r="X502" s="95">
        <f t="shared" si="200"/>
        <v>0.33790357361363244</v>
      </c>
      <c r="Y502" s="95">
        <f t="shared" si="200"/>
        <v>0</v>
      </c>
      <c r="Z502" s="95">
        <f t="shared" si="200"/>
        <v>0</v>
      </c>
      <c r="AA502" s="95">
        <f t="shared" si="200"/>
        <v>0.24512803024984203</v>
      </c>
      <c r="AB502" s="95">
        <f t="shared" si="200"/>
        <v>0</v>
      </c>
      <c r="AC502" s="95">
        <f t="shared" ref="AC502:AC506" si="201">(W502/40.304)/(W502/40.304+U502/71.846)*100</f>
        <v>70.237525634426561</v>
      </c>
    </row>
    <row r="503" spans="1:29" ht="14.25" customHeight="1">
      <c r="A503" s="113" t="s">
        <v>54</v>
      </c>
      <c r="B503" s="95">
        <v>37.325899999999997</v>
      </c>
      <c r="C503" s="95">
        <v>0.11799999999999999</v>
      </c>
      <c r="D503" s="95">
        <v>4.7600000000000003E-2</v>
      </c>
      <c r="E503" s="95"/>
      <c r="F503" s="95">
        <v>25.9316</v>
      </c>
      <c r="G503" s="95">
        <v>0.52780000000000005</v>
      </c>
      <c r="H503" s="95">
        <v>35.050600000000003</v>
      </c>
      <c r="I503" s="95">
        <v>0.375</v>
      </c>
      <c r="J503" s="95"/>
      <c r="K503" s="95"/>
      <c r="L503" s="95">
        <v>0.28139999999999998</v>
      </c>
      <c r="N503" s="95">
        <v>99.658000000000001</v>
      </c>
      <c r="O503" s="187"/>
      <c r="P503" s="95"/>
      <c r="Q503" s="95">
        <f t="shared" ref="Q503:AB503" si="202">(100*B503)/$N503</f>
        <v>37.453992654879684</v>
      </c>
      <c r="R503" s="95">
        <f t="shared" si="202"/>
        <v>0.11840494491159766</v>
      </c>
      <c r="S503" s="95">
        <f t="shared" si="202"/>
        <v>4.7763350659254654E-2</v>
      </c>
      <c r="T503" s="95">
        <f t="shared" si="202"/>
        <v>0</v>
      </c>
      <c r="U503" s="95">
        <f t="shared" si="202"/>
        <v>26.020590419233777</v>
      </c>
      <c r="V503" s="95">
        <f t="shared" si="202"/>
        <v>0.5296112705452648</v>
      </c>
      <c r="W503" s="95">
        <f t="shared" si="202"/>
        <v>35.170884424732591</v>
      </c>
      <c r="X503" s="95">
        <f t="shared" si="202"/>
        <v>0.37628690120211122</v>
      </c>
      <c r="Y503" s="95">
        <f t="shared" si="202"/>
        <v>0</v>
      </c>
      <c r="Z503" s="95">
        <f t="shared" si="202"/>
        <v>0</v>
      </c>
      <c r="AA503" s="95">
        <f t="shared" si="202"/>
        <v>0.28236569066206424</v>
      </c>
      <c r="AB503" s="95">
        <f t="shared" si="202"/>
        <v>0</v>
      </c>
      <c r="AC503" s="95">
        <f t="shared" si="201"/>
        <v>70.669883461794711</v>
      </c>
    </row>
    <row r="504" spans="1:29" ht="14.25" customHeight="1">
      <c r="A504" s="113" t="s">
        <v>54</v>
      </c>
      <c r="B504" s="95">
        <v>36.892699999999998</v>
      </c>
      <c r="C504" s="95">
        <v>6.59E-2</v>
      </c>
      <c r="D504" s="95">
        <v>2.9600000000000001E-2</v>
      </c>
      <c r="E504" s="95"/>
      <c r="F504" s="95">
        <v>26.040800000000001</v>
      </c>
      <c r="G504" s="95">
        <v>0.54090000000000005</v>
      </c>
      <c r="H504" s="95">
        <v>34.767800000000001</v>
      </c>
      <c r="I504" s="95">
        <v>0.35139999999999999</v>
      </c>
      <c r="J504" s="95"/>
      <c r="K504" s="95"/>
      <c r="L504" s="95">
        <v>0.26340000000000002</v>
      </c>
      <c r="M504" s="95"/>
      <c r="N504" s="95">
        <v>98.952600000000004</v>
      </c>
      <c r="O504" s="187"/>
      <c r="P504" s="95"/>
      <c r="Q504" s="95">
        <f t="shared" ref="Q504:AB504" si="203">(100*B504)/$N504</f>
        <v>37.283204281645958</v>
      </c>
      <c r="R504" s="95">
        <f t="shared" si="203"/>
        <v>6.6597542661840106E-2</v>
      </c>
      <c r="S504" s="95">
        <f t="shared" si="203"/>
        <v>2.9913312030204357E-2</v>
      </c>
      <c r="T504" s="95">
        <f t="shared" si="203"/>
        <v>0</v>
      </c>
      <c r="U504" s="95">
        <f t="shared" si="203"/>
        <v>26.316438375545463</v>
      </c>
      <c r="V504" s="95">
        <f t="shared" si="203"/>
        <v>0.54662535395734924</v>
      </c>
      <c r="W504" s="95">
        <f t="shared" si="203"/>
        <v>35.13581250012632</v>
      </c>
      <c r="X504" s="95">
        <f t="shared" si="203"/>
        <v>0.35511952187208823</v>
      </c>
      <c r="Y504" s="95">
        <f t="shared" si="203"/>
        <v>0</v>
      </c>
      <c r="Z504" s="95">
        <f t="shared" si="203"/>
        <v>0</v>
      </c>
      <c r="AA504" s="95">
        <f t="shared" si="203"/>
        <v>0.26618805367418341</v>
      </c>
      <c r="AB504" s="95">
        <f t="shared" si="203"/>
        <v>0</v>
      </c>
      <c r="AC504" s="95">
        <f t="shared" si="201"/>
        <v>70.414219190935796</v>
      </c>
    </row>
    <row r="505" spans="1:29" ht="14.25" customHeight="1">
      <c r="A505" s="113" t="s">
        <v>54</v>
      </c>
      <c r="B505" s="95">
        <v>37.112900000000003</v>
      </c>
      <c r="C505" s="95">
        <v>6.1899999999999997E-2</v>
      </c>
      <c r="D505" s="95">
        <v>4.1599999999999998E-2</v>
      </c>
      <c r="E505" s="95"/>
      <c r="F505" s="95">
        <v>26.499500000000001</v>
      </c>
      <c r="G505" s="95">
        <v>0.50949999999999995</v>
      </c>
      <c r="H505" s="95">
        <v>35.252000000000002</v>
      </c>
      <c r="I505" s="95">
        <v>0.2863</v>
      </c>
      <c r="J505" s="95"/>
      <c r="K505" s="95"/>
      <c r="L505" s="95">
        <v>0.13339999999999999</v>
      </c>
      <c r="M505" s="95"/>
      <c r="N505" s="95">
        <v>99.897000000000006</v>
      </c>
      <c r="O505" s="187"/>
      <c r="P505" s="95"/>
      <c r="Q505" s="95">
        <f t="shared" ref="Q505:AB505" si="204">(100*B505)/$N505</f>
        <v>37.151165700671697</v>
      </c>
      <c r="R505" s="95">
        <f t="shared" si="204"/>
        <v>6.1963822737419537E-2</v>
      </c>
      <c r="S505" s="95">
        <f t="shared" si="204"/>
        <v>4.1642892178944312E-2</v>
      </c>
      <c r="T505" s="95">
        <f t="shared" si="204"/>
        <v>0</v>
      </c>
      <c r="U505" s="95">
        <f t="shared" si="204"/>
        <v>26.526822627306128</v>
      </c>
      <c r="V505" s="95">
        <f t="shared" si="204"/>
        <v>0.51002532608586837</v>
      </c>
      <c r="W505" s="95">
        <f t="shared" si="204"/>
        <v>35.288346997407331</v>
      </c>
      <c r="X505" s="95">
        <f t="shared" si="204"/>
        <v>0.28659519304884029</v>
      </c>
      <c r="Y505" s="95">
        <f t="shared" si="204"/>
        <v>0</v>
      </c>
      <c r="Z505" s="95">
        <f t="shared" si="204"/>
        <v>0</v>
      </c>
      <c r="AA505" s="95">
        <f t="shared" si="204"/>
        <v>0.13353754366998008</v>
      </c>
      <c r="AB505" s="95">
        <f t="shared" si="204"/>
        <v>0</v>
      </c>
      <c r="AC505" s="95">
        <f t="shared" si="201"/>
        <v>70.338525598259622</v>
      </c>
    </row>
    <row r="506" spans="1:29" ht="14.25" customHeight="1">
      <c r="A506" s="113" t="s">
        <v>54</v>
      </c>
      <c r="B506" s="95">
        <v>37.283200000000001</v>
      </c>
      <c r="C506" s="95">
        <v>9.3899999999999997E-2</v>
      </c>
      <c r="D506" s="95">
        <v>4.2700000000000002E-2</v>
      </c>
      <c r="E506" s="95"/>
      <c r="F506" s="95">
        <v>26.434000000000001</v>
      </c>
      <c r="G506" s="95">
        <v>0.51619999999999999</v>
      </c>
      <c r="H506" s="95">
        <v>34.806600000000003</v>
      </c>
      <c r="I506" s="95">
        <v>0.31869999999999998</v>
      </c>
      <c r="J506" s="95"/>
      <c r="K506" s="95"/>
      <c r="L506" s="95">
        <v>6.8500000000000005E-2</v>
      </c>
      <c r="M506" s="95"/>
      <c r="N506" s="95">
        <v>99.563900000000004</v>
      </c>
      <c r="O506" s="188"/>
      <c r="P506" s="95"/>
      <c r="Q506" s="95">
        <f t="shared" ref="Q506:AB506" si="205">(100*B506)/$N506</f>
        <v>37.446504204837296</v>
      </c>
      <c r="R506" s="95">
        <f t="shared" si="205"/>
        <v>9.4311291542416478E-2</v>
      </c>
      <c r="S506" s="95">
        <f t="shared" si="205"/>
        <v>4.2887030339309733E-2</v>
      </c>
      <c r="T506" s="95">
        <f t="shared" si="205"/>
        <v>0</v>
      </c>
      <c r="U506" s="95">
        <f t="shared" si="205"/>
        <v>26.549783606307106</v>
      </c>
      <c r="V506" s="95">
        <f t="shared" si="205"/>
        <v>0.51846100845788479</v>
      </c>
      <c r="W506" s="95">
        <f t="shared" si="205"/>
        <v>34.95905644515733</v>
      </c>
      <c r="X506" s="95">
        <f t="shared" si="205"/>
        <v>0.32009593838730699</v>
      </c>
      <c r="Y506" s="95">
        <f t="shared" si="205"/>
        <v>0</v>
      </c>
      <c r="Z506" s="95">
        <f t="shared" si="205"/>
        <v>0</v>
      </c>
      <c r="AA506" s="95">
        <f t="shared" si="205"/>
        <v>6.8800036961187749E-2</v>
      </c>
      <c r="AB506" s="95">
        <f t="shared" si="205"/>
        <v>0</v>
      </c>
      <c r="AC506" s="95">
        <f t="shared" si="201"/>
        <v>70.124430786928457</v>
      </c>
    </row>
    <row r="507" spans="1:29" ht="14.25" customHeight="1">
      <c r="A507" s="113"/>
      <c r="B507" s="95"/>
      <c r="C507" s="95"/>
      <c r="D507" s="95"/>
      <c r="E507" s="95"/>
      <c r="F507" s="95"/>
      <c r="G507" s="95"/>
      <c r="H507" s="95"/>
      <c r="I507" s="95"/>
      <c r="J507" s="95"/>
      <c r="K507" s="95"/>
      <c r="L507" s="95"/>
      <c r="M507" s="95"/>
      <c r="N507" s="95"/>
      <c r="O507" s="95"/>
      <c r="P507" s="95"/>
      <c r="Q507" s="95"/>
      <c r="R507" s="95"/>
      <c r="S507" s="95"/>
      <c r="T507" s="95"/>
      <c r="U507" s="95"/>
      <c r="V507" s="95"/>
      <c r="W507" s="95"/>
      <c r="X507" s="95"/>
      <c r="Y507" s="95"/>
      <c r="Z507" s="95"/>
      <c r="AA507" s="95"/>
      <c r="AB507" s="95"/>
      <c r="AC507" s="95"/>
    </row>
    <row r="508" spans="1:29" ht="14.25" customHeight="1">
      <c r="A508" s="109" t="s">
        <v>140</v>
      </c>
      <c r="B508" s="109">
        <f t="shared" ref="B508:D508" si="206">AVERAGE(B502:B506)</f>
        <v>37.128999999999998</v>
      </c>
      <c r="C508" s="109">
        <f t="shared" si="206"/>
        <v>8.5620000000000002E-2</v>
      </c>
      <c r="D508" s="109">
        <f t="shared" si="206"/>
        <v>3.8280000000000002E-2</v>
      </c>
      <c r="E508" s="109"/>
      <c r="F508" s="109">
        <f t="shared" ref="F508:I508" si="207">AVERAGE(F502:F506)</f>
        <v>26.27384</v>
      </c>
      <c r="G508" s="109">
        <f t="shared" si="207"/>
        <v>0.51404000000000005</v>
      </c>
      <c r="H508" s="109">
        <f t="shared" si="207"/>
        <v>34.982199999999999</v>
      </c>
      <c r="I508" s="109">
        <f t="shared" si="207"/>
        <v>0.33365999999999996</v>
      </c>
      <c r="J508" s="109"/>
      <c r="K508" s="109"/>
      <c r="L508" s="109">
        <f>AVERAGE(L502:L506)</f>
        <v>0.19822000000000001</v>
      </c>
      <c r="M508" s="109"/>
      <c r="N508" s="109">
        <f>AVERAGE(N502:N506)</f>
        <v>99.554900000000004</v>
      </c>
      <c r="O508" s="95"/>
      <c r="P508" s="95"/>
      <c r="Q508" s="109">
        <f t="shared" ref="Q508:S508" si="208">AVERAGE(Q502:Q506)</f>
        <v>37.295094889324048</v>
      </c>
      <c r="R508" s="109">
        <f t="shared" si="208"/>
        <v>8.5988186388728433E-2</v>
      </c>
      <c r="S508" s="109">
        <f t="shared" si="208"/>
        <v>3.843913054765577E-2</v>
      </c>
      <c r="T508" s="109"/>
      <c r="U508" s="109">
        <f t="shared" ref="U508:X508" si="209">AVERAGE(U502:U506)</f>
        <v>26.391153030973623</v>
      </c>
      <c r="V508" s="109">
        <f t="shared" si="209"/>
        <v>0.51638805890655237</v>
      </c>
      <c r="W508" s="109">
        <f t="shared" si="209"/>
        <v>35.138492259878305</v>
      </c>
      <c r="X508" s="109">
        <f t="shared" si="209"/>
        <v>0.33520022562479579</v>
      </c>
      <c r="Y508" s="109"/>
      <c r="Z508" s="109"/>
      <c r="AA508" s="109">
        <f>AVERAGE(AA502:AA506)</f>
        <v>0.1992038710434515</v>
      </c>
      <c r="AB508" s="109"/>
      <c r="AC508" s="109">
        <f>AVERAGE(AC502:AC506)</f>
        <v>70.356916934469012</v>
      </c>
    </row>
    <row r="509" spans="1:29" ht="14.25" customHeight="1">
      <c r="A509" s="113"/>
      <c r="B509" s="95"/>
      <c r="C509" s="95"/>
      <c r="D509" s="95"/>
      <c r="E509" s="95"/>
      <c r="F509" s="95"/>
      <c r="G509" s="95"/>
      <c r="H509" s="95"/>
      <c r="I509" s="95"/>
      <c r="J509" s="95"/>
      <c r="K509" s="95"/>
      <c r="L509" s="95"/>
      <c r="M509" s="95"/>
      <c r="N509" s="95"/>
      <c r="O509" s="95"/>
      <c r="P509" s="95"/>
      <c r="Q509" s="95"/>
      <c r="R509" s="95"/>
      <c r="S509" s="95"/>
      <c r="T509" s="95"/>
      <c r="U509" s="95"/>
      <c r="V509" s="95"/>
      <c r="W509" s="95"/>
      <c r="X509" s="95"/>
      <c r="Y509" s="95"/>
      <c r="Z509" s="95"/>
      <c r="AA509" s="95"/>
      <c r="AB509" s="95"/>
      <c r="AC509" s="95"/>
    </row>
    <row r="510" spans="1:29" ht="14.25" customHeight="1">
      <c r="A510" s="113" t="s">
        <v>56</v>
      </c>
      <c r="B510" s="95">
        <v>37.313800000000001</v>
      </c>
      <c r="C510" s="95">
        <v>9.9500000000000005E-2</v>
      </c>
      <c r="D510" s="95">
        <v>5.45E-2</v>
      </c>
      <c r="E510" s="95"/>
      <c r="F510" s="95">
        <v>25.456600000000002</v>
      </c>
      <c r="G510" s="95">
        <v>0.50939999999999996</v>
      </c>
      <c r="H510" s="95">
        <v>35.621400000000001</v>
      </c>
      <c r="I510" s="95">
        <v>0.3246</v>
      </c>
      <c r="J510" s="95"/>
      <c r="K510" s="95"/>
      <c r="L510" s="95">
        <v>0.2485</v>
      </c>
      <c r="N510" s="95">
        <v>99.628399999999999</v>
      </c>
      <c r="O510" s="189" t="s">
        <v>153</v>
      </c>
      <c r="P510" s="95"/>
      <c r="Q510" s="95">
        <f t="shared" ref="Q510:AB510" si="210">(100*B510)/$N510</f>
        <v>37.452975256051488</v>
      </c>
      <c r="R510" s="95">
        <f t="shared" si="210"/>
        <v>9.9871121085955417E-2</v>
      </c>
      <c r="S510" s="95">
        <f t="shared" si="210"/>
        <v>5.4703277378739396E-2</v>
      </c>
      <c r="T510" s="95">
        <f t="shared" si="210"/>
        <v>0</v>
      </c>
      <c r="U510" s="95">
        <f t="shared" si="210"/>
        <v>25.551549558158118</v>
      </c>
      <c r="V510" s="95">
        <f t="shared" si="210"/>
        <v>0.51129999076568522</v>
      </c>
      <c r="W510" s="95">
        <f t="shared" si="210"/>
        <v>35.754262840716102</v>
      </c>
      <c r="X510" s="95">
        <f t="shared" si="210"/>
        <v>0.32581071260805156</v>
      </c>
      <c r="Y510" s="95">
        <f t="shared" si="210"/>
        <v>0</v>
      </c>
      <c r="Z510" s="95">
        <f t="shared" si="210"/>
        <v>0</v>
      </c>
      <c r="AA510" s="95">
        <f t="shared" si="210"/>
        <v>0.24942687024984844</v>
      </c>
      <c r="AB510" s="95">
        <f t="shared" si="210"/>
        <v>0</v>
      </c>
      <c r="AC510" s="95">
        <f t="shared" ref="AC510:AC514" si="211">(W510/40.304)/(W510/40.304+U510/71.846)*100</f>
        <v>71.382733629585331</v>
      </c>
    </row>
    <row r="511" spans="1:29" ht="14.25" customHeight="1">
      <c r="A511" s="113" t="s">
        <v>56</v>
      </c>
      <c r="B511" s="95">
        <v>37.684199999999997</v>
      </c>
      <c r="C511" s="95">
        <v>7.1499999999999994E-2</v>
      </c>
      <c r="D511" s="95">
        <v>0.05</v>
      </c>
      <c r="E511" s="95"/>
      <c r="F511" s="95">
        <v>25.508099999999999</v>
      </c>
      <c r="G511" s="95">
        <v>0.42709999999999998</v>
      </c>
      <c r="H511" s="95">
        <v>36.230899999999998</v>
      </c>
      <c r="I511" s="95">
        <v>0.29830000000000001</v>
      </c>
      <c r="J511" s="95"/>
      <c r="K511" s="95"/>
      <c r="L511" s="95">
        <v>0.16600000000000001</v>
      </c>
      <c r="N511" s="95">
        <v>100.43600000000001</v>
      </c>
      <c r="O511" s="187"/>
      <c r="P511" s="95"/>
      <c r="Q511" s="95">
        <f t="shared" ref="Q511:AB511" si="212">(100*B511)/$N511</f>
        <v>37.520610139790506</v>
      </c>
      <c r="R511" s="95">
        <f t="shared" si="212"/>
        <v>7.1189613286072706E-2</v>
      </c>
      <c r="S511" s="95">
        <f t="shared" si="212"/>
        <v>4.9782946353897004E-2</v>
      </c>
      <c r="T511" s="95">
        <f t="shared" si="212"/>
        <v>0</v>
      </c>
      <c r="U511" s="95">
        <f t="shared" si="212"/>
        <v>25.397367477796802</v>
      </c>
      <c r="V511" s="95">
        <f t="shared" si="212"/>
        <v>0.42524592775498821</v>
      </c>
      <c r="W511" s="95">
        <f t="shared" si="212"/>
        <v>36.07361902106814</v>
      </c>
      <c r="X511" s="95">
        <f t="shared" si="212"/>
        <v>0.29700505794734955</v>
      </c>
      <c r="Y511" s="95">
        <f t="shared" si="212"/>
        <v>0</v>
      </c>
      <c r="Z511" s="95">
        <f t="shared" si="212"/>
        <v>0</v>
      </c>
      <c r="AA511" s="95">
        <f t="shared" si="212"/>
        <v>0.16527938189493807</v>
      </c>
      <c r="AB511" s="95">
        <f t="shared" si="212"/>
        <v>0</v>
      </c>
      <c r="AC511" s="95">
        <f t="shared" si="211"/>
        <v>71.687043839236111</v>
      </c>
    </row>
    <row r="512" spans="1:29" ht="14.25" customHeight="1">
      <c r="A512" s="113" t="s">
        <v>56</v>
      </c>
      <c r="B512" s="95">
        <v>37.201099999999997</v>
      </c>
      <c r="C512" s="95">
        <v>5.0299999999999997E-2</v>
      </c>
      <c r="D512" s="95">
        <v>3.9600000000000003E-2</v>
      </c>
      <c r="E512" s="95"/>
      <c r="F512" s="95">
        <v>25.661000000000001</v>
      </c>
      <c r="G512" s="95">
        <v>0.49359999999999998</v>
      </c>
      <c r="H512" s="95">
        <v>36.079000000000001</v>
      </c>
      <c r="I512" s="95">
        <v>0.29670000000000002</v>
      </c>
      <c r="J512" s="95"/>
      <c r="K512" s="95"/>
      <c r="L512" s="95">
        <v>0.20549999999999999</v>
      </c>
      <c r="M512" s="95"/>
      <c r="N512" s="95">
        <v>100.02679999999999</v>
      </c>
      <c r="O512" s="187"/>
      <c r="P512" s="95"/>
      <c r="Q512" s="95">
        <f t="shared" ref="Q512:AB512" si="213">(100*B512)/$N512</f>
        <v>37.19113277641592</v>
      </c>
      <c r="R512" s="95">
        <f t="shared" si="213"/>
        <v>5.028652321177924E-2</v>
      </c>
      <c r="S512" s="95">
        <f t="shared" si="213"/>
        <v>3.9589390043468356E-2</v>
      </c>
      <c r="T512" s="95">
        <f t="shared" si="213"/>
        <v>0</v>
      </c>
      <c r="U512" s="95">
        <f t="shared" si="213"/>
        <v>25.654124694581856</v>
      </c>
      <c r="V512" s="95">
        <f t="shared" si="213"/>
        <v>0.49346775064282772</v>
      </c>
      <c r="W512" s="95">
        <f t="shared" si="213"/>
        <v>36.069333418643808</v>
      </c>
      <c r="X512" s="95">
        <f t="shared" si="213"/>
        <v>0.29662050570447124</v>
      </c>
      <c r="Y512" s="95">
        <f t="shared" si="213"/>
        <v>0</v>
      </c>
      <c r="Z512" s="95">
        <f t="shared" si="213"/>
        <v>0</v>
      </c>
      <c r="AA512" s="95">
        <f t="shared" si="213"/>
        <v>0.20544494075587741</v>
      </c>
      <c r="AB512" s="95">
        <f t="shared" si="213"/>
        <v>0</v>
      </c>
      <c r="AC512" s="95">
        <f t="shared" si="211"/>
        <v>71.480015781212657</v>
      </c>
    </row>
    <row r="513" spans="1:29" ht="14.25" customHeight="1">
      <c r="A513" s="113" t="s">
        <v>56</v>
      </c>
      <c r="B513" s="95">
        <v>37.125700000000002</v>
      </c>
      <c r="C513" s="95">
        <v>5.79E-2</v>
      </c>
      <c r="D513" s="95">
        <v>3.1600000000000003E-2</v>
      </c>
      <c r="E513" s="95"/>
      <c r="F513" s="95">
        <v>24.931999999999999</v>
      </c>
      <c r="G513" s="95">
        <v>0.44679999999999997</v>
      </c>
      <c r="H513" s="95">
        <v>35.959200000000003</v>
      </c>
      <c r="I513" s="95">
        <v>0.30880000000000002</v>
      </c>
      <c r="J513" s="95"/>
      <c r="K513" s="95"/>
      <c r="L513" s="95">
        <v>0.26019999999999999</v>
      </c>
      <c r="M513" s="95"/>
      <c r="N513" s="95">
        <v>99.122100000000003</v>
      </c>
      <c r="O513" s="187"/>
      <c r="P513" s="95"/>
      <c r="Q513" s="95">
        <f t="shared" ref="Q513:AB513" si="214">(100*B513)/$N513</f>
        <v>37.454513171129342</v>
      </c>
      <c r="R513" s="95">
        <f t="shared" si="214"/>
        <v>5.8412806024085447E-2</v>
      </c>
      <c r="S513" s="95">
        <f t="shared" si="214"/>
        <v>3.1879873408654578E-2</v>
      </c>
      <c r="T513" s="95">
        <f t="shared" si="214"/>
        <v>0</v>
      </c>
      <c r="U513" s="95">
        <f t="shared" si="214"/>
        <v>25.152816576727083</v>
      </c>
      <c r="V513" s="95">
        <f t="shared" si="214"/>
        <v>0.45075719743629322</v>
      </c>
      <c r="W513" s="95">
        <f t="shared" si="214"/>
        <v>36.277681768243411</v>
      </c>
      <c r="X513" s="95">
        <f t="shared" si="214"/>
        <v>0.31153496546178905</v>
      </c>
      <c r="Y513" s="95">
        <f t="shared" si="214"/>
        <v>0</v>
      </c>
      <c r="Z513" s="95">
        <f t="shared" si="214"/>
        <v>0</v>
      </c>
      <c r="AA513" s="95">
        <f t="shared" si="214"/>
        <v>0.26250452724468104</v>
      </c>
      <c r="AB513" s="95">
        <f t="shared" si="214"/>
        <v>0</v>
      </c>
      <c r="AC513" s="95">
        <f t="shared" si="211"/>
        <v>71.996884255875329</v>
      </c>
    </row>
    <row r="514" spans="1:29" ht="14.25" customHeight="1">
      <c r="A514" s="113" t="s">
        <v>56</v>
      </c>
      <c r="B514" s="95">
        <v>37.768700000000003</v>
      </c>
      <c r="C514" s="95">
        <v>7.3599999999999999E-2</v>
      </c>
      <c r="D514" s="95">
        <v>4.2700000000000002E-2</v>
      </c>
      <c r="E514" s="95"/>
      <c r="F514" s="95">
        <v>25.3612</v>
      </c>
      <c r="G514" s="95">
        <v>0.43919999999999998</v>
      </c>
      <c r="H514" s="95">
        <v>36.298499999999997</v>
      </c>
      <c r="I514" s="95">
        <v>0.30199999999999999</v>
      </c>
      <c r="J514" s="95"/>
      <c r="K514" s="95"/>
      <c r="L514" s="95">
        <v>0.18759999999999999</v>
      </c>
      <c r="M514" s="95"/>
      <c r="N514" s="95">
        <v>100.4735</v>
      </c>
      <c r="O514" s="188"/>
      <c r="P514" s="95"/>
      <c r="Q514" s="95">
        <f t="shared" ref="Q514:AB514" si="215">(100*B514)/$N514</f>
        <v>37.59070799763122</v>
      </c>
      <c r="R514" s="95">
        <f t="shared" si="215"/>
        <v>7.3253146352023166E-2</v>
      </c>
      <c r="S514" s="95">
        <f t="shared" si="215"/>
        <v>4.2498768331948232E-2</v>
      </c>
      <c r="T514" s="95">
        <f t="shared" si="215"/>
        <v>0</v>
      </c>
      <c r="U514" s="95">
        <f t="shared" si="215"/>
        <v>25.241680642159373</v>
      </c>
      <c r="V514" s="95">
        <f t="shared" si="215"/>
        <v>0.43713018855718166</v>
      </c>
      <c r="W514" s="95">
        <f t="shared" si="215"/>
        <v>36.127436587756968</v>
      </c>
      <c r="X514" s="95">
        <f t="shared" si="215"/>
        <v>0.30057676899879071</v>
      </c>
      <c r="Y514" s="95">
        <f t="shared" si="215"/>
        <v>0</v>
      </c>
      <c r="Z514" s="95">
        <f t="shared" si="215"/>
        <v>0</v>
      </c>
      <c r="AA514" s="95">
        <f t="shared" si="215"/>
        <v>0.18671590021249382</v>
      </c>
      <c r="AB514" s="95">
        <f t="shared" si="215"/>
        <v>0</v>
      </c>
      <c r="AC514" s="95">
        <f t="shared" si="211"/>
        <v>71.841846938185952</v>
      </c>
    </row>
    <row r="515" spans="1:29" ht="14.25" customHeight="1">
      <c r="A515" s="113"/>
      <c r="B515" s="95"/>
      <c r="C515" s="95"/>
      <c r="D515" s="95"/>
      <c r="E515" s="95"/>
      <c r="F515" s="95"/>
      <c r="G515" s="95"/>
      <c r="H515" s="95"/>
      <c r="I515" s="95"/>
      <c r="J515" s="95"/>
      <c r="K515" s="95"/>
      <c r="L515" s="95"/>
      <c r="M515" s="95"/>
      <c r="N515" s="95"/>
      <c r="O515" s="95"/>
      <c r="P515" s="95"/>
      <c r="Q515" s="95"/>
      <c r="R515" s="95"/>
      <c r="S515" s="95"/>
      <c r="T515" s="95"/>
      <c r="U515" s="95"/>
      <c r="V515" s="95"/>
      <c r="W515" s="95"/>
      <c r="X515" s="95"/>
      <c r="Y515" s="95"/>
      <c r="Z515" s="95"/>
      <c r="AA515" s="95"/>
      <c r="AB515" s="95"/>
      <c r="AC515" s="95"/>
    </row>
    <row r="516" spans="1:29" ht="14.25" customHeight="1">
      <c r="A516" s="109" t="s">
        <v>140</v>
      </c>
      <c r="B516" s="109">
        <f t="shared" ref="B516:D516" si="216">AVERAGE(B510:B514)</f>
        <v>37.418699999999994</v>
      </c>
      <c r="C516" s="109">
        <f t="shared" si="216"/>
        <v>7.0559999999999998E-2</v>
      </c>
      <c r="D516" s="109">
        <f t="shared" si="216"/>
        <v>4.368000000000001E-2</v>
      </c>
      <c r="E516" s="109"/>
      <c r="F516" s="109">
        <f t="shared" ref="F516:I516" si="217">AVERAGE(F510:F514)</f>
        <v>25.383779999999998</v>
      </c>
      <c r="G516" s="109">
        <f t="shared" si="217"/>
        <v>0.46322000000000002</v>
      </c>
      <c r="H516" s="109">
        <f t="shared" si="217"/>
        <v>36.037799999999997</v>
      </c>
      <c r="I516" s="109">
        <f t="shared" si="217"/>
        <v>0.30608000000000002</v>
      </c>
      <c r="J516" s="109"/>
      <c r="K516" s="109"/>
      <c r="L516" s="109">
        <f>AVERAGE(L510:L514)</f>
        <v>0.21356000000000003</v>
      </c>
      <c r="M516" s="109"/>
      <c r="N516" s="109">
        <f>AVERAGE(N510:N514)</f>
        <v>99.937359999999998</v>
      </c>
      <c r="O516" s="95"/>
      <c r="P516" s="95"/>
      <c r="Q516" s="109">
        <f t="shared" ref="Q516:S516" si="218">AVERAGE(Q510:Q514)</f>
        <v>37.441987868203697</v>
      </c>
      <c r="R516" s="109">
        <f t="shared" si="218"/>
        <v>7.0602641991983198E-2</v>
      </c>
      <c r="S516" s="109">
        <f t="shared" si="218"/>
        <v>4.3690851103341519E-2</v>
      </c>
      <c r="T516" s="109"/>
      <c r="U516" s="109">
        <f t="shared" ref="U516:X516" si="219">AVERAGE(U510:U514)</f>
        <v>25.399507789884645</v>
      </c>
      <c r="V516" s="109">
        <f t="shared" si="219"/>
        <v>0.46358021103139518</v>
      </c>
      <c r="W516" s="109">
        <f t="shared" si="219"/>
        <v>36.060466727285686</v>
      </c>
      <c r="X516" s="109">
        <f t="shared" si="219"/>
        <v>0.30630960214409048</v>
      </c>
      <c r="Y516" s="109"/>
      <c r="Z516" s="109"/>
      <c r="AA516" s="109">
        <f>AVERAGE(AA510:AA514)</f>
        <v>0.21387432407156776</v>
      </c>
      <c r="AB516" s="109"/>
      <c r="AC516" s="109">
        <f>AVERAGE(AC510:AC514)</f>
        <v>71.677704888819079</v>
      </c>
    </row>
    <row r="517" spans="1:29" ht="14.25" customHeight="1">
      <c r="A517" s="113"/>
      <c r="B517" s="95"/>
      <c r="C517" s="95"/>
      <c r="D517" s="95"/>
      <c r="E517" s="95"/>
      <c r="F517" s="95"/>
      <c r="G517" s="95"/>
      <c r="H517" s="95"/>
      <c r="I517" s="95"/>
      <c r="J517" s="95"/>
      <c r="K517" s="95"/>
      <c r="L517" s="95"/>
      <c r="M517" s="95"/>
      <c r="N517" s="95"/>
      <c r="O517" s="95"/>
      <c r="P517" s="95"/>
      <c r="Q517" s="95"/>
      <c r="R517" s="95"/>
      <c r="S517" s="95"/>
      <c r="T517" s="95"/>
      <c r="U517" s="95"/>
      <c r="V517" s="95"/>
      <c r="W517" s="95"/>
      <c r="X517" s="95"/>
      <c r="Y517" s="95"/>
      <c r="Z517" s="95"/>
      <c r="AA517" s="95"/>
      <c r="AB517" s="95"/>
      <c r="AC517" s="95"/>
    </row>
    <row r="518" spans="1:29" ht="14.25" customHeight="1">
      <c r="A518" s="113" t="s">
        <v>57</v>
      </c>
      <c r="B518" s="95">
        <v>37.581800000000001</v>
      </c>
      <c r="C518" s="95">
        <v>5.8999999999999997E-2</v>
      </c>
      <c r="D518" s="95">
        <v>4.6399999999999997E-2</v>
      </c>
      <c r="E518" s="95"/>
      <c r="F518" s="95">
        <v>25.401800000000001</v>
      </c>
      <c r="G518" s="95">
        <v>0.45279999999999998</v>
      </c>
      <c r="H518" s="95">
        <v>36.293700000000001</v>
      </c>
      <c r="I518" s="95">
        <v>0.26950000000000002</v>
      </c>
      <c r="J518" s="95"/>
      <c r="K518" s="95"/>
      <c r="L518" s="95">
        <v>0.20150000000000001</v>
      </c>
      <c r="N518" s="95">
        <v>100.3066</v>
      </c>
      <c r="O518" s="189" t="s">
        <v>153</v>
      </c>
      <c r="P518" s="95"/>
      <c r="Q518" s="95">
        <f t="shared" ref="Q518:AB518" si="220">(100*B518)/$N518</f>
        <v>37.466926403646418</v>
      </c>
      <c r="R518" s="95">
        <f t="shared" si="220"/>
        <v>5.8819658925733695E-2</v>
      </c>
      <c r="S518" s="95">
        <f t="shared" si="220"/>
        <v>4.6258172443288871E-2</v>
      </c>
      <c r="T518" s="95">
        <f t="shared" si="220"/>
        <v>0</v>
      </c>
      <c r="U518" s="95">
        <f t="shared" si="220"/>
        <v>25.324156137283094</v>
      </c>
      <c r="V518" s="95">
        <f t="shared" si="220"/>
        <v>0.4514159586707156</v>
      </c>
      <c r="W518" s="95">
        <f t="shared" si="220"/>
        <v>36.182763646659339</v>
      </c>
      <c r="X518" s="95">
        <f t="shared" si="220"/>
        <v>0.26867623865229207</v>
      </c>
      <c r="Y518" s="95">
        <f t="shared" si="220"/>
        <v>0</v>
      </c>
      <c r="Z518" s="95">
        <f t="shared" si="220"/>
        <v>0</v>
      </c>
      <c r="AA518" s="95">
        <f t="shared" si="220"/>
        <v>0.20088408938195493</v>
      </c>
      <c r="AB518" s="95">
        <f t="shared" si="220"/>
        <v>0</v>
      </c>
      <c r="AC518" s="95">
        <f t="shared" ref="AC518:AC522" si="221">(W518/40.304)/(W518/40.304+U518/71.846)*100</f>
        <v>71.806799791185639</v>
      </c>
    </row>
    <row r="519" spans="1:29" ht="14.25" customHeight="1">
      <c r="A519" s="113" t="s">
        <v>57</v>
      </c>
      <c r="B519" s="95">
        <v>37.606400000000001</v>
      </c>
      <c r="C519" s="95">
        <v>6.88E-2</v>
      </c>
      <c r="D519" s="95">
        <v>3.5999999999999997E-2</v>
      </c>
      <c r="E519" s="95"/>
      <c r="F519" s="95">
        <v>25.046199999999999</v>
      </c>
      <c r="G519" s="95">
        <v>0.439</v>
      </c>
      <c r="H519" s="95">
        <v>36.165799999999997</v>
      </c>
      <c r="I519" s="95">
        <v>0.27350000000000002</v>
      </c>
      <c r="J519" s="95"/>
      <c r="K519" s="95"/>
      <c r="L519" s="95">
        <v>0.13650000000000001</v>
      </c>
      <c r="N519" s="95">
        <v>99.772199999999998</v>
      </c>
      <c r="O519" s="187"/>
      <c r="P519" s="95"/>
      <c r="Q519" s="95">
        <f t="shared" ref="Q519:AB519" si="222">(100*B519)/$N519</f>
        <v>37.692262975057183</v>
      </c>
      <c r="R519" s="95">
        <f t="shared" si="222"/>
        <v>6.8957084237893929E-2</v>
      </c>
      <c r="S519" s="95">
        <f t="shared" si="222"/>
        <v>3.6082195240758445E-2</v>
      </c>
      <c r="T519" s="95">
        <f t="shared" si="222"/>
        <v>0</v>
      </c>
      <c r="U519" s="95">
        <f t="shared" si="222"/>
        <v>25.103385512196784</v>
      </c>
      <c r="V519" s="95">
        <f t="shared" si="222"/>
        <v>0.4400023252970266</v>
      </c>
      <c r="W519" s="95">
        <f t="shared" si="222"/>
        <v>36.248373795506161</v>
      </c>
      <c r="X519" s="95">
        <f t="shared" si="222"/>
        <v>0.27412445550965098</v>
      </c>
      <c r="Y519" s="95">
        <f t="shared" si="222"/>
        <v>0</v>
      </c>
      <c r="Z519" s="95">
        <f t="shared" si="222"/>
        <v>0</v>
      </c>
      <c r="AA519" s="95">
        <f t="shared" si="222"/>
        <v>0.13681165695454245</v>
      </c>
      <c r="AB519" s="95">
        <f t="shared" si="222"/>
        <v>0</v>
      </c>
      <c r="AC519" s="95">
        <f t="shared" si="221"/>
        <v>72.020244480072705</v>
      </c>
    </row>
    <row r="520" spans="1:29" ht="14.25" customHeight="1">
      <c r="A520" s="113" t="s">
        <v>57</v>
      </c>
      <c r="B520" s="95">
        <v>37.358199999999997</v>
      </c>
      <c r="C520" s="95">
        <v>9.9699999999999997E-2</v>
      </c>
      <c r="D520" s="95">
        <v>4.9200000000000001E-2</v>
      </c>
      <c r="E520" s="95"/>
      <c r="F520" s="95">
        <v>25.2394</v>
      </c>
      <c r="G520" s="95">
        <v>0.49480000000000002</v>
      </c>
      <c r="H520" s="95">
        <v>36.082500000000003</v>
      </c>
      <c r="I520" s="95">
        <v>0.26579999999999998</v>
      </c>
      <c r="J520" s="95"/>
      <c r="K520" s="95"/>
      <c r="L520" s="95">
        <v>0.1263</v>
      </c>
      <c r="M520" s="95"/>
      <c r="N520" s="95">
        <v>99.715800000000002</v>
      </c>
      <c r="O520" s="187"/>
      <c r="P520" s="95"/>
      <c r="Q520" s="95">
        <f t="shared" ref="Q520:AB520" si="223">(100*B520)/$N520</f>
        <v>37.464674605228055</v>
      </c>
      <c r="R520" s="95">
        <f t="shared" si="223"/>
        <v>9.9984154968420239E-2</v>
      </c>
      <c r="S520" s="95">
        <f t="shared" si="223"/>
        <v>4.9340224919220424E-2</v>
      </c>
      <c r="T520" s="95">
        <f t="shared" si="223"/>
        <v>0</v>
      </c>
      <c r="U520" s="95">
        <f t="shared" si="223"/>
        <v>25.311334813540082</v>
      </c>
      <c r="V520" s="95">
        <f t="shared" si="223"/>
        <v>0.49621022947215992</v>
      </c>
      <c r="W520" s="95">
        <f t="shared" si="223"/>
        <v>36.185338732678275</v>
      </c>
      <c r="X520" s="95">
        <f t="shared" si="223"/>
        <v>0.26655755657578839</v>
      </c>
      <c r="Y520" s="95">
        <f t="shared" si="223"/>
        <v>0</v>
      </c>
      <c r="Z520" s="95">
        <f t="shared" si="223"/>
        <v>0</v>
      </c>
      <c r="AA520" s="95">
        <f t="shared" si="223"/>
        <v>0.12665996762799875</v>
      </c>
      <c r="AB520" s="95">
        <f t="shared" si="223"/>
        <v>0</v>
      </c>
      <c r="AC520" s="95">
        <f t="shared" si="221"/>
        <v>71.818491271680202</v>
      </c>
    </row>
    <row r="521" spans="1:29" ht="14.25" customHeight="1">
      <c r="A521" s="113" t="s">
        <v>57</v>
      </c>
      <c r="B521" s="95">
        <v>37.8613</v>
      </c>
      <c r="C521" s="95">
        <v>9.4899999999999998E-2</v>
      </c>
      <c r="D521" s="95">
        <v>3.6700000000000003E-2</v>
      </c>
      <c r="E521" s="95"/>
      <c r="F521" s="95">
        <v>24.788</v>
      </c>
      <c r="G521" s="95">
        <v>0.4143</v>
      </c>
      <c r="H521" s="95">
        <v>35.7286</v>
      </c>
      <c r="I521" s="95">
        <v>0.30669999999999997</v>
      </c>
      <c r="J521" s="95"/>
      <c r="K521" s="95"/>
      <c r="L521" s="95">
        <v>0.108</v>
      </c>
      <c r="M521" s="95"/>
      <c r="N521" s="95">
        <v>99.3386</v>
      </c>
      <c r="O521" s="187"/>
      <c r="P521" s="95"/>
      <c r="Q521" s="95">
        <f t="shared" ref="Q521:AB521" si="224">(100*B521)/$N521</f>
        <v>38.113381907939107</v>
      </c>
      <c r="R521" s="95">
        <f t="shared" si="224"/>
        <v>9.5531847640292905E-2</v>
      </c>
      <c r="S521" s="95">
        <f t="shared" si="224"/>
        <v>3.6944349930439935E-2</v>
      </c>
      <c r="T521" s="95">
        <f t="shared" si="224"/>
        <v>0</v>
      </c>
      <c r="U521" s="95">
        <f t="shared" si="224"/>
        <v>24.953039402608859</v>
      </c>
      <c r="V521" s="95">
        <f t="shared" si="224"/>
        <v>0.41705842441910795</v>
      </c>
      <c r="W521" s="95">
        <f t="shared" si="224"/>
        <v>35.966482314024965</v>
      </c>
      <c r="X521" s="95">
        <f t="shared" si="224"/>
        <v>0.30874201971841758</v>
      </c>
      <c r="Y521" s="95">
        <f t="shared" si="224"/>
        <v>0</v>
      </c>
      <c r="Z521" s="95">
        <f t="shared" si="224"/>
        <v>0</v>
      </c>
      <c r="AA521" s="95">
        <f t="shared" si="224"/>
        <v>0.10871906791519108</v>
      </c>
      <c r="AB521" s="95">
        <f t="shared" si="224"/>
        <v>0</v>
      </c>
      <c r="AC521" s="95">
        <f t="shared" si="221"/>
        <v>71.983958590600437</v>
      </c>
    </row>
    <row r="522" spans="1:29" ht="14.25" customHeight="1">
      <c r="A522" s="113" t="s">
        <v>57</v>
      </c>
      <c r="B522" s="95">
        <v>37.299300000000002</v>
      </c>
      <c r="C522" s="95">
        <v>8.5099999999999995E-2</v>
      </c>
      <c r="D522" s="95">
        <v>6.4899999999999999E-2</v>
      </c>
      <c r="E522" s="95"/>
      <c r="F522" s="95">
        <v>25.395900000000001</v>
      </c>
      <c r="G522" s="95">
        <v>0.47920000000000001</v>
      </c>
      <c r="H522" s="95">
        <v>35.830399999999997</v>
      </c>
      <c r="I522" s="95">
        <v>0.31690000000000002</v>
      </c>
      <c r="J522" s="95"/>
      <c r="K522" s="95"/>
      <c r="L522" s="95">
        <v>0.19450000000000001</v>
      </c>
      <c r="M522" s="95"/>
      <c r="N522" s="95">
        <v>99.6661</v>
      </c>
      <c r="O522" s="188"/>
      <c r="P522" s="95"/>
      <c r="Q522" s="95">
        <f t="shared" ref="Q522:AB522" si="225">(100*B522)/$N522</f>
        <v>37.424259602813798</v>
      </c>
      <c r="R522" s="95">
        <f t="shared" si="225"/>
        <v>8.5385100851743972E-2</v>
      </c>
      <c r="S522" s="95">
        <f t="shared" si="225"/>
        <v>6.5117427089050342E-2</v>
      </c>
      <c r="T522" s="95">
        <f t="shared" si="225"/>
        <v>0</v>
      </c>
      <c r="U522" s="95">
        <f t="shared" si="225"/>
        <v>25.480980995544122</v>
      </c>
      <c r="V522" s="95">
        <f t="shared" si="225"/>
        <v>0.48080540926152426</v>
      </c>
      <c r="W522" s="95">
        <f t="shared" si="225"/>
        <v>35.950438514198908</v>
      </c>
      <c r="X522" s="95">
        <f t="shared" si="225"/>
        <v>0.31796167402958481</v>
      </c>
      <c r="Y522" s="95">
        <f t="shared" si="225"/>
        <v>0</v>
      </c>
      <c r="Z522" s="95">
        <f t="shared" si="225"/>
        <v>0</v>
      </c>
      <c r="AA522" s="95">
        <f t="shared" si="225"/>
        <v>0.1951516112298966</v>
      </c>
      <c r="AB522" s="95">
        <f t="shared" si="225"/>
        <v>0</v>
      </c>
      <c r="AC522" s="95">
        <f t="shared" si="221"/>
        <v>71.550708907962274</v>
      </c>
    </row>
    <row r="523" spans="1:29" ht="14.25" customHeight="1">
      <c r="A523" s="113"/>
      <c r="B523" s="95"/>
      <c r="C523" s="95"/>
      <c r="D523" s="95"/>
      <c r="E523" s="95"/>
      <c r="F523" s="95"/>
      <c r="G523" s="95"/>
      <c r="H523" s="95"/>
      <c r="I523" s="95"/>
      <c r="J523" s="95"/>
      <c r="K523" s="95"/>
      <c r="L523" s="95"/>
      <c r="M523" s="95"/>
      <c r="N523" s="95"/>
      <c r="O523" s="95"/>
      <c r="P523" s="95"/>
      <c r="Q523" s="95"/>
      <c r="R523" s="95"/>
      <c r="S523" s="95"/>
      <c r="T523" s="95"/>
      <c r="U523" s="95"/>
      <c r="V523" s="95"/>
      <c r="W523" s="95"/>
      <c r="X523" s="95"/>
      <c r="Y523" s="95"/>
      <c r="Z523" s="95"/>
      <c r="AA523" s="95"/>
      <c r="AB523" s="95"/>
      <c r="AC523" s="95"/>
    </row>
    <row r="524" spans="1:29" ht="14.25" customHeight="1">
      <c r="A524" s="109" t="s">
        <v>140</v>
      </c>
      <c r="B524" s="109">
        <f t="shared" ref="B524:D524" si="226">AVERAGE(B518:B522)</f>
        <v>37.541399999999996</v>
      </c>
      <c r="C524" s="109">
        <f t="shared" si="226"/>
        <v>8.1499999999999989E-2</v>
      </c>
      <c r="D524" s="109">
        <f t="shared" si="226"/>
        <v>4.6640000000000001E-2</v>
      </c>
      <c r="E524" s="109"/>
      <c r="F524" s="109">
        <f t="shared" ref="F524:I524" si="227">AVERAGE(F518:F522)</f>
        <v>25.174259999999997</v>
      </c>
      <c r="G524" s="109">
        <f t="shared" si="227"/>
        <v>0.45601999999999998</v>
      </c>
      <c r="H524" s="109">
        <f t="shared" si="227"/>
        <v>36.020200000000003</v>
      </c>
      <c r="I524" s="109">
        <f t="shared" si="227"/>
        <v>0.28647999999999996</v>
      </c>
      <c r="J524" s="109"/>
      <c r="K524" s="109"/>
      <c r="L524" s="109">
        <f>AVERAGE(L518:L522)</f>
        <v>0.15336</v>
      </c>
      <c r="M524" s="109"/>
      <c r="N524" s="109">
        <f>AVERAGE(N518:N522)</f>
        <v>99.759860000000003</v>
      </c>
      <c r="O524" s="95"/>
      <c r="P524" s="95"/>
      <c r="Q524" s="109">
        <f t="shared" ref="Q524:S524" si="228">AVERAGE(Q518:Q522)</f>
        <v>37.632301098936914</v>
      </c>
      <c r="R524" s="109">
        <f t="shared" si="228"/>
        <v>8.1735569324816959E-2</v>
      </c>
      <c r="S524" s="109">
        <f t="shared" si="228"/>
        <v>4.6748473924551601E-2</v>
      </c>
      <c r="T524" s="109"/>
      <c r="U524" s="109">
        <f t="shared" ref="U524:X524" si="229">AVERAGE(U518:U522)</f>
        <v>25.234579372234588</v>
      </c>
      <c r="V524" s="109">
        <f t="shared" si="229"/>
        <v>0.45709846942410692</v>
      </c>
      <c r="W524" s="109">
        <f t="shared" si="229"/>
        <v>36.10667940061353</v>
      </c>
      <c r="X524" s="109">
        <f t="shared" si="229"/>
        <v>0.28721238889714673</v>
      </c>
      <c r="Y524" s="109"/>
      <c r="Z524" s="109"/>
      <c r="AA524" s="109">
        <f>AVERAGE(AA518:AA522)</f>
        <v>0.15364527862191676</v>
      </c>
      <c r="AB524" s="109"/>
      <c r="AC524" s="109">
        <f>AVERAGE(AC518:AC522)</f>
        <v>71.836040608300252</v>
      </c>
    </row>
    <row r="525" spans="1:29" ht="14.25" customHeight="1">
      <c r="A525" s="113"/>
      <c r="B525" s="95"/>
      <c r="C525" s="95"/>
      <c r="D525" s="95"/>
      <c r="E525" s="95"/>
      <c r="F525" s="95"/>
      <c r="G525" s="95"/>
      <c r="H525" s="95"/>
      <c r="I525" s="95"/>
      <c r="J525" s="95"/>
      <c r="K525" s="95"/>
      <c r="L525" s="95"/>
      <c r="M525" s="95"/>
      <c r="N525" s="95"/>
      <c r="O525" s="95"/>
      <c r="P525" s="95"/>
      <c r="Q525" s="95"/>
      <c r="R525" s="95"/>
      <c r="S525" s="95"/>
      <c r="T525" s="95"/>
      <c r="U525" s="95"/>
      <c r="V525" s="95"/>
      <c r="W525" s="95"/>
      <c r="X525" s="95"/>
      <c r="Y525" s="95"/>
      <c r="Z525" s="95"/>
      <c r="AA525" s="95"/>
      <c r="AB525" s="95"/>
      <c r="AC525" s="95"/>
    </row>
    <row r="526" spans="1:29" ht="14.25" customHeight="1">
      <c r="A526" s="113" t="s">
        <v>58</v>
      </c>
      <c r="B526" s="95">
        <v>37.330199999999998</v>
      </c>
      <c r="C526" s="95">
        <v>4.4299999999999999E-2</v>
      </c>
      <c r="D526" s="95">
        <v>3.2599999999999997E-2</v>
      </c>
      <c r="E526" s="95"/>
      <c r="F526" s="95">
        <v>24.916599999999999</v>
      </c>
      <c r="G526" s="95">
        <v>0.37940000000000002</v>
      </c>
      <c r="H526" s="95">
        <v>36.430500000000002</v>
      </c>
      <c r="I526" s="95">
        <v>0.28849999999999998</v>
      </c>
      <c r="J526" s="95"/>
      <c r="K526" s="95"/>
      <c r="L526" s="95">
        <v>0.1188</v>
      </c>
      <c r="N526" s="95">
        <v>99.540800000000004</v>
      </c>
      <c r="O526" s="189" t="s">
        <v>153</v>
      </c>
      <c r="P526" s="95"/>
      <c r="Q526" s="95">
        <f t="shared" ref="Q526:AB526" si="230">(100*B526)/$N526</f>
        <v>37.502411071640971</v>
      </c>
      <c r="R526" s="95">
        <f t="shared" si="230"/>
        <v>4.4504364039670161E-2</v>
      </c>
      <c r="S526" s="95">
        <f t="shared" si="230"/>
        <v>3.2750389789915291E-2</v>
      </c>
      <c r="T526" s="95">
        <f t="shared" si="230"/>
        <v>0</v>
      </c>
      <c r="U526" s="95">
        <f t="shared" si="230"/>
        <v>25.031544853969425</v>
      </c>
      <c r="V526" s="95">
        <f t="shared" si="230"/>
        <v>0.38115024191085467</v>
      </c>
      <c r="W526" s="95">
        <f t="shared" si="230"/>
        <v>36.598560590230335</v>
      </c>
      <c r="X526" s="95">
        <f t="shared" si="230"/>
        <v>0.28983090350891288</v>
      </c>
      <c r="Y526" s="95">
        <f t="shared" si="230"/>
        <v>0</v>
      </c>
      <c r="Z526" s="95">
        <f t="shared" si="230"/>
        <v>0</v>
      </c>
      <c r="AA526" s="95">
        <f t="shared" si="230"/>
        <v>0.11934804622828027</v>
      </c>
      <c r="AB526" s="95">
        <f t="shared" si="230"/>
        <v>0</v>
      </c>
      <c r="AC526" s="95">
        <f t="shared" ref="AC526:AC530" si="231">(W526/40.304)/(W526/40.304+U526/71.846)*100</f>
        <v>72.271043335392477</v>
      </c>
    </row>
    <row r="527" spans="1:29" ht="14.25" customHeight="1">
      <c r="A527" s="113" t="s">
        <v>58</v>
      </c>
      <c r="B527" s="95">
        <v>37.3688</v>
      </c>
      <c r="C527" s="95">
        <v>0.10489999999999999</v>
      </c>
      <c r="D527" s="95">
        <v>6.1499999999999999E-2</v>
      </c>
      <c r="E527" s="95"/>
      <c r="F527" s="95">
        <v>24.429600000000001</v>
      </c>
      <c r="G527" s="95">
        <v>0.48139999999999999</v>
      </c>
      <c r="H527" s="95">
        <v>36.308399999999999</v>
      </c>
      <c r="I527" s="95">
        <v>0.2903</v>
      </c>
      <c r="J527" s="95"/>
      <c r="K527" s="95"/>
      <c r="L527" s="95">
        <v>0.33379999999999999</v>
      </c>
      <c r="N527" s="95">
        <v>99.378699999999995</v>
      </c>
      <c r="O527" s="187"/>
      <c r="P527" s="95"/>
      <c r="Q527" s="95">
        <f t="shared" ref="Q527:AB527" si="232">(100*B527)/$N527</f>
        <v>37.602423859438694</v>
      </c>
      <c r="R527" s="95">
        <f t="shared" si="232"/>
        <v>0.10555581829909225</v>
      </c>
      <c r="S527" s="95">
        <f t="shared" si="232"/>
        <v>6.1884488325969253E-2</v>
      </c>
      <c r="T527" s="95">
        <f t="shared" si="232"/>
        <v>0</v>
      </c>
      <c r="U527" s="95">
        <f t="shared" si="232"/>
        <v>24.582330016391843</v>
      </c>
      <c r="V527" s="95">
        <f t="shared" si="232"/>
        <v>0.48440963707514795</v>
      </c>
      <c r="W527" s="95">
        <f t="shared" si="232"/>
        <v>36.535394405441004</v>
      </c>
      <c r="X527" s="95">
        <f t="shared" si="232"/>
        <v>0.29211490993542882</v>
      </c>
      <c r="Y527" s="95">
        <f t="shared" si="232"/>
        <v>0</v>
      </c>
      <c r="Z527" s="95">
        <f t="shared" si="232"/>
        <v>0</v>
      </c>
      <c r="AA527" s="95">
        <f t="shared" si="232"/>
        <v>0.33588686509282167</v>
      </c>
      <c r="AB527" s="95">
        <f t="shared" si="232"/>
        <v>0</v>
      </c>
      <c r="AC527" s="95">
        <f t="shared" si="231"/>
        <v>72.598128463836872</v>
      </c>
    </row>
    <row r="528" spans="1:29" ht="14.25" customHeight="1">
      <c r="A528" s="113" t="s">
        <v>58</v>
      </c>
      <c r="B528" s="95">
        <v>37.428899999999999</v>
      </c>
      <c r="C528" s="95">
        <v>0.1061</v>
      </c>
      <c r="D528" s="95">
        <v>5.1400000000000001E-2</v>
      </c>
      <c r="E528" s="95"/>
      <c r="F528" s="95">
        <v>25.098800000000001</v>
      </c>
      <c r="G528" s="95">
        <v>0.46460000000000001</v>
      </c>
      <c r="H528" s="95">
        <v>36.148899999999998</v>
      </c>
      <c r="I528" s="95">
        <v>0.30259999999999998</v>
      </c>
      <c r="J528" s="95"/>
      <c r="K528" s="95"/>
      <c r="L528" s="95">
        <v>0.21229999999999999</v>
      </c>
      <c r="M528" s="95"/>
      <c r="N528" s="95">
        <v>99.813599999999994</v>
      </c>
      <c r="O528" s="187"/>
      <c r="P528" s="95"/>
      <c r="Q528" s="95">
        <f t="shared" ref="Q528:AB528" si="233">(100*B528)/$N528</f>
        <v>37.498797759022821</v>
      </c>
      <c r="R528" s="95">
        <f t="shared" si="233"/>
        <v>0.10629813973246131</v>
      </c>
      <c r="S528" s="95">
        <f t="shared" si="233"/>
        <v>5.1495988522606145E-2</v>
      </c>
      <c r="T528" s="95">
        <f t="shared" si="233"/>
        <v>0</v>
      </c>
      <c r="U528" s="95">
        <f t="shared" si="233"/>
        <v>25.145671531735157</v>
      </c>
      <c r="V528" s="95">
        <f t="shared" si="233"/>
        <v>0.46546763166542438</v>
      </c>
      <c r="W528" s="95">
        <f t="shared" si="233"/>
        <v>36.216407383362586</v>
      </c>
      <c r="X528" s="95">
        <f t="shared" si="233"/>
        <v>0.30316509974592643</v>
      </c>
      <c r="Y528" s="95">
        <f t="shared" si="233"/>
        <v>0</v>
      </c>
      <c r="Z528" s="95">
        <f t="shared" si="233"/>
        <v>0</v>
      </c>
      <c r="AA528" s="95">
        <f t="shared" si="233"/>
        <v>0.2126964662130211</v>
      </c>
      <c r="AB528" s="95">
        <f t="shared" si="233"/>
        <v>0</v>
      </c>
      <c r="AC528" s="95">
        <f t="shared" si="231"/>
        <v>71.968521334283508</v>
      </c>
    </row>
    <row r="529" spans="1:29" ht="14.25" customHeight="1">
      <c r="A529" s="113" t="s">
        <v>58</v>
      </c>
      <c r="B529" s="95">
        <v>37.433500000000002</v>
      </c>
      <c r="C529" s="95">
        <v>8.9700000000000002E-2</v>
      </c>
      <c r="D529" s="95">
        <v>3.4799999999999998E-2</v>
      </c>
      <c r="E529" s="95"/>
      <c r="F529" s="95">
        <v>25.498000000000001</v>
      </c>
      <c r="G529" s="95">
        <v>0.42559999999999998</v>
      </c>
      <c r="H529" s="95">
        <v>35.716799999999999</v>
      </c>
      <c r="I529" s="95">
        <v>0.28839999999999999</v>
      </c>
      <c r="J529" s="95"/>
      <c r="K529" s="95"/>
      <c r="L529" s="95">
        <v>0.15440000000000001</v>
      </c>
      <c r="M529" s="95"/>
      <c r="N529" s="95">
        <v>99.641199999999998</v>
      </c>
      <c r="O529" s="187"/>
      <c r="P529" s="95"/>
      <c r="Q529" s="95">
        <f t="shared" ref="Q529:AB529" si="234">(100*B529)/$N529</f>
        <v>37.568295042612903</v>
      </c>
      <c r="R529" s="95">
        <f t="shared" si="234"/>
        <v>9.0023002533088731E-2</v>
      </c>
      <c r="S529" s="95">
        <f t="shared" si="234"/>
        <v>3.4925312019526054E-2</v>
      </c>
      <c r="T529" s="95">
        <f t="shared" si="234"/>
        <v>0</v>
      </c>
      <c r="U529" s="95">
        <f t="shared" si="234"/>
        <v>25.58981626074355</v>
      </c>
      <c r="V529" s="95">
        <f t="shared" si="234"/>
        <v>0.42713255159512326</v>
      </c>
      <c r="W529" s="95">
        <f t="shared" si="234"/>
        <v>35.845413343074952</v>
      </c>
      <c r="X529" s="95">
        <f t="shared" si="234"/>
        <v>0.28943850535722171</v>
      </c>
      <c r="Y529" s="95">
        <f t="shared" si="234"/>
        <v>0</v>
      </c>
      <c r="Z529" s="95">
        <f t="shared" si="234"/>
        <v>0</v>
      </c>
      <c r="AA529" s="95">
        <f t="shared" si="234"/>
        <v>0.15495598206364436</v>
      </c>
      <c r="AB529" s="95">
        <f t="shared" si="234"/>
        <v>0</v>
      </c>
      <c r="AC529" s="95">
        <f t="shared" si="231"/>
        <v>71.404170008948213</v>
      </c>
    </row>
    <row r="530" spans="1:29" ht="14.25" customHeight="1">
      <c r="A530" s="113" t="s">
        <v>58</v>
      </c>
      <c r="B530" s="95">
        <v>37.526000000000003</v>
      </c>
      <c r="C530" s="95">
        <v>4.2900000000000001E-2</v>
      </c>
      <c r="D530" s="95">
        <v>2.69E-2</v>
      </c>
      <c r="E530" s="95"/>
      <c r="F530" s="95">
        <v>24.7225</v>
      </c>
      <c r="G530" s="95">
        <v>0.41510000000000002</v>
      </c>
      <c r="H530" s="95">
        <v>36.408700000000003</v>
      </c>
      <c r="I530" s="95">
        <v>0.26469999999999999</v>
      </c>
      <c r="J530" s="95"/>
      <c r="K530" s="95"/>
      <c r="L530" s="95">
        <v>0.1225</v>
      </c>
      <c r="M530" s="95"/>
      <c r="N530" s="95">
        <v>99.529300000000006</v>
      </c>
      <c r="O530" s="188"/>
      <c r="P530" s="95"/>
      <c r="Q530" s="95">
        <f t="shared" ref="Q530:AB530" si="235">(100*B530)/$N530</f>
        <v>37.703470234393293</v>
      </c>
      <c r="R530" s="95">
        <f t="shared" si="235"/>
        <v>4.3102885281017751E-2</v>
      </c>
      <c r="S530" s="95">
        <f t="shared" si="235"/>
        <v>2.7027217110941196E-2</v>
      </c>
      <c r="T530" s="95">
        <f t="shared" si="235"/>
        <v>0</v>
      </c>
      <c r="U530" s="95">
        <f t="shared" si="235"/>
        <v>24.839419145919845</v>
      </c>
      <c r="V530" s="95">
        <f t="shared" si="235"/>
        <v>0.41706311608742352</v>
      </c>
      <c r="W530" s="95">
        <f t="shared" si="235"/>
        <v>36.580886231491633</v>
      </c>
      <c r="X530" s="95">
        <f t="shared" si="235"/>
        <v>0.26595183528870392</v>
      </c>
      <c r="Y530" s="95">
        <f t="shared" si="235"/>
        <v>0</v>
      </c>
      <c r="Z530" s="95">
        <f t="shared" si="235"/>
        <v>0</v>
      </c>
      <c r="AA530" s="95">
        <f t="shared" si="235"/>
        <v>0.12307933442714858</v>
      </c>
      <c r="AB530" s="95">
        <f t="shared" si="235"/>
        <v>0</v>
      </c>
      <c r="AC530" s="95">
        <f t="shared" si="231"/>
        <v>72.415537406609246</v>
      </c>
    </row>
    <row r="531" spans="1:29" ht="14.25" customHeight="1">
      <c r="A531" s="113"/>
      <c r="B531" s="95"/>
      <c r="C531" s="95"/>
      <c r="D531" s="95"/>
      <c r="E531" s="95"/>
      <c r="F531" s="95"/>
      <c r="G531" s="95"/>
      <c r="H531" s="95"/>
      <c r="I531" s="95"/>
      <c r="J531" s="95"/>
      <c r="K531" s="95"/>
      <c r="L531" s="95"/>
      <c r="M531" s="95"/>
      <c r="N531" s="95"/>
      <c r="O531" s="95"/>
      <c r="P531" s="95"/>
      <c r="Q531" s="95"/>
      <c r="R531" s="95"/>
      <c r="S531" s="95"/>
      <c r="T531" s="95"/>
      <c r="U531" s="95"/>
      <c r="V531" s="95"/>
      <c r="W531" s="95"/>
      <c r="X531" s="95"/>
      <c r="Y531" s="95"/>
      <c r="Z531" s="95"/>
      <c r="AA531" s="95"/>
      <c r="AB531" s="95"/>
      <c r="AC531" s="95"/>
    </row>
    <row r="532" spans="1:29" ht="14.25" customHeight="1">
      <c r="A532" s="109" t="s">
        <v>140</v>
      </c>
      <c r="B532" s="109">
        <f t="shared" ref="B532:D532" si="236">AVERAGE(B526:B530)</f>
        <v>37.417479999999998</v>
      </c>
      <c r="C532" s="109">
        <f t="shared" si="236"/>
        <v>7.7579999999999996E-2</v>
      </c>
      <c r="D532" s="109">
        <f t="shared" si="236"/>
        <v>4.1439999999999998E-2</v>
      </c>
      <c r="E532" s="109"/>
      <c r="F532" s="109">
        <f t="shared" ref="F532:I532" si="237">AVERAGE(F526:F530)</f>
        <v>24.9331</v>
      </c>
      <c r="G532" s="109">
        <f t="shared" si="237"/>
        <v>0.43322000000000005</v>
      </c>
      <c r="H532" s="109">
        <f t="shared" si="237"/>
        <v>36.202660000000002</v>
      </c>
      <c r="I532" s="109">
        <f t="shared" si="237"/>
        <v>0.28689999999999999</v>
      </c>
      <c r="J532" s="109"/>
      <c r="K532" s="109"/>
      <c r="L532" s="109">
        <f>AVERAGE(L526:L530)</f>
        <v>0.18836</v>
      </c>
      <c r="M532" s="109"/>
      <c r="N532" s="109">
        <f>AVERAGE(N526:N530)</f>
        <v>99.580719999999999</v>
      </c>
      <c r="O532" s="95"/>
      <c r="P532" s="95"/>
      <c r="Q532" s="109">
        <f t="shared" ref="Q532:S532" si="238">AVERAGE(Q526:Q530)</f>
        <v>37.575079593421741</v>
      </c>
      <c r="R532" s="109">
        <f t="shared" si="238"/>
        <v>7.7896841977066048E-2</v>
      </c>
      <c r="S532" s="109">
        <f t="shared" si="238"/>
        <v>4.1616679153791587E-2</v>
      </c>
      <c r="T532" s="109"/>
      <c r="U532" s="109">
        <f t="shared" ref="U532:X532" si="239">AVERAGE(U526:U530)</f>
        <v>25.037756361751967</v>
      </c>
      <c r="V532" s="109">
        <f t="shared" si="239"/>
        <v>0.43504463566679474</v>
      </c>
      <c r="W532" s="109">
        <f t="shared" si="239"/>
        <v>36.3553323907201</v>
      </c>
      <c r="X532" s="109">
        <f t="shared" si="239"/>
        <v>0.28810025076723872</v>
      </c>
      <c r="Y532" s="109"/>
      <c r="Z532" s="109"/>
      <c r="AA532" s="109">
        <f>AVERAGE(AA526:AA530)</f>
        <v>0.18919333880498318</v>
      </c>
      <c r="AB532" s="109"/>
      <c r="AC532" s="109">
        <f>AVERAGE(AC526:AC530)</f>
        <v>72.131480109814063</v>
      </c>
    </row>
    <row r="533" spans="1:29" ht="14.25" customHeight="1">
      <c r="A533" s="113"/>
      <c r="B533" s="95"/>
      <c r="C533" s="95"/>
      <c r="D533" s="95"/>
      <c r="E533" s="95"/>
      <c r="F533" s="95"/>
      <c r="G533" s="95"/>
      <c r="H533" s="95"/>
      <c r="I533" s="95"/>
      <c r="J533" s="95"/>
      <c r="K533" s="95"/>
      <c r="L533" s="95"/>
      <c r="M533" s="95"/>
      <c r="N533" s="95"/>
      <c r="O533" s="95"/>
      <c r="P533" s="95"/>
      <c r="Q533" s="95"/>
      <c r="R533" s="95"/>
      <c r="S533" s="95"/>
      <c r="T533" s="95"/>
      <c r="U533" s="95"/>
      <c r="V533" s="95"/>
      <c r="W533" s="95"/>
      <c r="X533" s="95"/>
      <c r="Y533" s="95"/>
      <c r="Z533" s="95"/>
      <c r="AA533" s="95"/>
      <c r="AB533" s="95"/>
      <c r="AC533" s="95"/>
    </row>
    <row r="534" spans="1:29" ht="14.25" customHeight="1">
      <c r="A534" s="113" t="s">
        <v>61</v>
      </c>
      <c r="B534" s="114">
        <v>37.442399999999999</v>
      </c>
      <c r="C534" s="114">
        <v>5.4199999999999998E-2</v>
      </c>
      <c r="D534" s="114">
        <v>3.95E-2</v>
      </c>
      <c r="E534" s="114"/>
      <c r="F534" s="114">
        <v>24.218</v>
      </c>
      <c r="G534" s="114">
        <v>0.38640000000000002</v>
      </c>
      <c r="H534" s="114">
        <v>37.095500000000001</v>
      </c>
      <c r="I534" s="114">
        <v>0.25900000000000001</v>
      </c>
      <c r="J534" s="114"/>
      <c r="K534" s="114"/>
      <c r="L534" s="114">
        <v>0.10440000000000001</v>
      </c>
      <c r="N534" s="114">
        <v>99.599299999999999</v>
      </c>
      <c r="O534" s="189" t="s">
        <v>139</v>
      </c>
      <c r="P534" s="95"/>
      <c r="Q534" s="95">
        <f t="shared" ref="Q534:AB534" si="240">(100*B534)/$N534</f>
        <v>37.593035292416715</v>
      </c>
      <c r="R534" s="95">
        <f t="shared" si="240"/>
        <v>5.4418053138927683E-2</v>
      </c>
      <c r="S534" s="95">
        <f t="shared" si="240"/>
        <v>3.9658913265454676E-2</v>
      </c>
      <c r="T534" s="95">
        <f t="shared" si="240"/>
        <v>0</v>
      </c>
      <c r="U534" s="95">
        <f t="shared" si="240"/>
        <v>24.315431935766618</v>
      </c>
      <c r="V534" s="95">
        <f t="shared" si="240"/>
        <v>0.38795453381700473</v>
      </c>
      <c r="W534" s="95">
        <f t="shared" si="240"/>
        <v>37.244739671865169</v>
      </c>
      <c r="X534" s="95">
        <f t="shared" si="240"/>
        <v>0.26004198824690539</v>
      </c>
      <c r="Y534" s="95">
        <f t="shared" si="240"/>
        <v>0</v>
      </c>
      <c r="Z534" s="95">
        <f t="shared" si="240"/>
        <v>0</v>
      </c>
      <c r="AA534" s="95">
        <f t="shared" si="240"/>
        <v>0.10482001379527769</v>
      </c>
      <c r="AB534" s="95">
        <f t="shared" si="240"/>
        <v>0</v>
      </c>
      <c r="AC534" s="95">
        <f t="shared" ref="AC534:AC537" si="241">(W534/40.304)/(W534/40.304+U534/71.846)*100</f>
        <v>73.193725757411258</v>
      </c>
    </row>
    <row r="535" spans="1:29" ht="14.25" customHeight="1">
      <c r="A535" s="113" t="s">
        <v>61</v>
      </c>
      <c r="B535" s="114">
        <v>37.802399999999999</v>
      </c>
      <c r="C535" s="114">
        <v>6.4899999999999999E-2</v>
      </c>
      <c r="D535" s="114">
        <v>2.52E-2</v>
      </c>
      <c r="E535" s="114"/>
      <c r="F535" s="114">
        <v>24.873699999999999</v>
      </c>
      <c r="G535" s="114">
        <v>0.39700000000000002</v>
      </c>
      <c r="H535" s="114">
        <v>36.841200000000001</v>
      </c>
      <c r="I535" s="114">
        <v>0.28870000000000001</v>
      </c>
      <c r="J535" s="114"/>
      <c r="K535" s="114"/>
      <c r="L535" s="114">
        <v>5.0299999999999997E-2</v>
      </c>
      <c r="N535" s="114">
        <v>100.3433</v>
      </c>
      <c r="O535" s="187"/>
      <c r="P535" s="95"/>
      <c r="Q535" s="95">
        <f t="shared" ref="Q535:AB535" si="242">(100*B535)/$N535</f>
        <v>37.673068356332706</v>
      </c>
      <c r="R535" s="95">
        <f t="shared" si="242"/>
        <v>6.4677960561392744E-2</v>
      </c>
      <c r="S535" s="95">
        <f t="shared" si="242"/>
        <v>2.5113784378229538E-2</v>
      </c>
      <c r="T535" s="95">
        <f t="shared" si="242"/>
        <v>0</v>
      </c>
      <c r="U535" s="95">
        <f t="shared" si="242"/>
        <v>24.788600733681271</v>
      </c>
      <c r="V535" s="95">
        <f t="shared" si="242"/>
        <v>0.39564176183163202</v>
      </c>
      <c r="W535" s="95">
        <f t="shared" si="242"/>
        <v>36.715156866477379</v>
      </c>
      <c r="X535" s="95">
        <f t="shared" si="242"/>
        <v>0.28771228372995505</v>
      </c>
      <c r="Y535" s="95">
        <f t="shared" si="242"/>
        <v>0</v>
      </c>
      <c r="Z535" s="95">
        <f t="shared" si="242"/>
        <v>0</v>
      </c>
      <c r="AA535" s="95">
        <f t="shared" si="242"/>
        <v>5.0127910881942288E-2</v>
      </c>
      <c r="AB535" s="95">
        <f t="shared" si="242"/>
        <v>0</v>
      </c>
      <c r="AC535" s="95">
        <f t="shared" si="241"/>
        <v>72.529486243619189</v>
      </c>
    </row>
    <row r="536" spans="1:29" ht="14.25" customHeight="1">
      <c r="A536" s="113" t="s">
        <v>61</v>
      </c>
      <c r="B536" s="114">
        <v>37.342599999999997</v>
      </c>
      <c r="C536" s="114">
        <v>8.1900000000000001E-2</v>
      </c>
      <c r="D536" s="114">
        <v>4.2200000000000001E-2</v>
      </c>
      <c r="E536" s="114"/>
      <c r="F536" s="114">
        <v>25.1221</v>
      </c>
      <c r="G536" s="114">
        <v>0.45610000000000001</v>
      </c>
      <c r="H536" s="114">
        <v>36.688299999999998</v>
      </c>
      <c r="I536" s="114">
        <v>0.2707</v>
      </c>
      <c r="J536" s="114"/>
      <c r="K536" s="114"/>
      <c r="L536" s="114">
        <v>0.17630000000000001</v>
      </c>
      <c r="N536" s="114">
        <v>100.1802</v>
      </c>
      <c r="O536" s="187"/>
      <c r="P536" s="95"/>
      <c r="Q536" s="95">
        <f t="shared" ref="Q536:AB536" si="243">(100*B536)/$N536</f>
        <v>37.27542967572434</v>
      </c>
      <c r="R536" s="95">
        <f t="shared" si="243"/>
        <v>8.1752681667634913E-2</v>
      </c>
      <c r="S536" s="95">
        <f t="shared" si="243"/>
        <v>4.212409238552129E-2</v>
      </c>
      <c r="T536" s="95">
        <f t="shared" si="243"/>
        <v>0</v>
      </c>
      <c r="U536" s="95">
        <f t="shared" si="243"/>
        <v>25.076911405647024</v>
      </c>
      <c r="V536" s="95">
        <f t="shared" si="243"/>
        <v>0.45527958618569336</v>
      </c>
      <c r="W536" s="95">
        <f t="shared" si="243"/>
        <v>36.62230660350049</v>
      </c>
      <c r="X536" s="95">
        <f t="shared" si="243"/>
        <v>0.27021307603698136</v>
      </c>
      <c r="Y536" s="95">
        <f t="shared" si="243"/>
        <v>0</v>
      </c>
      <c r="Z536" s="95">
        <f t="shared" si="243"/>
        <v>0</v>
      </c>
      <c r="AA536" s="95">
        <f t="shared" si="243"/>
        <v>0.17598287885230818</v>
      </c>
      <c r="AB536" s="95">
        <f t="shared" si="243"/>
        <v>0</v>
      </c>
      <c r="AC536" s="95">
        <f t="shared" si="241"/>
        <v>72.247748385653111</v>
      </c>
    </row>
    <row r="537" spans="1:29" ht="14.25" customHeight="1">
      <c r="A537" s="113" t="s">
        <v>61</v>
      </c>
      <c r="B537" s="114">
        <v>36.645200000000003</v>
      </c>
      <c r="C537" s="114">
        <v>0.1072</v>
      </c>
      <c r="D537" s="114">
        <v>5.5800000000000002E-2</v>
      </c>
      <c r="E537" s="114"/>
      <c r="F537" s="114">
        <v>24.602699999999999</v>
      </c>
      <c r="G537" s="114">
        <v>0.40529999999999999</v>
      </c>
      <c r="H537" s="114">
        <v>36.038400000000003</v>
      </c>
      <c r="I537" s="114">
        <v>0.33710000000000001</v>
      </c>
      <c r="J537" s="114"/>
      <c r="K537" s="114"/>
      <c r="L537" s="114">
        <v>0.249</v>
      </c>
      <c r="N537" s="114">
        <v>98.4405</v>
      </c>
      <c r="O537" s="188"/>
      <c r="P537" s="95"/>
      <c r="Q537" s="95">
        <f t="shared" ref="Q537:AB537" si="244">(100*B537)/$N537</f>
        <v>37.225735342668926</v>
      </c>
      <c r="R537" s="95">
        <f t="shared" si="244"/>
        <v>0.10889826849721405</v>
      </c>
      <c r="S537" s="95">
        <f t="shared" si="244"/>
        <v>5.6683986773736421E-2</v>
      </c>
      <c r="T537" s="95">
        <f t="shared" si="244"/>
        <v>0</v>
      </c>
      <c r="U537" s="95">
        <f t="shared" si="244"/>
        <v>24.992457372727689</v>
      </c>
      <c r="V537" s="95">
        <f t="shared" si="244"/>
        <v>0.41172078565224679</v>
      </c>
      <c r="W537" s="95">
        <f t="shared" si="244"/>
        <v>36.609322382555959</v>
      </c>
      <c r="X537" s="95">
        <f t="shared" si="244"/>
        <v>0.34244035737323564</v>
      </c>
      <c r="Y537" s="95">
        <f t="shared" si="244"/>
        <v>0</v>
      </c>
      <c r="Z537" s="95">
        <f t="shared" si="244"/>
        <v>0</v>
      </c>
      <c r="AA537" s="95">
        <f t="shared" si="244"/>
        <v>0.25294467216237215</v>
      </c>
      <c r="AB537" s="95">
        <f t="shared" si="244"/>
        <v>0</v>
      </c>
      <c r="AC537" s="95">
        <f t="shared" si="241"/>
        <v>72.308237341399206</v>
      </c>
    </row>
    <row r="538" spans="1:29" ht="14.25" customHeight="1">
      <c r="A538" s="113"/>
      <c r="B538" s="95"/>
      <c r="C538" s="95"/>
      <c r="D538" s="95"/>
      <c r="E538" s="95"/>
      <c r="F538" s="95"/>
      <c r="G538" s="95"/>
      <c r="H538" s="95"/>
      <c r="I538" s="95"/>
      <c r="J538" s="95"/>
      <c r="K538" s="95"/>
      <c r="L538" s="95"/>
      <c r="M538" s="95"/>
      <c r="N538" s="95"/>
      <c r="O538" s="95"/>
      <c r="P538" s="95"/>
      <c r="Q538" s="95"/>
      <c r="R538" s="95"/>
      <c r="S538" s="95"/>
      <c r="T538" s="95"/>
      <c r="U538" s="95"/>
      <c r="V538" s="95"/>
      <c r="W538" s="95"/>
      <c r="X538" s="95"/>
      <c r="Y538" s="95"/>
      <c r="Z538" s="95"/>
      <c r="AA538" s="95"/>
      <c r="AB538" s="95"/>
      <c r="AC538" s="95"/>
    </row>
    <row r="539" spans="1:29" ht="14.25" customHeight="1">
      <c r="A539" s="109" t="s">
        <v>140</v>
      </c>
      <c r="B539" s="109">
        <f t="shared" ref="B539:D539" si="245">AVERAGE(B534:B537)</f>
        <v>37.308149999999998</v>
      </c>
      <c r="C539" s="109">
        <f t="shared" si="245"/>
        <v>7.7050000000000007E-2</v>
      </c>
      <c r="D539" s="109">
        <f t="shared" si="245"/>
        <v>4.0675000000000003E-2</v>
      </c>
      <c r="E539" s="109"/>
      <c r="F539" s="109">
        <f t="shared" ref="F539:I539" si="246">AVERAGE(F534:F537)</f>
        <v>24.704125000000001</v>
      </c>
      <c r="G539" s="109">
        <f t="shared" si="246"/>
        <v>0.41120000000000001</v>
      </c>
      <c r="H539" s="109">
        <f t="shared" si="246"/>
        <v>36.665849999999999</v>
      </c>
      <c r="I539" s="109">
        <f t="shared" si="246"/>
        <v>0.28887499999999999</v>
      </c>
      <c r="J539" s="109"/>
      <c r="K539" s="109"/>
      <c r="L539" s="109">
        <f>AVERAGE(L534:L537)</f>
        <v>0.14500000000000002</v>
      </c>
      <c r="M539" s="109"/>
      <c r="N539" s="109">
        <f>AVERAGE(N534:N537)</f>
        <v>99.640824999999992</v>
      </c>
      <c r="O539" s="95"/>
      <c r="P539" s="95"/>
      <c r="Q539" s="109">
        <f t="shared" ref="Q539:X539" si="247">AVERAGE(Q534:Q537)</f>
        <v>37.441817166785668</v>
      </c>
      <c r="R539" s="109">
        <f t="shared" si="247"/>
        <v>7.7436740966292356E-2</v>
      </c>
      <c r="S539" s="109">
        <f t="shared" si="247"/>
        <v>4.089519420073548E-2</v>
      </c>
      <c r="T539" s="109">
        <f t="shared" si="247"/>
        <v>0</v>
      </c>
      <c r="U539" s="109">
        <f t="shared" si="247"/>
        <v>24.79335036195565</v>
      </c>
      <c r="V539" s="109">
        <f t="shared" si="247"/>
        <v>0.41264916687164421</v>
      </c>
      <c r="W539" s="109">
        <f t="shared" si="247"/>
        <v>36.797881381099749</v>
      </c>
      <c r="X539" s="109">
        <f t="shared" si="247"/>
        <v>0.29010192634676935</v>
      </c>
      <c r="Y539" s="109"/>
      <c r="Z539" s="109"/>
      <c r="AA539" s="109">
        <f>AVERAGE(AA534:AA537)</f>
        <v>0.14596886892297509</v>
      </c>
      <c r="AB539" s="109"/>
      <c r="AC539" s="109">
        <f>AVERAGE(AC534:AC537)</f>
        <v>72.569799432020687</v>
      </c>
    </row>
    <row r="540" spans="1:29" ht="14.25" customHeight="1">
      <c r="A540" s="113"/>
      <c r="B540" s="95"/>
      <c r="C540" s="95"/>
      <c r="D540" s="95"/>
      <c r="E540" s="95"/>
      <c r="F540" s="95"/>
      <c r="G540" s="95"/>
      <c r="H540" s="95"/>
      <c r="I540" s="95"/>
      <c r="J540" s="95"/>
      <c r="K540" s="95"/>
      <c r="L540" s="95"/>
      <c r="M540" s="95"/>
      <c r="N540" s="95"/>
      <c r="O540" s="95"/>
      <c r="P540" s="95"/>
      <c r="Q540" s="95"/>
      <c r="R540" s="95"/>
      <c r="S540" s="95"/>
      <c r="T540" s="95"/>
      <c r="U540" s="95"/>
      <c r="V540" s="95"/>
      <c r="W540" s="95"/>
      <c r="X540" s="95"/>
      <c r="Y540" s="95"/>
      <c r="Z540" s="95"/>
      <c r="AA540" s="95"/>
      <c r="AB540" s="95"/>
      <c r="AC540" s="95"/>
    </row>
    <row r="541" spans="1:29" ht="14.25" customHeight="1">
      <c r="A541" s="113" t="s">
        <v>62</v>
      </c>
      <c r="B541" s="95">
        <v>37.423999999999999</v>
      </c>
      <c r="C541" s="95">
        <v>4.19E-2</v>
      </c>
      <c r="D541" s="95">
        <v>2.3699999999999999E-2</v>
      </c>
      <c r="E541" s="95"/>
      <c r="F541" s="95">
        <v>26.130299999999998</v>
      </c>
      <c r="G541" s="95">
        <v>0.47089999999999999</v>
      </c>
      <c r="H541" s="95">
        <v>35.6556</v>
      </c>
      <c r="I541" s="95">
        <v>0.25409999999999999</v>
      </c>
      <c r="J541" s="95"/>
      <c r="K541" s="95"/>
      <c r="L541" s="95">
        <v>0.1288</v>
      </c>
      <c r="M541" s="95"/>
      <c r="N541" s="95">
        <v>100.1292</v>
      </c>
      <c r="O541" s="189" t="s">
        <v>153</v>
      </c>
      <c r="P541" s="95"/>
      <c r="Q541" s="95">
        <f t="shared" ref="Q541:AB541" si="248">(100*B541)/$N541</f>
        <v>37.375710581928153</v>
      </c>
      <c r="R541" s="95">
        <f t="shared" si="248"/>
        <v>4.1845935051912933E-2</v>
      </c>
      <c r="S541" s="95">
        <f t="shared" si="248"/>
        <v>2.3669419110509224E-2</v>
      </c>
      <c r="T541" s="95">
        <f t="shared" si="248"/>
        <v>0</v>
      </c>
      <c r="U541" s="95">
        <f t="shared" si="248"/>
        <v>26.096583214486881</v>
      </c>
      <c r="V541" s="95">
        <f t="shared" si="248"/>
        <v>0.47029238224214315</v>
      </c>
      <c r="W541" s="95">
        <f t="shared" si="248"/>
        <v>35.609592406610659</v>
      </c>
      <c r="X541" s="95">
        <f t="shared" si="248"/>
        <v>0.25377212641267483</v>
      </c>
      <c r="Y541" s="95">
        <f t="shared" si="248"/>
        <v>0</v>
      </c>
      <c r="Z541" s="95">
        <f t="shared" si="248"/>
        <v>0</v>
      </c>
      <c r="AA541" s="95">
        <f t="shared" si="248"/>
        <v>0.12863380512378006</v>
      </c>
      <c r="AB541" s="95">
        <f t="shared" si="248"/>
        <v>0</v>
      </c>
      <c r="AC541" s="95">
        <f t="shared" ref="AC541:AC545" si="249">(W541/40.304)/(W541/40.304+U541/71.846)*100</f>
        <v>70.865999664424578</v>
      </c>
    </row>
    <row r="542" spans="1:29" ht="14.25" customHeight="1">
      <c r="A542" s="113" t="s">
        <v>62</v>
      </c>
      <c r="B542" s="95">
        <v>37.773099999999999</v>
      </c>
      <c r="C542" s="95">
        <v>0.04</v>
      </c>
      <c r="D542" s="95">
        <v>3.1800000000000002E-2</v>
      </c>
      <c r="E542" s="95"/>
      <c r="F542" s="95">
        <v>25.525099999999998</v>
      </c>
      <c r="G542" s="95">
        <v>0.43369999999999997</v>
      </c>
      <c r="H542" s="95">
        <v>36.126600000000003</v>
      </c>
      <c r="I542" s="95">
        <v>0.26769999999999999</v>
      </c>
      <c r="J542" s="95"/>
      <c r="K542" s="95"/>
      <c r="L542" s="95">
        <v>0.09</v>
      </c>
      <c r="M542" s="95"/>
      <c r="N542" s="95">
        <v>100.288</v>
      </c>
      <c r="O542" s="187"/>
      <c r="P542" s="95"/>
      <c r="Q542" s="95">
        <f t="shared" ref="Q542:AB542" si="250">(100*B542)/$N542</f>
        <v>37.664625877472879</v>
      </c>
      <c r="R542" s="95">
        <f t="shared" si="250"/>
        <v>3.9885130823229101E-2</v>
      </c>
      <c r="S542" s="95">
        <f t="shared" si="250"/>
        <v>3.1708679004467138E-2</v>
      </c>
      <c r="T542" s="95">
        <f t="shared" si="250"/>
        <v>0</v>
      </c>
      <c r="U542" s="95">
        <f t="shared" si="250"/>
        <v>25.451798819400125</v>
      </c>
      <c r="V542" s="95">
        <f t="shared" si="250"/>
        <v>0.4324545309508615</v>
      </c>
      <c r="W542" s="95">
        <f t="shared" si="250"/>
        <v>36.022854179961712</v>
      </c>
      <c r="X542" s="95">
        <f t="shared" si="250"/>
        <v>0.26693123803446078</v>
      </c>
      <c r="Y542" s="95">
        <f t="shared" si="250"/>
        <v>0</v>
      </c>
      <c r="Z542" s="95">
        <f t="shared" si="250"/>
        <v>0</v>
      </c>
      <c r="AA542" s="95">
        <f t="shared" si="250"/>
        <v>8.9741544352265473E-2</v>
      </c>
      <c r="AB542" s="95">
        <f t="shared" si="250"/>
        <v>0</v>
      </c>
      <c r="AC542" s="95">
        <f t="shared" si="249"/>
        <v>71.614952464287967</v>
      </c>
    </row>
    <row r="543" spans="1:29" ht="14.25" customHeight="1">
      <c r="A543" s="113" t="s">
        <v>62</v>
      </c>
      <c r="B543" s="95">
        <v>37.125100000000003</v>
      </c>
      <c r="C543" s="95">
        <v>5.0999999999999997E-2</v>
      </c>
      <c r="D543" s="95">
        <v>6.4600000000000005E-2</v>
      </c>
      <c r="E543" s="95"/>
      <c r="F543" s="95">
        <v>26.0822</v>
      </c>
      <c r="G543" s="95">
        <v>0.42099999999999999</v>
      </c>
      <c r="H543" s="95">
        <v>35.191299999999998</v>
      </c>
      <c r="I543" s="95">
        <v>0.27210000000000001</v>
      </c>
      <c r="J543" s="95"/>
      <c r="K543" s="95"/>
      <c r="L543" s="95">
        <v>6.4899999999999999E-2</v>
      </c>
      <c r="M543" s="95"/>
      <c r="N543" s="95">
        <v>99.272000000000006</v>
      </c>
      <c r="O543" s="187"/>
      <c r="P543" s="95"/>
      <c r="Q543" s="95">
        <f t="shared" ref="Q543:AB543" si="251">(100*B543)/$N543</f>
        <v>37.397352727858809</v>
      </c>
      <c r="R543" s="95">
        <f t="shared" si="251"/>
        <v>5.1374002739946807E-2</v>
      </c>
      <c r="S543" s="95">
        <f t="shared" si="251"/>
        <v>6.5073736803932636E-2</v>
      </c>
      <c r="T543" s="95">
        <f t="shared" si="251"/>
        <v>0</v>
      </c>
      <c r="U543" s="95">
        <f t="shared" si="251"/>
        <v>26.273470867918448</v>
      </c>
      <c r="V543" s="95">
        <f t="shared" si="251"/>
        <v>0.42408735595132563</v>
      </c>
      <c r="W543" s="95">
        <f t="shared" si="251"/>
        <v>35.449371423966468</v>
      </c>
      <c r="X543" s="95">
        <f t="shared" si="251"/>
        <v>0.27409541461842213</v>
      </c>
      <c r="Y543" s="95">
        <f t="shared" si="251"/>
        <v>0</v>
      </c>
      <c r="Z543" s="95">
        <f t="shared" si="251"/>
        <v>0</v>
      </c>
      <c r="AA543" s="95">
        <f t="shared" si="251"/>
        <v>6.5375936820049968E-2</v>
      </c>
      <c r="AB543" s="95">
        <f t="shared" si="251"/>
        <v>0</v>
      </c>
      <c r="AC543" s="95">
        <f t="shared" si="249"/>
        <v>70.632878883143192</v>
      </c>
    </row>
    <row r="544" spans="1:29" ht="14.25" customHeight="1">
      <c r="A544" s="113" t="s">
        <v>62</v>
      </c>
      <c r="B544" s="95">
        <v>36.704300000000003</v>
      </c>
      <c r="C544" s="95">
        <v>0.1021</v>
      </c>
      <c r="D544" s="95">
        <v>4.5999999999999999E-2</v>
      </c>
      <c r="E544" s="95"/>
      <c r="F544" s="95">
        <v>26.639800000000001</v>
      </c>
      <c r="G544" s="95">
        <v>0.51039999999999996</v>
      </c>
      <c r="H544" s="95">
        <v>34.567399999999999</v>
      </c>
      <c r="I544" s="95">
        <v>0.35220000000000001</v>
      </c>
      <c r="J544" s="95"/>
      <c r="K544" s="95"/>
      <c r="L544" s="95">
        <v>0.82169999999999999</v>
      </c>
      <c r="M544" s="95"/>
      <c r="N544" s="95">
        <v>99.744100000000003</v>
      </c>
      <c r="O544" s="187"/>
      <c r="P544" s="95"/>
      <c r="Q544" s="95">
        <f t="shared" ref="Q544:AB544" si="252">(100*B544)/$N544</f>
        <v>36.798467277763798</v>
      </c>
      <c r="R544" s="95">
        <f t="shared" si="252"/>
        <v>0.1023619442152468</v>
      </c>
      <c r="S544" s="95">
        <f t="shared" si="252"/>
        <v>4.6118016002951547E-2</v>
      </c>
      <c r="T544" s="95">
        <f t="shared" si="252"/>
        <v>0</v>
      </c>
      <c r="U544" s="95">
        <f t="shared" si="252"/>
        <v>26.70814614598758</v>
      </c>
      <c r="V544" s="95">
        <f t="shared" si="252"/>
        <v>0.51170946451970589</v>
      </c>
      <c r="W544" s="95">
        <f t="shared" si="252"/>
        <v>34.656084921313635</v>
      </c>
      <c r="X544" s="95">
        <f t="shared" si="252"/>
        <v>0.3531035920921638</v>
      </c>
      <c r="Y544" s="95">
        <f t="shared" si="252"/>
        <v>0</v>
      </c>
      <c r="Z544" s="95">
        <f t="shared" si="252"/>
        <v>0</v>
      </c>
      <c r="AA544" s="95">
        <f t="shared" si="252"/>
        <v>0.82380812499185418</v>
      </c>
      <c r="AB544" s="95">
        <f t="shared" si="252"/>
        <v>0</v>
      </c>
      <c r="AC544" s="95">
        <f t="shared" si="249"/>
        <v>69.816583639261353</v>
      </c>
    </row>
    <row r="545" spans="1:29" ht="14.25" customHeight="1">
      <c r="A545" s="113" t="s">
        <v>62</v>
      </c>
      <c r="B545" s="95">
        <v>36.8855</v>
      </c>
      <c r="C545" s="95">
        <v>6.8199999999999997E-2</v>
      </c>
      <c r="D545" s="95">
        <v>4.3700000000000003E-2</v>
      </c>
      <c r="E545" s="95"/>
      <c r="F545" s="95">
        <v>26.1191</v>
      </c>
      <c r="G545" s="95">
        <v>0.42659999999999998</v>
      </c>
      <c r="H545" s="95">
        <v>35.572299999999998</v>
      </c>
      <c r="I545" s="95">
        <v>0.3034</v>
      </c>
      <c r="J545" s="95"/>
      <c r="K545" s="95"/>
      <c r="L545" s="95">
        <v>0.20799999999999999</v>
      </c>
      <c r="M545" s="95"/>
      <c r="N545" s="95">
        <v>99.626900000000006</v>
      </c>
      <c r="O545" s="187"/>
      <c r="P545" s="95"/>
      <c r="Q545" s="95">
        <f t="shared" ref="Q545:AB545" si="253">(100*B545)/$N545</f>
        <v>37.023635182867274</v>
      </c>
      <c r="R545" s="95">
        <f t="shared" si="253"/>
        <v>6.8455407123979559E-2</v>
      </c>
      <c r="S545" s="95">
        <f t="shared" si="253"/>
        <v>4.3863655297916526E-2</v>
      </c>
      <c r="T545" s="95">
        <f t="shared" si="253"/>
        <v>0</v>
      </c>
      <c r="U545" s="95">
        <f t="shared" si="253"/>
        <v>26.216915311025431</v>
      </c>
      <c r="V545" s="95">
        <f t="shared" si="253"/>
        <v>0.42819760526524459</v>
      </c>
      <c r="W545" s="95">
        <f t="shared" si="253"/>
        <v>35.7055172849903</v>
      </c>
      <c r="X545" s="95">
        <f t="shared" si="253"/>
        <v>0.30453622465418473</v>
      </c>
      <c r="Y545" s="95">
        <f t="shared" si="253"/>
        <v>0</v>
      </c>
      <c r="Z545" s="95">
        <f t="shared" si="253"/>
        <v>0</v>
      </c>
      <c r="AA545" s="95">
        <f t="shared" si="253"/>
        <v>0.20877895427841275</v>
      </c>
      <c r="AB545" s="95">
        <f t="shared" si="253"/>
        <v>0</v>
      </c>
      <c r="AC545" s="95">
        <f t="shared" si="249"/>
        <v>70.826544548142053</v>
      </c>
    </row>
    <row r="546" spans="1:29" ht="14.25" customHeight="1">
      <c r="A546" s="113"/>
      <c r="B546" s="95"/>
      <c r="C546" s="95"/>
      <c r="D546" s="95"/>
      <c r="E546" s="95"/>
      <c r="F546" s="95"/>
      <c r="G546" s="95"/>
      <c r="H546" s="95"/>
      <c r="I546" s="95"/>
      <c r="J546" s="95"/>
      <c r="K546" s="95"/>
      <c r="L546" s="95"/>
      <c r="M546" s="95"/>
      <c r="N546" s="95"/>
      <c r="O546" s="188"/>
      <c r="P546" s="95"/>
      <c r="Q546" s="95"/>
      <c r="R546" s="95"/>
      <c r="S546" s="95"/>
      <c r="T546" s="95"/>
      <c r="U546" s="95"/>
      <c r="V546" s="95"/>
      <c r="W546" s="95"/>
      <c r="X546" s="95"/>
      <c r="Y546" s="95"/>
      <c r="Z546" s="95"/>
      <c r="AA546" s="95"/>
      <c r="AB546" s="95"/>
      <c r="AC546" s="95"/>
    </row>
    <row r="547" spans="1:29" ht="14.25" customHeight="1">
      <c r="A547" s="109" t="s">
        <v>140</v>
      </c>
      <c r="B547" s="109">
        <f t="shared" ref="B547:D547" si="254">AVERAGE(B541:B545)</f>
        <v>37.182400000000001</v>
      </c>
      <c r="C547" s="109">
        <f t="shared" si="254"/>
        <v>6.0639999999999993E-2</v>
      </c>
      <c r="D547" s="109">
        <f t="shared" si="254"/>
        <v>4.1960000000000011E-2</v>
      </c>
      <c r="E547" s="109"/>
      <c r="F547" s="109">
        <f t="shared" ref="F547:I547" si="255">AVERAGE(F541:F545)</f>
        <v>26.099299999999999</v>
      </c>
      <c r="G547" s="109">
        <f t="shared" si="255"/>
        <v>0.45251999999999998</v>
      </c>
      <c r="H547" s="109">
        <f t="shared" si="255"/>
        <v>35.422640000000001</v>
      </c>
      <c r="I547" s="109">
        <f t="shared" si="255"/>
        <v>0.28989999999999999</v>
      </c>
      <c r="J547" s="109"/>
      <c r="K547" s="109"/>
      <c r="L547" s="109">
        <f>AVERAGE(L541:L545)</f>
        <v>0.26267999999999997</v>
      </c>
      <c r="M547" s="109"/>
      <c r="N547" s="109">
        <f>AVERAGE(N541:N545)</f>
        <v>99.812039999999996</v>
      </c>
      <c r="O547" s="95"/>
      <c r="P547" s="95"/>
      <c r="Q547" s="109">
        <f t="shared" ref="Q547:S547" si="256">AVERAGE(Q541:Q545)</f>
        <v>37.251958329578187</v>
      </c>
      <c r="R547" s="109">
        <f t="shared" si="256"/>
        <v>6.0784483990863038E-2</v>
      </c>
      <c r="S547" s="109">
        <f t="shared" si="256"/>
        <v>4.2086701243955416E-2</v>
      </c>
      <c r="T547" s="109"/>
      <c r="U547" s="109">
        <f t="shared" ref="U547:X547" si="257">AVERAGE(U541:U545)</f>
        <v>26.149382871763692</v>
      </c>
      <c r="V547" s="109">
        <f t="shared" si="257"/>
        <v>0.45334826778585613</v>
      </c>
      <c r="W547" s="109">
        <f t="shared" si="257"/>
        <v>35.488684043368558</v>
      </c>
      <c r="X547" s="109">
        <f t="shared" si="257"/>
        <v>0.29048771916238125</v>
      </c>
      <c r="Y547" s="109"/>
      <c r="Z547" s="109"/>
      <c r="AA547" s="109">
        <f>AVERAGE(AA541:AA545)</f>
        <v>0.26326767311327248</v>
      </c>
      <c r="AB547" s="109"/>
      <c r="AC547" s="109">
        <f>AVERAGE(AC541:AC545)</f>
        <v>70.751391839851834</v>
      </c>
    </row>
    <row r="548" spans="1:29" ht="14.25" customHeight="1">
      <c r="A548" s="113"/>
      <c r="B548" s="95"/>
      <c r="C548" s="95"/>
      <c r="D548" s="95"/>
      <c r="E548" s="95"/>
      <c r="F548" s="95"/>
      <c r="G548" s="95"/>
      <c r="H548" s="95"/>
      <c r="I548" s="95"/>
      <c r="J548" s="95"/>
      <c r="K548" s="95"/>
      <c r="L548" s="95"/>
      <c r="M548" s="95"/>
      <c r="N548" s="95"/>
      <c r="O548" s="95"/>
      <c r="P548" s="95"/>
      <c r="Q548" s="95"/>
      <c r="R548" s="95"/>
      <c r="S548" s="95"/>
      <c r="T548" s="95"/>
      <c r="U548" s="95"/>
      <c r="V548" s="95"/>
      <c r="W548" s="95"/>
      <c r="X548" s="95"/>
      <c r="Y548" s="95"/>
      <c r="Z548" s="95"/>
      <c r="AA548" s="95"/>
      <c r="AB548" s="95"/>
      <c r="AC548" s="95"/>
    </row>
    <row r="549" spans="1:29" ht="14.25" customHeight="1">
      <c r="A549" s="113" t="s">
        <v>63</v>
      </c>
      <c r="B549" s="95">
        <v>37.752000000000002</v>
      </c>
      <c r="C549" s="95">
        <v>4.9200000000000001E-2</v>
      </c>
      <c r="D549" s="95">
        <v>4.0599999999999997E-2</v>
      </c>
      <c r="E549" s="95"/>
      <c r="F549" s="95">
        <v>23.9956</v>
      </c>
      <c r="G549" s="95">
        <v>0.3508</v>
      </c>
      <c r="H549" s="95">
        <v>37.115900000000003</v>
      </c>
      <c r="I549" s="95">
        <v>0.23569999999999999</v>
      </c>
      <c r="J549" s="95"/>
      <c r="K549" s="95"/>
      <c r="L549" s="95">
        <v>0.126</v>
      </c>
      <c r="M549" s="95"/>
      <c r="N549" s="95">
        <v>99.665800000000004</v>
      </c>
      <c r="O549" s="189" t="s">
        <v>139</v>
      </c>
      <c r="P549" s="95"/>
      <c r="Q549" s="95">
        <f t="shared" ref="Q549:AB549" si="258">(100*B549)/$N549</f>
        <v>37.878590248610855</v>
      </c>
      <c r="R549" s="95">
        <f t="shared" si="258"/>
        <v>4.9364977755659407E-2</v>
      </c>
      <c r="S549" s="95">
        <f t="shared" si="258"/>
        <v>4.0736140180483167E-2</v>
      </c>
      <c r="T549" s="95">
        <f t="shared" si="258"/>
        <v>0</v>
      </c>
      <c r="U549" s="95">
        <f t="shared" si="258"/>
        <v>24.07606219987197</v>
      </c>
      <c r="V549" s="95">
        <f t="shared" si="258"/>
        <v>0.35197630481067727</v>
      </c>
      <c r="W549" s="95">
        <f t="shared" si="258"/>
        <v>37.240357274009739</v>
      </c>
      <c r="X549" s="95">
        <f t="shared" si="258"/>
        <v>0.23649035075221389</v>
      </c>
      <c r="Y549" s="95">
        <f t="shared" si="258"/>
        <v>0</v>
      </c>
      <c r="Z549" s="95">
        <f t="shared" si="258"/>
        <v>0</v>
      </c>
      <c r="AA549" s="95">
        <f t="shared" si="258"/>
        <v>0.12642250400839605</v>
      </c>
      <c r="AB549" s="95">
        <f t="shared" si="258"/>
        <v>0</v>
      </c>
      <c r="AC549" s="95">
        <f t="shared" ref="AC549:AC552" si="259">(W549/40.304)/(W549/40.304+U549/71.846)*100</f>
        <v>73.38508985249436</v>
      </c>
    </row>
    <row r="550" spans="1:29" ht="14.25" customHeight="1">
      <c r="A550" s="113" t="s">
        <v>63</v>
      </c>
      <c r="B550" s="95">
        <v>37.5503</v>
      </c>
      <c r="C550" s="95">
        <v>6.1800000000000001E-2</v>
      </c>
      <c r="D550" s="95">
        <v>2.3800000000000002E-2</v>
      </c>
      <c r="E550" s="95"/>
      <c r="F550" s="95">
        <v>25.180099999999999</v>
      </c>
      <c r="G550" s="95">
        <v>0.45960000000000001</v>
      </c>
      <c r="H550" s="95">
        <v>36.390799999999999</v>
      </c>
      <c r="I550" s="95">
        <v>0.28749999999999998</v>
      </c>
      <c r="J550" s="95"/>
      <c r="K550" s="95"/>
      <c r="L550" s="95">
        <v>0.1583</v>
      </c>
      <c r="M550" s="95"/>
      <c r="N550" s="95">
        <v>100.1122</v>
      </c>
      <c r="O550" s="187"/>
      <c r="P550" s="95"/>
      <c r="Q550" s="95">
        <f t="shared" ref="Q550:AB550" si="260">(100*B550)/$N550</f>
        <v>37.508215781892716</v>
      </c>
      <c r="R550" s="95">
        <f t="shared" si="260"/>
        <v>6.1730738111838511E-2</v>
      </c>
      <c r="S550" s="95">
        <f t="shared" si="260"/>
        <v>2.3773326327860143E-2</v>
      </c>
      <c r="T550" s="95">
        <f t="shared" si="260"/>
        <v>0</v>
      </c>
      <c r="U550" s="95">
        <f t="shared" si="260"/>
        <v>25.151879591098783</v>
      </c>
      <c r="V550" s="95">
        <f t="shared" si="260"/>
        <v>0.45908490673464375</v>
      </c>
      <c r="W550" s="95">
        <f t="shared" si="260"/>
        <v>36.350015282852638</v>
      </c>
      <c r="X550" s="95">
        <f t="shared" si="260"/>
        <v>0.28717778652352055</v>
      </c>
      <c r="Y550" s="95">
        <f t="shared" si="260"/>
        <v>0</v>
      </c>
      <c r="Z550" s="95">
        <f t="shared" si="260"/>
        <v>0</v>
      </c>
      <c r="AA550" s="95">
        <f t="shared" si="260"/>
        <v>0.15812258645799412</v>
      </c>
      <c r="AB550" s="95">
        <f t="shared" si="260"/>
        <v>0</v>
      </c>
      <c r="AC550" s="95">
        <f t="shared" si="259"/>
        <v>72.037776474760449</v>
      </c>
    </row>
    <row r="551" spans="1:29" ht="14.25" customHeight="1">
      <c r="A551" s="113" t="s">
        <v>63</v>
      </c>
      <c r="B551" s="95">
        <v>37.530099999999997</v>
      </c>
      <c r="C551" s="95">
        <v>4.5900000000000003E-2</v>
      </c>
      <c r="D551" s="95">
        <v>2.9600000000000001E-2</v>
      </c>
      <c r="E551" s="95"/>
      <c r="F551" s="95">
        <v>24.1066</v>
      </c>
      <c r="G551" s="95">
        <v>0.45269999999999999</v>
      </c>
      <c r="H551" s="95">
        <v>36.892600000000002</v>
      </c>
      <c r="I551" s="95">
        <v>0.27679999999999999</v>
      </c>
      <c r="J551" s="95"/>
      <c r="K551" s="95"/>
      <c r="L551" s="95">
        <v>0.1157</v>
      </c>
      <c r="M551" s="95"/>
      <c r="N551" s="95">
        <v>99.450199999999995</v>
      </c>
      <c r="O551" s="187"/>
      <c r="P551" s="95"/>
      <c r="Q551" s="95">
        <f t="shared" ref="Q551:AB551" si="261">(100*B551)/$N551</f>
        <v>37.737581221556113</v>
      </c>
      <c r="R551" s="95">
        <f t="shared" si="261"/>
        <v>4.6153753335840458E-2</v>
      </c>
      <c r="S551" s="95">
        <f t="shared" si="261"/>
        <v>2.9763640495443951E-2</v>
      </c>
      <c r="T551" s="95">
        <f t="shared" si="261"/>
        <v>0</v>
      </c>
      <c r="U551" s="95">
        <f t="shared" si="261"/>
        <v>24.239870809711796</v>
      </c>
      <c r="V551" s="95">
        <f t="shared" si="261"/>
        <v>0.45520270446917149</v>
      </c>
      <c r="W551" s="95">
        <f t="shared" si="261"/>
        <v>37.096556869669449</v>
      </c>
      <c r="X551" s="95">
        <f t="shared" si="261"/>
        <v>0.27833025976820558</v>
      </c>
      <c r="Y551" s="95">
        <f t="shared" si="261"/>
        <v>0</v>
      </c>
      <c r="Z551" s="95">
        <f t="shared" si="261"/>
        <v>0</v>
      </c>
      <c r="AA551" s="95">
        <f t="shared" si="261"/>
        <v>0.11633963531496166</v>
      </c>
      <c r="AB551" s="95">
        <f t="shared" si="261"/>
        <v>0</v>
      </c>
      <c r="AC551" s="95">
        <f t="shared" si="259"/>
        <v>73.176570360766576</v>
      </c>
    </row>
    <row r="552" spans="1:29" ht="14.25" customHeight="1">
      <c r="A552" s="113" t="s">
        <v>63</v>
      </c>
      <c r="B552" s="95">
        <v>37.6693</v>
      </c>
      <c r="C552" s="95">
        <v>4.07E-2</v>
      </c>
      <c r="D552" s="95">
        <v>3.6600000000000001E-2</v>
      </c>
      <c r="E552" s="95"/>
      <c r="F552" s="95">
        <v>24.038699999999999</v>
      </c>
      <c r="G552" s="95">
        <v>0.34610000000000002</v>
      </c>
      <c r="H552" s="95">
        <v>37.209899999999998</v>
      </c>
      <c r="I552" s="95">
        <v>0.2747</v>
      </c>
      <c r="J552" s="95"/>
      <c r="K552" s="95"/>
      <c r="L552" s="95">
        <v>8.7800000000000003E-2</v>
      </c>
      <c r="M552" s="95"/>
      <c r="N552" s="95">
        <v>99.703900000000004</v>
      </c>
      <c r="O552" s="187"/>
      <c r="P552" s="95"/>
      <c r="Q552" s="95">
        <f t="shared" ref="Q552:AB552" si="262">(100*B552)/$N552</f>
        <v>37.781170044501764</v>
      </c>
      <c r="R552" s="95">
        <f t="shared" si="262"/>
        <v>4.0820870597840203E-2</v>
      </c>
      <c r="S552" s="95">
        <f t="shared" si="262"/>
        <v>3.6708694444249422E-2</v>
      </c>
      <c r="T552" s="95">
        <f t="shared" si="262"/>
        <v>0</v>
      </c>
      <c r="U552" s="95">
        <f t="shared" si="262"/>
        <v>24.110089976420177</v>
      </c>
      <c r="V552" s="95">
        <f t="shared" si="262"/>
        <v>0.34712784555067555</v>
      </c>
      <c r="W552" s="95">
        <f t="shared" si="262"/>
        <v>37.320405721340883</v>
      </c>
      <c r="X552" s="95">
        <f t="shared" si="262"/>
        <v>0.27551580229058237</v>
      </c>
      <c r="Y552" s="95">
        <f t="shared" si="262"/>
        <v>0</v>
      </c>
      <c r="Z552" s="95">
        <f t="shared" si="262"/>
        <v>0</v>
      </c>
      <c r="AA552" s="95">
        <f t="shared" si="262"/>
        <v>8.8060747874456266E-2</v>
      </c>
      <c r="AB552" s="95">
        <f t="shared" si="262"/>
        <v>0</v>
      </c>
      <c r="AC552" s="95">
        <f t="shared" si="259"/>
        <v>73.399440099591089</v>
      </c>
    </row>
    <row r="553" spans="1:29" ht="14.25" customHeight="1">
      <c r="A553" s="113"/>
      <c r="B553" s="95"/>
      <c r="C553" s="95"/>
      <c r="D553" s="95"/>
      <c r="E553" s="95"/>
      <c r="F553" s="95"/>
      <c r="G553" s="95"/>
      <c r="H553" s="95"/>
      <c r="I553" s="95"/>
      <c r="J553" s="95"/>
      <c r="K553" s="95"/>
      <c r="L553" s="95"/>
      <c r="M553" s="95"/>
      <c r="N553" s="95"/>
      <c r="O553" s="188"/>
      <c r="P553" s="95"/>
      <c r="Q553" s="95"/>
      <c r="R553" s="95"/>
      <c r="S553" s="95"/>
      <c r="T553" s="95"/>
      <c r="U553" s="95"/>
      <c r="V553" s="95"/>
      <c r="W553" s="95"/>
      <c r="X553" s="95"/>
      <c r="Y553" s="95"/>
      <c r="Z553" s="95"/>
      <c r="AA553" s="95"/>
      <c r="AB553" s="95"/>
      <c r="AC553" s="95"/>
    </row>
    <row r="554" spans="1:29" ht="14.25" customHeight="1">
      <c r="A554" s="109" t="s">
        <v>140</v>
      </c>
      <c r="B554" s="109">
        <f t="shared" ref="B554:D554" si="263">AVERAGE(B549:B552)</f>
        <v>37.625425</v>
      </c>
      <c r="C554" s="109">
        <f t="shared" si="263"/>
        <v>4.9399999999999999E-2</v>
      </c>
      <c r="D554" s="109">
        <f t="shared" si="263"/>
        <v>3.2649999999999998E-2</v>
      </c>
      <c r="E554" s="109"/>
      <c r="F554" s="109">
        <f t="shared" ref="F554:I554" si="264">AVERAGE(F549:F552)</f>
        <v>24.330249999999999</v>
      </c>
      <c r="G554" s="109">
        <f t="shared" si="264"/>
        <v>0.40230000000000005</v>
      </c>
      <c r="H554" s="109">
        <f t="shared" si="264"/>
        <v>36.902299999999997</v>
      </c>
      <c r="I554" s="109">
        <f t="shared" si="264"/>
        <v>0.268675</v>
      </c>
      <c r="J554" s="109"/>
      <c r="K554" s="109"/>
      <c r="L554" s="109">
        <f>AVERAGE(L549:L552)</f>
        <v>0.12195</v>
      </c>
      <c r="M554" s="109"/>
      <c r="N554" s="109">
        <f>AVERAGE(N549:N552)</f>
        <v>99.733024999999998</v>
      </c>
      <c r="O554" s="95"/>
      <c r="P554" s="95"/>
      <c r="Q554" s="109">
        <f t="shared" ref="Q554:X554" si="265">AVERAGE(Q549:Q552)</f>
        <v>37.726389324140364</v>
      </c>
      <c r="R554" s="109">
        <f t="shared" si="265"/>
        <v>4.9517584950294645E-2</v>
      </c>
      <c r="S554" s="109">
        <f t="shared" si="265"/>
        <v>3.2745450362009175E-2</v>
      </c>
      <c r="T554" s="109">
        <f t="shared" si="265"/>
        <v>0</v>
      </c>
      <c r="U554" s="109">
        <f t="shared" si="265"/>
        <v>24.39447564427568</v>
      </c>
      <c r="V554" s="109">
        <f t="shared" si="265"/>
        <v>0.40334794039129207</v>
      </c>
      <c r="W554" s="109">
        <f t="shared" si="265"/>
        <v>37.001833786968177</v>
      </c>
      <c r="X554" s="109">
        <f t="shared" si="265"/>
        <v>0.26937854983363063</v>
      </c>
      <c r="Y554" s="109"/>
      <c r="Z554" s="109"/>
      <c r="AA554" s="109">
        <f>AVERAGE(AA549:AA552)</f>
        <v>0.12223636841395204</v>
      </c>
      <c r="AB554" s="109"/>
      <c r="AC554" s="109">
        <f>AVERAGE(AC549:AC552)</f>
        <v>72.999719196903129</v>
      </c>
    </row>
    <row r="555" spans="1:29" ht="14.25" customHeight="1">
      <c r="A555" s="113"/>
      <c r="B555" s="95"/>
      <c r="C555" s="95"/>
      <c r="D555" s="95"/>
      <c r="E555" s="95"/>
      <c r="F555" s="95"/>
      <c r="G555" s="95"/>
      <c r="H555" s="95"/>
      <c r="I555" s="95"/>
      <c r="J555" s="95"/>
      <c r="K555" s="95"/>
      <c r="L555" s="95"/>
      <c r="M555" s="95"/>
      <c r="N555" s="95"/>
      <c r="O555" s="95"/>
      <c r="P555" s="95"/>
      <c r="Q555" s="95"/>
      <c r="R555" s="95"/>
      <c r="S555" s="95"/>
      <c r="T555" s="95"/>
      <c r="U555" s="95"/>
      <c r="V555" s="95"/>
      <c r="W555" s="95"/>
      <c r="X555" s="95"/>
      <c r="Y555" s="95"/>
      <c r="Z555" s="95"/>
      <c r="AA555" s="95"/>
      <c r="AB555" s="95"/>
      <c r="AC555" s="95"/>
    </row>
    <row r="556" spans="1:29" ht="14.25" customHeight="1">
      <c r="A556" s="113" t="s">
        <v>64</v>
      </c>
      <c r="B556" s="95">
        <v>37.0687</v>
      </c>
      <c r="C556" s="95">
        <v>8.7499999999999994E-2</v>
      </c>
      <c r="D556" s="95">
        <v>2.87E-2</v>
      </c>
      <c r="E556" s="95"/>
      <c r="F556" s="95">
        <v>26.1067</v>
      </c>
      <c r="G556" s="95">
        <v>0.52680000000000005</v>
      </c>
      <c r="H556" s="95">
        <v>35.136600000000001</v>
      </c>
      <c r="I556" s="95">
        <v>0.30059999999999998</v>
      </c>
      <c r="J556" s="95"/>
      <c r="K556" s="95"/>
      <c r="L556" s="95">
        <v>0.1938</v>
      </c>
      <c r="N556" s="95">
        <v>99.449600000000004</v>
      </c>
      <c r="O556" s="189" t="s">
        <v>153</v>
      </c>
      <c r="P556" s="95"/>
      <c r="Q556" s="95">
        <f t="shared" ref="Q556:AB556" si="266">(100*B556)/$N556</f>
        <v>37.273855299568822</v>
      </c>
      <c r="R556" s="95">
        <f t="shared" si="266"/>
        <v>8.7984265396743672E-2</v>
      </c>
      <c r="S556" s="95">
        <f t="shared" si="266"/>
        <v>2.8858839050131927E-2</v>
      </c>
      <c r="T556" s="95">
        <f t="shared" si="266"/>
        <v>0</v>
      </c>
      <c r="U556" s="95">
        <f t="shared" si="266"/>
        <v>26.251186530664778</v>
      </c>
      <c r="V556" s="95">
        <f t="shared" si="266"/>
        <v>0.52971555441148088</v>
      </c>
      <c r="W556" s="95">
        <f t="shared" si="266"/>
        <v>35.33106216616256</v>
      </c>
      <c r="X556" s="95">
        <f t="shared" si="266"/>
        <v>0.30226365918012738</v>
      </c>
      <c r="Y556" s="95">
        <f t="shared" si="266"/>
        <v>0</v>
      </c>
      <c r="Z556" s="95">
        <f t="shared" si="266"/>
        <v>0</v>
      </c>
      <c r="AA556" s="95">
        <f t="shared" si="266"/>
        <v>0.19487257867301627</v>
      </c>
      <c r="AB556" s="95">
        <f t="shared" si="266"/>
        <v>0</v>
      </c>
      <c r="AC556" s="95">
        <f t="shared" ref="AC556:AC560" si="267">(W556/40.304)/(W556/40.304+U556/71.846)*100</f>
        <v>70.581109912213847</v>
      </c>
    </row>
    <row r="557" spans="1:29" ht="14.25" customHeight="1">
      <c r="A557" s="113" t="s">
        <v>64</v>
      </c>
      <c r="B557" s="95">
        <v>37.309399999999997</v>
      </c>
      <c r="C557" s="95">
        <v>0.11650000000000001</v>
      </c>
      <c r="D557" s="95">
        <v>4.0899999999999999E-2</v>
      </c>
      <c r="E557" s="95"/>
      <c r="F557" s="95">
        <v>25.871700000000001</v>
      </c>
      <c r="G557" s="95">
        <v>0.44800000000000001</v>
      </c>
      <c r="H557" s="95">
        <v>35.389699999999998</v>
      </c>
      <c r="I557" s="95">
        <v>0.30880000000000002</v>
      </c>
      <c r="J557" s="95"/>
      <c r="K557" s="95"/>
      <c r="L557" s="95">
        <v>0.27239999999999998</v>
      </c>
      <c r="N557" s="95">
        <v>99.757400000000004</v>
      </c>
      <c r="O557" s="187"/>
      <c r="P557" s="95"/>
      <c r="Q557" s="95">
        <f t="shared" ref="Q557:AB557" si="268">(100*B557)/$N557</f>
        <v>37.400132721983525</v>
      </c>
      <c r="R557" s="95">
        <f t="shared" si="268"/>
        <v>0.11678331632540544</v>
      </c>
      <c r="S557" s="95">
        <f t="shared" si="268"/>
        <v>4.0999464701365507E-2</v>
      </c>
      <c r="T557" s="95">
        <f t="shared" si="268"/>
        <v>0</v>
      </c>
      <c r="U557" s="95">
        <f t="shared" si="268"/>
        <v>25.93461738176817</v>
      </c>
      <c r="V557" s="95">
        <f t="shared" si="268"/>
        <v>0.44908949110542179</v>
      </c>
      <c r="W557" s="95">
        <f t="shared" si="268"/>
        <v>35.475764203958803</v>
      </c>
      <c r="X557" s="95">
        <f t="shared" si="268"/>
        <v>0.30955097065480858</v>
      </c>
      <c r="Y557" s="95">
        <f t="shared" si="268"/>
        <v>0</v>
      </c>
      <c r="Z557" s="95">
        <f t="shared" si="268"/>
        <v>0</v>
      </c>
      <c r="AA557" s="95">
        <f t="shared" si="268"/>
        <v>0.27306244950249303</v>
      </c>
      <c r="AB557" s="95">
        <f t="shared" si="268"/>
        <v>0</v>
      </c>
      <c r="AC557" s="95">
        <f t="shared" si="267"/>
        <v>70.916772340169658</v>
      </c>
    </row>
    <row r="558" spans="1:29" ht="14.25" customHeight="1">
      <c r="A558" s="113" t="s">
        <v>64</v>
      </c>
      <c r="B558" s="95">
        <v>37.360500000000002</v>
      </c>
      <c r="C558" s="95">
        <v>6.2799999999999995E-2</v>
      </c>
      <c r="D558" s="95">
        <v>0</v>
      </c>
      <c r="E558" s="95"/>
      <c r="F558" s="95">
        <v>26.427299999999999</v>
      </c>
      <c r="G558" s="95">
        <v>0.50690000000000002</v>
      </c>
      <c r="H558" s="95">
        <v>34.785299999999999</v>
      </c>
      <c r="I558" s="95">
        <v>0.31190000000000001</v>
      </c>
      <c r="J558" s="95"/>
      <c r="K558" s="95"/>
      <c r="L558" s="95">
        <v>0.1295</v>
      </c>
      <c r="M558" s="95"/>
      <c r="N558" s="95">
        <v>99.584199999999996</v>
      </c>
      <c r="O558" s="187"/>
      <c r="P558" s="95"/>
      <c r="Q558" s="95">
        <f t="shared" ref="Q558:AB558" si="269">(100*B558)/$N558</f>
        <v>37.516493580306921</v>
      </c>
      <c r="R558" s="95">
        <f t="shared" si="269"/>
        <v>6.3062212680324789E-2</v>
      </c>
      <c r="S558" s="95">
        <f t="shared" si="269"/>
        <v>0</v>
      </c>
      <c r="T558" s="95">
        <f t="shared" si="269"/>
        <v>0</v>
      </c>
      <c r="U558" s="95">
        <f t="shared" si="269"/>
        <v>26.537643521763496</v>
      </c>
      <c r="V558" s="95">
        <f t="shared" si="269"/>
        <v>0.50901649056778087</v>
      </c>
      <c r="W558" s="95">
        <f t="shared" si="269"/>
        <v>34.930541190269139</v>
      </c>
      <c r="X558" s="95">
        <f t="shared" si="269"/>
        <v>0.31320229514320547</v>
      </c>
      <c r="Y558" s="95">
        <f t="shared" si="269"/>
        <v>0</v>
      </c>
      <c r="Z558" s="95">
        <f t="shared" si="269"/>
        <v>0</v>
      </c>
      <c r="AA558" s="95">
        <f t="shared" si="269"/>
        <v>0.1300407092691411</v>
      </c>
      <c r="AB558" s="95">
        <f t="shared" si="269"/>
        <v>0</v>
      </c>
      <c r="AC558" s="95">
        <f t="shared" si="267"/>
        <v>70.116916571279148</v>
      </c>
    </row>
    <row r="559" spans="1:29" ht="14.25" customHeight="1">
      <c r="A559" s="113" t="s">
        <v>64</v>
      </c>
      <c r="B559" s="95">
        <v>36.852499999999999</v>
      </c>
      <c r="C559" s="95">
        <v>0.1012</v>
      </c>
      <c r="D559" s="95">
        <v>0</v>
      </c>
      <c r="E559" s="95"/>
      <c r="F559" s="95">
        <v>26.5901</v>
      </c>
      <c r="G559" s="95">
        <v>0.52829999999999999</v>
      </c>
      <c r="H559" s="95">
        <v>34.380499999999998</v>
      </c>
      <c r="I559" s="95">
        <v>0.31850000000000001</v>
      </c>
      <c r="J559" s="95"/>
      <c r="K559" s="95"/>
      <c r="L559" s="95">
        <v>0.42130000000000001</v>
      </c>
      <c r="M559" s="95"/>
      <c r="N559" s="95">
        <v>99.192400000000006</v>
      </c>
      <c r="O559" s="187"/>
      <c r="P559" s="95"/>
      <c r="Q559" s="95">
        <f t="shared" ref="Q559:AB559" si="270">(100*B559)/$N559</f>
        <v>37.152543944899001</v>
      </c>
      <c r="R559" s="95">
        <f t="shared" si="270"/>
        <v>0.10202394538291239</v>
      </c>
      <c r="S559" s="95">
        <f t="shared" si="270"/>
        <v>0</v>
      </c>
      <c r="T559" s="95">
        <f t="shared" si="270"/>
        <v>0</v>
      </c>
      <c r="U559" s="95">
        <f t="shared" si="270"/>
        <v>26.806590021009669</v>
      </c>
      <c r="V559" s="95">
        <f t="shared" si="270"/>
        <v>0.53260128800190332</v>
      </c>
      <c r="W559" s="95">
        <f t="shared" si="270"/>
        <v>34.66041753198833</v>
      </c>
      <c r="X559" s="95">
        <f t="shared" si="270"/>
        <v>0.32109314826539131</v>
      </c>
      <c r="Y559" s="95">
        <f t="shared" si="270"/>
        <v>0</v>
      </c>
      <c r="Z559" s="95">
        <f t="shared" si="270"/>
        <v>0</v>
      </c>
      <c r="AA559" s="95">
        <f t="shared" si="270"/>
        <v>0.42473012045277664</v>
      </c>
      <c r="AB559" s="95">
        <f t="shared" si="270"/>
        <v>0</v>
      </c>
      <c r="AC559" s="95">
        <f t="shared" si="267"/>
        <v>69.741634724322012</v>
      </c>
    </row>
    <row r="560" spans="1:29" ht="14.25" customHeight="1">
      <c r="A560" s="113" t="s">
        <v>64</v>
      </c>
      <c r="B560" s="95">
        <v>37.521700000000003</v>
      </c>
      <c r="C560" s="95">
        <v>0.09</v>
      </c>
      <c r="D560" s="95">
        <v>2.4799999999999999E-2</v>
      </c>
      <c r="E560" s="95"/>
      <c r="F560" s="95">
        <v>26.267600000000002</v>
      </c>
      <c r="G560" s="95">
        <v>0.55089999999999995</v>
      </c>
      <c r="H560" s="95">
        <v>35.685099999999998</v>
      </c>
      <c r="I560" s="95">
        <v>0.28920000000000001</v>
      </c>
      <c r="J560" s="95"/>
      <c r="K560" s="95"/>
      <c r="L560" s="95">
        <v>0.2361</v>
      </c>
      <c r="M560" s="95"/>
      <c r="N560" s="95">
        <v>100.6653</v>
      </c>
      <c r="O560" s="188"/>
      <c r="P560" s="95"/>
      <c r="Q560" s="95">
        <f t="shared" ref="Q560:AB560" si="271">(100*B560)/$N560</f>
        <v>37.273717954449047</v>
      </c>
      <c r="R560" s="95">
        <f t="shared" si="271"/>
        <v>8.9405187288966501E-2</v>
      </c>
      <c r="S560" s="95">
        <f t="shared" si="271"/>
        <v>2.4636096052959657E-2</v>
      </c>
      <c r="T560" s="95">
        <f t="shared" si="271"/>
        <v>0</v>
      </c>
      <c r="U560" s="95">
        <f t="shared" si="271"/>
        <v>26.09399664035174</v>
      </c>
      <c r="V560" s="95">
        <f t="shared" si="271"/>
        <v>0.54725908530546274</v>
      </c>
      <c r="W560" s="95">
        <f t="shared" si="271"/>
        <v>35.449256099172203</v>
      </c>
      <c r="X560" s="95">
        <f t="shared" si="271"/>
        <v>0.28728866848854573</v>
      </c>
      <c r="Y560" s="95">
        <f t="shared" si="271"/>
        <v>0</v>
      </c>
      <c r="Z560" s="95">
        <f t="shared" si="271"/>
        <v>0</v>
      </c>
      <c r="AA560" s="95">
        <f t="shared" si="271"/>
        <v>0.23453960798805545</v>
      </c>
      <c r="AB560" s="95">
        <f t="shared" si="271"/>
        <v>0</v>
      </c>
      <c r="AC560" s="95">
        <f t="shared" si="267"/>
        <v>70.774790891518478</v>
      </c>
    </row>
    <row r="561" spans="1:29" ht="14.25" customHeight="1">
      <c r="A561" s="113"/>
      <c r="B561" s="95"/>
      <c r="C561" s="95"/>
      <c r="D561" s="95"/>
      <c r="E561" s="95"/>
      <c r="F561" s="95"/>
      <c r="G561" s="95"/>
      <c r="H561" s="95"/>
      <c r="I561" s="95"/>
      <c r="J561" s="95"/>
      <c r="K561" s="95"/>
      <c r="L561" s="95"/>
      <c r="M561" s="95"/>
      <c r="N561" s="95"/>
      <c r="O561" s="95"/>
      <c r="P561" s="95"/>
      <c r="Q561" s="95"/>
      <c r="R561" s="95"/>
      <c r="S561" s="95"/>
      <c r="T561" s="95"/>
      <c r="U561" s="95"/>
      <c r="V561" s="95"/>
      <c r="W561" s="95"/>
      <c r="X561" s="95"/>
      <c r="Y561" s="95"/>
      <c r="Z561" s="95"/>
      <c r="AA561" s="95"/>
      <c r="AB561" s="95"/>
      <c r="AC561" s="95"/>
    </row>
    <row r="562" spans="1:29" ht="14.25" customHeight="1">
      <c r="A562" s="109" t="s">
        <v>140</v>
      </c>
      <c r="B562" s="109">
        <f t="shared" ref="B562:D562" si="272">AVERAGE(B556:B560)</f>
        <v>37.222560000000001</v>
      </c>
      <c r="C562" s="109">
        <f t="shared" si="272"/>
        <v>9.1600000000000015E-2</v>
      </c>
      <c r="D562" s="109">
        <f t="shared" si="272"/>
        <v>1.8880000000000001E-2</v>
      </c>
      <c r="E562" s="109"/>
      <c r="F562" s="109">
        <f t="shared" ref="F562:I562" si="273">AVERAGE(F556:F560)</f>
        <v>26.252679999999998</v>
      </c>
      <c r="G562" s="109">
        <f t="shared" si="273"/>
        <v>0.51217999999999997</v>
      </c>
      <c r="H562" s="109">
        <f t="shared" si="273"/>
        <v>35.07544</v>
      </c>
      <c r="I562" s="109">
        <f t="shared" si="273"/>
        <v>0.30579999999999996</v>
      </c>
      <c r="J562" s="109"/>
      <c r="K562" s="109"/>
      <c r="L562" s="109">
        <f>AVERAGE(L556:L560)</f>
        <v>0.25061999999999995</v>
      </c>
      <c r="M562" s="109"/>
      <c r="N562" s="109">
        <f>AVERAGE(N556:N560)</f>
        <v>99.729780000000005</v>
      </c>
      <c r="O562" s="95"/>
      <c r="P562" s="95"/>
      <c r="Q562" s="109">
        <f t="shared" ref="Q562:S562" si="274">AVERAGE(Q556:Q560)</f>
        <v>37.323348700241461</v>
      </c>
      <c r="R562" s="109">
        <f t="shared" si="274"/>
        <v>9.185178541487056E-2</v>
      </c>
      <c r="S562" s="109">
        <f t="shared" si="274"/>
        <v>1.8898879960891419E-2</v>
      </c>
      <c r="T562" s="109"/>
      <c r="U562" s="109">
        <f t="shared" ref="U562:X562" si="275">AVERAGE(U556:U560)</f>
        <v>26.324806819111569</v>
      </c>
      <c r="V562" s="109">
        <f t="shared" si="275"/>
        <v>0.51353638187840989</v>
      </c>
      <c r="W562" s="109">
        <f t="shared" si="275"/>
        <v>35.169408238310211</v>
      </c>
      <c r="X562" s="109">
        <f t="shared" si="275"/>
        <v>0.3066797483464157</v>
      </c>
      <c r="Y562" s="109"/>
      <c r="Z562" s="109"/>
      <c r="AA562" s="109">
        <f>AVERAGE(AA556:AA560)</f>
        <v>0.25144909317709652</v>
      </c>
      <c r="AB562" s="109"/>
      <c r="AC562" s="109">
        <f>AVERAGE(AC556:AC560)</f>
        <v>70.426244887900637</v>
      </c>
    </row>
    <row r="563" spans="1:29" ht="14.25" customHeight="1">
      <c r="A563" s="113"/>
      <c r="B563" s="95"/>
      <c r="C563" s="95"/>
      <c r="D563" s="95"/>
      <c r="E563" s="95"/>
      <c r="F563" s="95"/>
      <c r="G563" s="95"/>
      <c r="H563" s="95"/>
      <c r="I563" s="95"/>
      <c r="J563" s="95"/>
      <c r="K563" s="95"/>
      <c r="L563" s="95"/>
      <c r="M563" s="95"/>
      <c r="N563" s="95"/>
      <c r="O563" s="95"/>
      <c r="P563" s="95"/>
      <c r="Q563" s="95"/>
      <c r="R563" s="95"/>
      <c r="S563" s="95"/>
      <c r="T563" s="95"/>
      <c r="U563" s="95"/>
      <c r="V563" s="95"/>
      <c r="W563" s="95"/>
      <c r="X563" s="95"/>
      <c r="Y563" s="95"/>
      <c r="Z563" s="95"/>
      <c r="AA563" s="95"/>
      <c r="AB563" s="95"/>
      <c r="AC563" s="95"/>
    </row>
    <row r="564" spans="1:29" ht="14.25" customHeight="1">
      <c r="A564" s="113" t="s">
        <v>65</v>
      </c>
      <c r="B564" s="95">
        <v>37.097200000000001</v>
      </c>
      <c r="C564" s="95">
        <v>0.10340000000000001</v>
      </c>
      <c r="D564" s="95">
        <v>2.75E-2</v>
      </c>
      <c r="E564" s="95"/>
      <c r="F564" s="95">
        <v>26.1294</v>
      </c>
      <c r="G564" s="95">
        <v>0.42380000000000001</v>
      </c>
      <c r="H564" s="95">
        <v>35.4724</v>
      </c>
      <c r="I564" s="95">
        <v>0.30859999999999999</v>
      </c>
      <c r="J564" s="95"/>
      <c r="K564" s="95"/>
      <c r="L564" s="95">
        <v>0.3301</v>
      </c>
      <c r="M564" s="95"/>
      <c r="N564" s="95">
        <v>99.892600000000002</v>
      </c>
      <c r="O564" s="189" t="s">
        <v>191</v>
      </c>
      <c r="P564" s="95"/>
      <c r="Q564" s="95">
        <f t="shared" ref="Q564:AB564" si="276">(100*B564)/$N564</f>
        <v>37.137085229536524</v>
      </c>
      <c r="R564" s="95">
        <f t="shared" si="276"/>
        <v>0.10351117099765147</v>
      </c>
      <c r="S564" s="95">
        <f t="shared" si="276"/>
        <v>2.7529566754694541E-2</v>
      </c>
      <c r="T564" s="95">
        <f t="shared" si="276"/>
        <v>0</v>
      </c>
      <c r="U564" s="95">
        <f t="shared" si="276"/>
        <v>26.157493147640565</v>
      </c>
      <c r="V564" s="95">
        <f t="shared" si="276"/>
        <v>0.42425565056871084</v>
      </c>
      <c r="W564" s="95">
        <f t="shared" si="276"/>
        <v>35.510538318153699</v>
      </c>
      <c r="X564" s="95">
        <f t="shared" si="276"/>
        <v>0.30893179274540855</v>
      </c>
      <c r="Y564" s="95">
        <f t="shared" si="276"/>
        <v>0</v>
      </c>
      <c r="Z564" s="95">
        <f t="shared" si="276"/>
        <v>0</v>
      </c>
      <c r="AA564" s="95">
        <f t="shared" si="276"/>
        <v>0.33045490857180609</v>
      </c>
      <c r="AB564" s="95">
        <f t="shared" si="276"/>
        <v>0</v>
      </c>
      <c r="AC564" s="95">
        <f t="shared" ref="AC564:AC569" si="277">(W564/40.304)/(W564/40.304+U564/71.846)*100</f>
        <v>70.760244093786866</v>
      </c>
    </row>
    <row r="565" spans="1:29" ht="14.25" customHeight="1">
      <c r="A565" s="113" t="s">
        <v>65</v>
      </c>
      <c r="B565" s="95">
        <v>37.371299999999998</v>
      </c>
      <c r="C565" s="95">
        <v>5.7599999999999998E-2</v>
      </c>
      <c r="D565" s="95">
        <v>3.0700000000000002E-2</v>
      </c>
      <c r="E565" s="95"/>
      <c r="F565" s="95">
        <v>25.1812</v>
      </c>
      <c r="G565" s="95">
        <v>0.43359999999999999</v>
      </c>
      <c r="H565" s="95">
        <v>36.229300000000002</v>
      </c>
      <c r="I565" s="95">
        <v>0.26989999999999997</v>
      </c>
      <c r="J565" s="95"/>
      <c r="K565" s="95"/>
      <c r="L565" s="95">
        <v>0.25130000000000002</v>
      </c>
      <c r="N565" s="95">
        <v>99.824700000000007</v>
      </c>
      <c r="O565" s="187"/>
      <c r="P565" s="95"/>
      <c r="Q565" s="95">
        <f t="shared" ref="Q565:AB565" si="278">(100*B565)/$N565</f>
        <v>37.436926932913394</v>
      </c>
      <c r="R565" s="95">
        <f t="shared" si="278"/>
        <v>5.7701150116153614E-2</v>
      </c>
      <c r="S565" s="95">
        <f t="shared" si="278"/>
        <v>3.0753911607047154E-2</v>
      </c>
      <c r="T565" s="95">
        <f t="shared" si="278"/>
        <v>0</v>
      </c>
      <c r="U565" s="95">
        <f t="shared" si="278"/>
        <v>25.225420161543184</v>
      </c>
      <c r="V565" s="95">
        <f t="shared" si="278"/>
        <v>0.43436143559660079</v>
      </c>
      <c r="W565" s="95">
        <f t="shared" si="278"/>
        <v>36.292921491374379</v>
      </c>
      <c r="X565" s="95">
        <f t="shared" si="278"/>
        <v>0.27037396556162951</v>
      </c>
      <c r="Y565" s="95">
        <f t="shared" si="278"/>
        <v>0</v>
      </c>
      <c r="Z565" s="95">
        <f t="shared" si="278"/>
        <v>0</v>
      </c>
      <c r="AA565" s="95">
        <f t="shared" si="278"/>
        <v>0.25174130250328824</v>
      </c>
      <c r="AB565" s="95">
        <f t="shared" si="278"/>
        <v>0</v>
      </c>
      <c r="AC565" s="95">
        <f t="shared" si="277"/>
        <v>71.947213144572558</v>
      </c>
    </row>
    <row r="566" spans="1:29" ht="14.25" customHeight="1">
      <c r="A566" s="113" t="s">
        <v>65</v>
      </c>
      <c r="B566" s="95">
        <v>37.475999999999999</v>
      </c>
      <c r="C566" s="95">
        <v>0.12239999999999999</v>
      </c>
      <c r="D566" s="95">
        <v>3.6600000000000001E-2</v>
      </c>
      <c r="E566" s="95"/>
      <c r="F566" s="95">
        <v>25.469200000000001</v>
      </c>
      <c r="G566" s="95">
        <v>0.4047</v>
      </c>
      <c r="H566" s="95">
        <v>35.766100000000002</v>
      </c>
      <c r="I566" s="95">
        <v>0.31280000000000002</v>
      </c>
      <c r="J566" s="95"/>
      <c r="K566" s="95"/>
      <c r="L566" s="95">
        <v>0.29630000000000001</v>
      </c>
      <c r="N566" s="95">
        <v>99.884</v>
      </c>
      <c r="O566" s="187"/>
      <c r="P566" s="95"/>
      <c r="Q566" s="95">
        <f t="shared" ref="Q566:AB566" si="279">(100*B566)/$N566</f>
        <v>37.519522646269671</v>
      </c>
      <c r="R566" s="95">
        <f t="shared" si="279"/>
        <v>0.12254214889271556</v>
      </c>
      <c r="S566" s="95">
        <f t="shared" si="279"/>
        <v>3.6642505306155142E-2</v>
      </c>
      <c r="T566" s="95">
        <f t="shared" si="279"/>
        <v>0</v>
      </c>
      <c r="U566" s="95">
        <f t="shared" si="279"/>
        <v>25.498778583156462</v>
      </c>
      <c r="V566" s="95">
        <f t="shared" si="279"/>
        <v>0.40516999719674823</v>
      </c>
      <c r="W566" s="95">
        <f t="shared" si="279"/>
        <v>35.807636858756162</v>
      </c>
      <c r="X566" s="95">
        <f t="shared" si="279"/>
        <v>0.31316326939249528</v>
      </c>
      <c r="Y566" s="95">
        <f t="shared" si="279"/>
        <v>0</v>
      </c>
      <c r="Z566" s="95">
        <f t="shared" si="279"/>
        <v>0</v>
      </c>
      <c r="AA566" s="95">
        <f t="shared" si="279"/>
        <v>0.29664410716431061</v>
      </c>
      <c r="AB566" s="95">
        <f t="shared" si="279"/>
        <v>0</v>
      </c>
      <c r="AC566" s="95">
        <f t="shared" si="277"/>
        <v>71.455382780179974</v>
      </c>
    </row>
    <row r="567" spans="1:29" ht="14.25" customHeight="1">
      <c r="A567" s="113" t="s">
        <v>65</v>
      </c>
      <c r="B567" s="95">
        <v>37.868699999999997</v>
      </c>
      <c r="C567" s="95">
        <v>5.3800000000000001E-2</v>
      </c>
      <c r="D567" s="95">
        <v>4.6899999999999997E-2</v>
      </c>
      <c r="E567" s="95"/>
      <c r="F567" s="95">
        <v>24.598400000000002</v>
      </c>
      <c r="G567" s="95">
        <v>0.45800000000000002</v>
      </c>
      <c r="H567" s="95">
        <v>36.573900000000002</v>
      </c>
      <c r="I567" s="95">
        <v>0.24329999999999999</v>
      </c>
      <c r="J567" s="95"/>
      <c r="K567" s="95"/>
      <c r="L567" s="95">
        <v>0.14949999999999999</v>
      </c>
      <c r="M567" s="95"/>
      <c r="N567" s="95">
        <v>99.992500000000007</v>
      </c>
      <c r="O567" s="187"/>
      <c r="P567" s="95"/>
      <c r="Q567" s="95">
        <f t="shared" ref="Q567:AB567" si="280">(100*B567)/$N567</f>
        <v>37.871540365527409</v>
      </c>
      <c r="R567" s="95">
        <f t="shared" si="280"/>
        <v>5.3804035302647692E-2</v>
      </c>
      <c r="S567" s="95">
        <f t="shared" si="280"/>
        <v>4.6903517763832281E-2</v>
      </c>
      <c r="T567" s="95">
        <f t="shared" si="280"/>
        <v>0</v>
      </c>
      <c r="U567" s="95">
        <f t="shared" si="280"/>
        <v>24.600245018376377</v>
      </c>
      <c r="V567" s="95">
        <f t="shared" si="280"/>
        <v>0.45803435257644326</v>
      </c>
      <c r="W567" s="95">
        <f t="shared" si="280"/>
        <v>36.57664324824362</v>
      </c>
      <c r="X567" s="95">
        <f t="shared" si="280"/>
        <v>0.24331824886866513</v>
      </c>
      <c r="Y567" s="95">
        <f t="shared" si="280"/>
        <v>0</v>
      </c>
      <c r="Z567" s="95">
        <f t="shared" si="280"/>
        <v>0</v>
      </c>
      <c r="AA567" s="95">
        <f t="shared" si="280"/>
        <v>0.14951121334100057</v>
      </c>
      <c r="AB567" s="95">
        <f t="shared" si="280"/>
        <v>0</v>
      </c>
      <c r="AC567" s="95">
        <f t="shared" si="277"/>
        <v>72.606082327100651</v>
      </c>
    </row>
    <row r="568" spans="1:29" ht="14.25" customHeight="1">
      <c r="A568" s="113" t="s">
        <v>65</v>
      </c>
      <c r="B568" s="95">
        <v>37.820900000000002</v>
      </c>
      <c r="C568" s="95">
        <v>6.4699999999999994E-2</v>
      </c>
      <c r="D568" s="95">
        <v>2.52E-2</v>
      </c>
      <c r="E568" s="95"/>
      <c r="F568" s="95">
        <v>24.970500000000001</v>
      </c>
      <c r="G568" s="95">
        <v>0.47689999999999999</v>
      </c>
      <c r="H568" s="95">
        <v>36.222099999999998</v>
      </c>
      <c r="I568" s="95">
        <v>0.26729999999999998</v>
      </c>
      <c r="J568" s="95"/>
      <c r="K568" s="95"/>
      <c r="L568" s="95">
        <v>0.14560000000000001</v>
      </c>
      <c r="M568" s="95"/>
      <c r="N568" s="95">
        <v>99.993099999999998</v>
      </c>
      <c r="O568" s="187"/>
      <c r="P568" s="95"/>
      <c r="Q568" s="95">
        <f t="shared" ref="Q568:AB568" si="281">(100*B568)/$N568</f>
        <v>37.823509822177733</v>
      </c>
      <c r="R568" s="95">
        <f t="shared" si="281"/>
        <v>6.4704464608057954E-2</v>
      </c>
      <c r="S568" s="95">
        <f t="shared" si="281"/>
        <v>2.5201738919985478E-2</v>
      </c>
      <c r="T568" s="95">
        <f t="shared" si="281"/>
        <v>0</v>
      </c>
      <c r="U568" s="95">
        <f t="shared" si="281"/>
        <v>24.972223083392755</v>
      </c>
      <c r="V568" s="95">
        <f t="shared" si="281"/>
        <v>0.47693290837067759</v>
      </c>
      <c r="W568" s="95">
        <f t="shared" si="281"/>
        <v>36.224599497365311</v>
      </c>
      <c r="X568" s="95">
        <f t="shared" si="281"/>
        <v>0.26731844497270307</v>
      </c>
      <c r="Y568" s="95">
        <f t="shared" si="281"/>
        <v>0</v>
      </c>
      <c r="Z568" s="95">
        <f t="shared" si="281"/>
        <v>0</v>
      </c>
      <c r="AA568" s="95">
        <f t="shared" si="281"/>
        <v>0.14561004709324943</v>
      </c>
      <c r="AB568" s="95">
        <f t="shared" si="281"/>
        <v>0</v>
      </c>
      <c r="AC568" s="95">
        <f t="shared" si="277"/>
        <v>72.112493598352998</v>
      </c>
    </row>
    <row r="569" spans="1:29" ht="14.25" customHeight="1">
      <c r="A569" s="113" t="s">
        <v>65</v>
      </c>
      <c r="B569" s="95">
        <v>37.450200000000002</v>
      </c>
      <c r="C569" s="95">
        <v>8.6699999999999999E-2</v>
      </c>
      <c r="D569" s="95">
        <v>5.4199999999999998E-2</v>
      </c>
      <c r="E569" s="95"/>
      <c r="F569" s="95">
        <v>24.741299999999999</v>
      </c>
      <c r="G569" s="95">
        <v>0.49859999999999999</v>
      </c>
      <c r="H569" s="95">
        <v>36.306100000000001</v>
      </c>
      <c r="I569" s="95">
        <v>0.31330000000000002</v>
      </c>
      <c r="J569" s="95"/>
      <c r="K569" s="95"/>
      <c r="L569" s="95">
        <v>0.20730000000000001</v>
      </c>
      <c r="M569" s="95"/>
      <c r="N569" s="95">
        <v>99.657600000000002</v>
      </c>
      <c r="O569" s="188"/>
      <c r="P569" s="95"/>
      <c r="Q569" s="95">
        <f t="shared" ref="Q569:AB569" si="282">(100*B569)/$N569</f>
        <v>37.578870051054814</v>
      </c>
      <c r="R569" s="95">
        <f t="shared" si="282"/>
        <v>8.6997880743666309E-2</v>
      </c>
      <c r="S569" s="95">
        <f t="shared" si="282"/>
        <v>5.4386218411842144E-2</v>
      </c>
      <c r="T569" s="95">
        <f t="shared" si="282"/>
        <v>0</v>
      </c>
      <c r="U569" s="95">
        <f t="shared" si="282"/>
        <v>24.826305269241885</v>
      </c>
      <c r="V569" s="95">
        <f t="shared" si="282"/>
        <v>0.50031307195838548</v>
      </c>
      <c r="W569" s="95">
        <f t="shared" si="282"/>
        <v>36.430839193398199</v>
      </c>
      <c r="X569" s="95">
        <f t="shared" si="282"/>
        <v>0.31437642487878498</v>
      </c>
      <c r="Y569" s="95">
        <f t="shared" si="282"/>
        <v>0</v>
      </c>
      <c r="Z569" s="95">
        <f t="shared" si="282"/>
        <v>0</v>
      </c>
      <c r="AA569" s="95">
        <f t="shared" si="282"/>
        <v>0.20801223388883539</v>
      </c>
      <c r="AB569" s="95">
        <f t="shared" si="282"/>
        <v>0</v>
      </c>
      <c r="AC569" s="95">
        <f t="shared" si="277"/>
        <v>72.343925215488795</v>
      </c>
    </row>
    <row r="570" spans="1:29" ht="14.25" customHeight="1">
      <c r="A570" s="113"/>
      <c r="B570" s="95"/>
      <c r="C570" s="95"/>
      <c r="D570" s="95"/>
      <c r="E570" s="95"/>
      <c r="F570" s="95"/>
      <c r="G570" s="95"/>
      <c r="H570" s="95"/>
      <c r="I570" s="95"/>
      <c r="J570" s="95"/>
      <c r="K570" s="95"/>
      <c r="L570" s="95"/>
      <c r="M570" s="95"/>
      <c r="N570" s="95"/>
      <c r="O570" s="95"/>
      <c r="P570" s="95"/>
      <c r="Q570" s="95"/>
      <c r="R570" s="95"/>
      <c r="S570" s="95"/>
      <c r="T570" s="95"/>
      <c r="U570" s="95"/>
      <c r="V570" s="95"/>
      <c r="W570" s="95"/>
      <c r="X570" s="95"/>
      <c r="Y570" s="95"/>
      <c r="Z570" s="95"/>
      <c r="AA570" s="95"/>
      <c r="AB570" s="95"/>
      <c r="AC570" s="95"/>
    </row>
    <row r="571" spans="1:29" ht="14.25" customHeight="1">
      <c r="A571" s="109" t="s">
        <v>140</v>
      </c>
      <c r="B571" s="109">
        <f t="shared" ref="B571:D571" si="283">AVERAGE(B564:B569)</f>
        <v>37.514049999999997</v>
      </c>
      <c r="C571" s="109">
        <f t="shared" si="283"/>
        <v>8.143333333333333E-2</v>
      </c>
      <c r="D571" s="109">
        <f t="shared" si="283"/>
        <v>3.6850000000000001E-2</v>
      </c>
      <c r="E571" s="109"/>
      <c r="F571" s="109">
        <f t="shared" ref="F571:I571" si="284">AVERAGE(F564:F569)</f>
        <v>25.181666666666668</v>
      </c>
      <c r="G571" s="109">
        <f t="shared" si="284"/>
        <v>0.4492666666666667</v>
      </c>
      <c r="H571" s="109">
        <f t="shared" si="284"/>
        <v>36.094983333333339</v>
      </c>
      <c r="I571" s="109">
        <f t="shared" si="284"/>
        <v>0.28586666666666666</v>
      </c>
      <c r="J571" s="109"/>
      <c r="K571" s="109"/>
      <c r="L571" s="109">
        <f>AVERAGE(L564:L569)</f>
        <v>0.23001666666666667</v>
      </c>
      <c r="M571" s="109"/>
      <c r="N571" s="109">
        <f>AVERAGE(N564:N569)</f>
        <v>99.874083333333331</v>
      </c>
      <c r="O571" s="95"/>
      <c r="P571" s="95"/>
      <c r="Q571" s="109">
        <f t="shared" ref="Q571:S571" si="285">AVERAGE(Q564:Q569)</f>
        <v>37.561242507913256</v>
      </c>
      <c r="R571" s="109">
        <f t="shared" si="285"/>
        <v>8.1543475110148769E-2</v>
      </c>
      <c r="S571" s="109">
        <f t="shared" si="285"/>
        <v>3.6902909793926124E-2</v>
      </c>
      <c r="T571" s="109"/>
      <c r="U571" s="109">
        <f t="shared" ref="U571:X571" si="286">AVERAGE(U564:U569)</f>
        <v>25.213410877225204</v>
      </c>
      <c r="V571" s="109">
        <f t="shared" si="286"/>
        <v>0.44984456937792777</v>
      </c>
      <c r="W571" s="109">
        <f t="shared" si="286"/>
        <v>36.140529767881894</v>
      </c>
      <c r="X571" s="109">
        <f t="shared" si="286"/>
        <v>0.28624702440328109</v>
      </c>
      <c r="Y571" s="109"/>
      <c r="Z571" s="109"/>
      <c r="AA571" s="109">
        <f>AVERAGE(AA564:AA569)</f>
        <v>0.23032896876041509</v>
      </c>
      <c r="AB571" s="109"/>
      <c r="AC571" s="109">
        <f>AVERAGE(AC564:AC569)</f>
        <v>71.870890193246979</v>
      </c>
    </row>
    <row r="572" spans="1:29" ht="14.25" customHeight="1">
      <c r="A572" s="113"/>
      <c r="B572" s="95"/>
      <c r="C572" s="95"/>
      <c r="D572" s="95"/>
      <c r="E572" s="95"/>
      <c r="F572" s="95"/>
      <c r="G572" s="95"/>
      <c r="H572" s="95"/>
      <c r="I572" s="95"/>
      <c r="J572" s="95"/>
      <c r="K572" s="95"/>
      <c r="L572" s="95"/>
      <c r="M572" s="95"/>
      <c r="N572" s="95"/>
      <c r="O572" s="95"/>
      <c r="P572" s="95"/>
      <c r="Q572" s="95"/>
      <c r="R572" s="95"/>
      <c r="S572" s="95"/>
      <c r="T572" s="95"/>
      <c r="U572" s="95"/>
      <c r="V572" s="95"/>
      <c r="W572" s="95"/>
      <c r="X572" s="95"/>
      <c r="Y572" s="95"/>
      <c r="Z572" s="95"/>
      <c r="AA572" s="95"/>
      <c r="AB572" s="95"/>
      <c r="AC572" s="95"/>
    </row>
    <row r="573" spans="1:29" ht="14.25" customHeight="1">
      <c r="A573" s="113" t="s">
        <v>66</v>
      </c>
      <c r="B573" s="95">
        <v>37.857900000000001</v>
      </c>
      <c r="C573" s="95">
        <v>5.1700000000000003E-2</v>
      </c>
      <c r="D573" s="95">
        <v>4.7500000000000001E-2</v>
      </c>
      <c r="E573" s="95"/>
      <c r="F573" s="95">
        <v>24.0549</v>
      </c>
      <c r="G573" s="95">
        <v>0.39600000000000002</v>
      </c>
      <c r="H573" s="95">
        <v>37.0276</v>
      </c>
      <c r="I573" s="95">
        <v>0.23200000000000001</v>
      </c>
      <c r="J573" s="95"/>
      <c r="K573" s="95"/>
      <c r="L573" s="95">
        <v>0.11169999999999999</v>
      </c>
      <c r="N573" s="95">
        <v>99.779300000000006</v>
      </c>
      <c r="O573" s="189" t="s">
        <v>153</v>
      </c>
      <c r="P573" s="95"/>
      <c r="Q573" s="95">
        <f t="shared" ref="Q573:AB573" si="287">(100*B573)/$N573</f>
        <v>37.94163719328558</v>
      </c>
      <c r="R573" s="95">
        <f t="shared" si="287"/>
        <v>5.1814354279895725E-2</v>
      </c>
      <c r="S573" s="95">
        <f t="shared" si="287"/>
        <v>4.760506437708021E-2</v>
      </c>
      <c r="T573" s="95">
        <f t="shared" si="287"/>
        <v>0</v>
      </c>
      <c r="U573" s="95">
        <f t="shared" si="287"/>
        <v>24.108106591246877</v>
      </c>
      <c r="V573" s="95">
        <f t="shared" si="287"/>
        <v>0.39687590512260557</v>
      </c>
      <c r="W573" s="95">
        <f t="shared" si="287"/>
        <v>37.109500667974217</v>
      </c>
      <c r="X573" s="95">
        <f t="shared" si="287"/>
        <v>0.23251315653647603</v>
      </c>
      <c r="Y573" s="95">
        <f t="shared" si="287"/>
        <v>0</v>
      </c>
      <c r="Z573" s="95">
        <f t="shared" si="287"/>
        <v>0</v>
      </c>
      <c r="AA573" s="95">
        <f t="shared" si="287"/>
        <v>0.1119470671772602</v>
      </c>
      <c r="AB573" s="95">
        <f t="shared" si="287"/>
        <v>0</v>
      </c>
      <c r="AC573" s="95">
        <f t="shared" ref="AC573:AC577" si="288">(W573/40.304)/(W573/40.304+U573/71.846)*100</f>
        <v>73.290253221842164</v>
      </c>
    </row>
    <row r="574" spans="1:29" ht="14.25" customHeight="1">
      <c r="A574" s="113" t="s">
        <v>66</v>
      </c>
      <c r="B574" s="95">
        <v>37.692900000000002</v>
      </c>
      <c r="C574" s="95">
        <v>6.59E-2</v>
      </c>
      <c r="D574" s="95">
        <v>5.1200000000000002E-2</v>
      </c>
      <c r="E574" s="95"/>
      <c r="F574" s="95">
        <v>23.773299999999999</v>
      </c>
      <c r="G574" s="95">
        <v>0.39269999999999999</v>
      </c>
      <c r="H574" s="95">
        <v>37.284999999999997</v>
      </c>
      <c r="I574" s="95">
        <v>0.29189999999999999</v>
      </c>
      <c r="J574" s="95"/>
      <c r="K574" s="95"/>
      <c r="L574" s="95">
        <v>7.9000000000000001E-2</v>
      </c>
      <c r="N574" s="95">
        <v>99.631699999999995</v>
      </c>
      <c r="O574" s="187"/>
      <c r="P574" s="95"/>
      <c r="Q574" s="95">
        <f t="shared" ref="Q574:AB574" si="289">(100*B574)/$N574</f>
        <v>37.832236125650773</v>
      </c>
      <c r="R574" s="95">
        <f t="shared" si="289"/>
        <v>6.6143606904228269E-2</v>
      </c>
      <c r="S574" s="95">
        <f t="shared" si="289"/>
        <v>5.1389266669142453E-2</v>
      </c>
      <c r="T574" s="95">
        <f t="shared" si="289"/>
        <v>0</v>
      </c>
      <c r="U574" s="95">
        <f t="shared" si="289"/>
        <v>23.86118072862352</v>
      </c>
      <c r="V574" s="95">
        <f t="shared" si="289"/>
        <v>0.39415166056586404</v>
      </c>
      <c r="W574" s="95">
        <f t="shared" si="289"/>
        <v>37.422828276542504</v>
      </c>
      <c r="X574" s="95">
        <f t="shared" si="289"/>
        <v>0.29297904181098988</v>
      </c>
      <c r="Y574" s="95">
        <f t="shared" si="289"/>
        <v>0</v>
      </c>
      <c r="Z574" s="95">
        <f t="shared" si="289"/>
        <v>0</v>
      </c>
      <c r="AA574" s="95">
        <f t="shared" si="289"/>
        <v>7.9292032555903405E-2</v>
      </c>
      <c r="AB574" s="95">
        <f t="shared" si="289"/>
        <v>0</v>
      </c>
      <c r="AC574" s="95">
        <f t="shared" si="288"/>
        <v>73.654780594191323</v>
      </c>
    </row>
    <row r="575" spans="1:29" ht="14.25" customHeight="1">
      <c r="A575" s="113" t="s">
        <v>66</v>
      </c>
      <c r="B575" s="95">
        <v>37.750100000000003</v>
      </c>
      <c r="C575" s="95">
        <v>5.5E-2</v>
      </c>
      <c r="D575" s="95">
        <v>2.6200000000000001E-2</v>
      </c>
      <c r="E575" s="95"/>
      <c r="F575" s="95">
        <v>24.223700000000001</v>
      </c>
      <c r="G575" s="95">
        <v>0.41970000000000002</v>
      </c>
      <c r="H575" s="95">
        <v>37.3765</v>
      </c>
      <c r="I575" s="95">
        <v>0.28189999999999998</v>
      </c>
      <c r="J575" s="95"/>
      <c r="K575" s="95"/>
      <c r="L575" s="95">
        <v>0.1011</v>
      </c>
      <c r="M575" s="95"/>
      <c r="N575" s="95">
        <v>100.2342</v>
      </c>
      <c r="O575" s="187"/>
      <c r="P575" s="95"/>
      <c r="Q575" s="95">
        <f t="shared" ref="Q575:AB575" si="290">(100*B575)/$N575</f>
        <v>37.661895839942858</v>
      </c>
      <c r="R575" s="95">
        <f t="shared" si="290"/>
        <v>5.4871490968152588E-2</v>
      </c>
      <c r="S575" s="95">
        <f t="shared" si="290"/>
        <v>2.6138782970283596E-2</v>
      </c>
      <c r="T575" s="95">
        <f t="shared" si="290"/>
        <v>0</v>
      </c>
      <c r="U575" s="95">
        <f t="shared" si="290"/>
        <v>24.16710065027705</v>
      </c>
      <c r="V575" s="95">
        <f t="shared" si="290"/>
        <v>0.41871935926061166</v>
      </c>
      <c r="W575" s="95">
        <f t="shared" si="290"/>
        <v>37.289168766748276</v>
      </c>
      <c r="X575" s="95">
        <f t="shared" si="290"/>
        <v>0.28124133279858571</v>
      </c>
      <c r="Y575" s="95">
        <f t="shared" si="290"/>
        <v>0</v>
      </c>
      <c r="Z575" s="95">
        <f t="shared" si="290"/>
        <v>0</v>
      </c>
      <c r="AA575" s="95">
        <f t="shared" si="290"/>
        <v>0.10086377703418593</v>
      </c>
      <c r="AB575" s="95">
        <f t="shared" si="290"/>
        <v>0</v>
      </c>
      <c r="AC575" s="95">
        <f t="shared" si="288"/>
        <v>73.336931011305523</v>
      </c>
    </row>
    <row r="576" spans="1:29" ht="14.25" customHeight="1">
      <c r="A576" s="113" t="s">
        <v>66</v>
      </c>
      <c r="B576" s="95">
        <v>37.677500000000002</v>
      </c>
      <c r="C576" s="95">
        <v>6.25E-2</v>
      </c>
      <c r="D576" s="95">
        <v>5.5E-2</v>
      </c>
      <c r="E576" s="95"/>
      <c r="F576" s="95">
        <v>24.454499999999999</v>
      </c>
      <c r="G576" s="95">
        <v>0.41570000000000001</v>
      </c>
      <c r="H576" s="95">
        <v>36.3264</v>
      </c>
      <c r="I576" s="95">
        <v>0.28249999999999997</v>
      </c>
      <c r="J576" s="95"/>
      <c r="K576" s="95"/>
      <c r="L576" s="95">
        <v>0.14460000000000001</v>
      </c>
      <c r="M576" s="95"/>
      <c r="N576" s="95">
        <v>99.418599999999998</v>
      </c>
      <c r="O576" s="187"/>
      <c r="P576" s="95"/>
      <c r="Q576" s="95">
        <f t="shared" ref="Q576:AB576" si="291">(100*B576)/$N576</f>
        <v>37.897838030308215</v>
      </c>
      <c r="R576" s="95">
        <f t="shared" si="291"/>
        <v>6.2865500017099424E-2</v>
      </c>
      <c r="S576" s="95">
        <f t="shared" si="291"/>
        <v>5.5321640015047489E-2</v>
      </c>
      <c r="T576" s="95">
        <f t="shared" si="291"/>
        <v>0</v>
      </c>
      <c r="U576" s="95">
        <f t="shared" si="291"/>
        <v>24.59750992269052</v>
      </c>
      <c r="V576" s="95">
        <f t="shared" si="291"/>
        <v>0.41813101371373163</v>
      </c>
      <c r="W576" s="95">
        <f t="shared" si="291"/>
        <v>36.538836797138565</v>
      </c>
      <c r="X576" s="95">
        <f t="shared" si="291"/>
        <v>0.28415206007728933</v>
      </c>
      <c r="Y576" s="95">
        <f t="shared" si="291"/>
        <v>0</v>
      </c>
      <c r="Z576" s="95">
        <f t="shared" si="291"/>
        <v>0</v>
      </c>
      <c r="AA576" s="95">
        <f t="shared" si="291"/>
        <v>0.14544562083956122</v>
      </c>
      <c r="AB576" s="95">
        <f t="shared" si="291"/>
        <v>0</v>
      </c>
      <c r="AC576" s="95">
        <f t="shared" si="288"/>
        <v>72.587720956741947</v>
      </c>
    </row>
    <row r="577" spans="1:29" ht="14.25" customHeight="1">
      <c r="A577" s="113" t="s">
        <v>66</v>
      </c>
      <c r="B577" s="95">
        <v>37.916899999999998</v>
      </c>
      <c r="C577" s="95">
        <v>5.4199999999999998E-2</v>
      </c>
      <c r="D577" s="95">
        <v>3.4200000000000001E-2</v>
      </c>
      <c r="E577" s="95"/>
      <c r="F577" s="95">
        <v>24.868099999999998</v>
      </c>
      <c r="G577" s="95">
        <v>0.40189999999999998</v>
      </c>
      <c r="H577" s="95">
        <v>36.545099999999998</v>
      </c>
      <c r="I577" s="95">
        <v>0.26150000000000001</v>
      </c>
      <c r="J577" s="95"/>
      <c r="K577" s="95"/>
      <c r="L577" s="95">
        <v>7.2999999999999995E-2</v>
      </c>
      <c r="M577" s="95"/>
      <c r="N577" s="95">
        <v>100.1549</v>
      </c>
      <c r="O577" s="188"/>
      <c r="P577" s="95"/>
      <c r="Q577" s="95">
        <f t="shared" ref="Q577:AB577" si="292">(100*B577)/$N577</f>
        <v>37.858257559041043</v>
      </c>
      <c r="R577" s="95">
        <f t="shared" si="292"/>
        <v>5.4116174046402121E-2</v>
      </c>
      <c r="S577" s="95">
        <f t="shared" si="292"/>
        <v>3.4147106132600601E-2</v>
      </c>
      <c r="T577" s="95">
        <f t="shared" si="292"/>
        <v>0</v>
      </c>
      <c r="U577" s="95">
        <f t="shared" si="292"/>
        <v>24.829638889360382</v>
      </c>
      <c r="V577" s="95">
        <f t="shared" si="292"/>
        <v>0.40127841972784156</v>
      </c>
      <c r="W577" s="95">
        <f t="shared" si="292"/>
        <v>36.488579190833399</v>
      </c>
      <c r="X577" s="95">
        <f t="shared" si="292"/>
        <v>0.26109556297295494</v>
      </c>
      <c r="Y577" s="95">
        <f t="shared" si="292"/>
        <v>0</v>
      </c>
      <c r="Z577" s="95">
        <f t="shared" si="292"/>
        <v>0</v>
      </c>
      <c r="AA577" s="95">
        <f t="shared" si="292"/>
        <v>7.2887097885375549E-2</v>
      </c>
      <c r="AB577" s="95">
        <f t="shared" si="292"/>
        <v>0</v>
      </c>
      <c r="AC577" s="95">
        <f t="shared" si="288"/>
        <v>72.37291462794137</v>
      </c>
    </row>
    <row r="578" spans="1:29" ht="14.25" customHeight="1">
      <c r="A578" s="113"/>
      <c r="B578" s="95"/>
      <c r="C578" s="95"/>
      <c r="D578" s="95"/>
      <c r="E578" s="95"/>
      <c r="F578" s="95"/>
      <c r="G578" s="95"/>
      <c r="H578" s="95"/>
      <c r="I578" s="95"/>
      <c r="J578" s="95"/>
      <c r="K578" s="95"/>
      <c r="L578" s="95"/>
      <c r="M578" s="95"/>
      <c r="N578" s="95"/>
      <c r="O578" s="95"/>
      <c r="P578" s="95"/>
      <c r="Q578" s="95"/>
      <c r="R578" s="95"/>
      <c r="S578" s="95"/>
      <c r="T578" s="95"/>
      <c r="U578" s="95"/>
      <c r="V578" s="95"/>
      <c r="W578" s="95"/>
      <c r="X578" s="95"/>
      <c r="Y578" s="95"/>
      <c r="Z578" s="95"/>
      <c r="AA578" s="95"/>
      <c r="AB578" s="95"/>
      <c r="AC578" s="95"/>
    </row>
    <row r="579" spans="1:29" ht="14.25" customHeight="1">
      <c r="A579" s="109" t="s">
        <v>140</v>
      </c>
      <c r="B579" s="109">
        <f t="shared" ref="B579:D579" si="293">AVERAGE(B573:B577)</f>
        <v>37.779060000000001</v>
      </c>
      <c r="C579" s="109">
        <f t="shared" si="293"/>
        <v>5.7860000000000002E-2</v>
      </c>
      <c r="D579" s="109">
        <f t="shared" si="293"/>
        <v>4.2820000000000004E-2</v>
      </c>
      <c r="E579" s="109"/>
      <c r="F579" s="109">
        <f t="shared" ref="F579:I579" si="294">AVERAGE(F573:F577)</f>
        <v>24.274899999999995</v>
      </c>
      <c r="G579" s="109">
        <f t="shared" si="294"/>
        <v>0.40519999999999995</v>
      </c>
      <c r="H579" s="109">
        <f t="shared" si="294"/>
        <v>36.912120000000002</v>
      </c>
      <c r="I579" s="109">
        <f t="shared" si="294"/>
        <v>0.26996000000000003</v>
      </c>
      <c r="J579" s="109"/>
      <c r="K579" s="109"/>
      <c r="L579" s="109">
        <f>AVERAGE(L573:L577)</f>
        <v>0.10188</v>
      </c>
      <c r="M579" s="109"/>
      <c r="N579" s="109">
        <f>AVERAGE(N573:N577)</f>
        <v>99.843739999999997</v>
      </c>
      <c r="O579" s="95"/>
      <c r="P579" s="95"/>
      <c r="Q579" s="109">
        <f t="shared" ref="Q579:S579" si="295">AVERAGE(Q573:Q577)</f>
        <v>37.838372949645695</v>
      </c>
      <c r="R579" s="109">
        <f t="shared" si="295"/>
        <v>5.796222524315562E-2</v>
      </c>
      <c r="S579" s="109">
        <f t="shared" si="295"/>
        <v>4.2920372032830875E-2</v>
      </c>
      <c r="T579" s="109"/>
      <c r="U579" s="109">
        <f t="shared" ref="U579:X579" si="296">AVERAGE(U573:U577)</f>
        <v>24.312707356439667</v>
      </c>
      <c r="V579" s="109">
        <f t="shared" si="296"/>
        <v>0.40583127167813088</v>
      </c>
      <c r="W579" s="109">
        <f t="shared" si="296"/>
        <v>36.969782739847389</v>
      </c>
      <c r="X579" s="109">
        <f t="shared" si="296"/>
        <v>0.27039623083925918</v>
      </c>
      <c r="Y579" s="109"/>
      <c r="Z579" s="109"/>
      <c r="AA579" s="109">
        <f>AVERAGE(AA573:AA577)</f>
        <v>0.10208711909845725</v>
      </c>
      <c r="AB579" s="109"/>
      <c r="AC579" s="109">
        <f>AVERAGE(AC573:AC577)</f>
        <v>73.048520082404465</v>
      </c>
    </row>
    <row r="580" spans="1:29" ht="14.25" customHeight="1">
      <c r="A580" s="113"/>
      <c r="B580" s="95"/>
      <c r="C580" s="95"/>
      <c r="D580" s="95"/>
      <c r="E580" s="95"/>
      <c r="F580" s="95"/>
      <c r="G580" s="95"/>
      <c r="H580" s="95"/>
      <c r="I580" s="95"/>
      <c r="J580" s="95"/>
      <c r="K580" s="95"/>
      <c r="L580" s="95"/>
      <c r="M580" s="95"/>
      <c r="N580" s="95"/>
      <c r="O580" s="95"/>
      <c r="P580" s="95"/>
      <c r="Q580" s="95"/>
      <c r="R580" s="95"/>
      <c r="S580" s="95"/>
      <c r="T580" s="95"/>
      <c r="U580" s="95"/>
      <c r="V580" s="95"/>
      <c r="W580" s="95"/>
      <c r="X580" s="95"/>
      <c r="Y580" s="95"/>
      <c r="Z580" s="95"/>
      <c r="AA580" s="95"/>
      <c r="AB580" s="95"/>
      <c r="AC580" s="95"/>
    </row>
    <row r="581" spans="1:29" ht="14.25" customHeight="1">
      <c r="A581" s="113" t="s">
        <v>67</v>
      </c>
      <c r="B581" s="95">
        <v>38.061500000000002</v>
      </c>
      <c r="C581" s="95">
        <v>7.0800000000000002E-2</v>
      </c>
      <c r="D581" s="95">
        <v>2.8000000000000001E-2</v>
      </c>
      <c r="E581" s="95">
        <v>5.0700000000000002E-2</v>
      </c>
      <c r="F581" s="95">
        <v>25.832599999999999</v>
      </c>
      <c r="G581" s="95">
        <v>0.48080000000000001</v>
      </c>
      <c r="H581" s="95">
        <v>35.142200000000003</v>
      </c>
      <c r="I581" s="95">
        <v>0.26550000000000001</v>
      </c>
      <c r="J581" s="95">
        <v>8.1299999999999997E-2</v>
      </c>
      <c r="K581" s="95">
        <v>0</v>
      </c>
      <c r="L581" s="95">
        <v>0.16400000000000001</v>
      </c>
      <c r="M581" s="95"/>
      <c r="N581" s="95">
        <v>100.17749999999999</v>
      </c>
      <c r="O581" s="189" t="s">
        <v>146</v>
      </c>
      <c r="P581" s="95"/>
      <c r="Q581" s="95">
        <v>37.994060542536999</v>
      </c>
      <c r="R581" s="95">
        <v>7.06745526690125E-2</v>
      </c>
      <c r="S581" s="95">
        <v>2.7950388061191385E-2</v>
      </c>
      <c r="T581" s="95">
        <v>5.0610166953657269E-2</v>
      </c>
      <c r="U581" s="95">
        <v>25.786828379626165</v>
      </c>
      <c r="V581" s="95">
        <v>0.47994809213645784</v>
      </c>
      <c r="W581" s="95">
        <v>35.079933118714287</v>
      </c>
      <c r="X581" s="95">
        <v>0.26502957250879694</v>
      </c>
      <c r="Y581" s="95">
        <v>8.1155948191959273E-2</v>
      </c>
      <c r="Z581" s="95">
        <v>0</v>
      </c>
      <c r="AA581" s="95">
        <v>0.16370941578697812</v>
      </c>
      <c r="AB581" s="95">
        <v>0</v>
      </c>
      <c r="AC581" s="95">
        <v>70.803087624599343</v>
      </c>
    </row>
    <row r="582" spans="1:29" ht="14.25" customHeight="1">
      <c r="A582" s="113" t="s">
        <v>67</v>
      </c>
      <c r="B582" s="95">
        <v>38.179900000000004</v>
      </c>
      <c r="C582" s="95">
        <v>5.9799999999999999E-2</v>
      </c>
      <c r="D582" s="95">
        <v>2.4299999999999999E-2</v>
      </c>
      <c r="E582" s="95">
        <v>8.0699999999999994E-2</v>
      </c>
      <c r="F582" s="95">
        <v>26.011800000000001</v>
      </c>
      <c r="G582" s="95">
        <v>0.50960000000000005</v>
      </c>
      <c r="H582" s="95">
        <v>35.093499999999999</v>
      </c>
      <c r="I582" s="95">
        <v>0.2457</v>
      </c>
      <c r="J582" s="95">
        <v>7.5399999999999995E-2</v>
      </c>
      <c r="K582" s="95">
        <v>9.4000000000000004E-3</v>
      </c>
      <c r="L582" s="95">
        <v>7.2599999999999998E-2</v>
      </c>
      <c r="M582" s="95"/>
      <c r="N582" s="95">
        <v>100.3626</v>
      </c>
      <c r="O582" s="187"/>
      <c r="P582" s="95"/>
      <c r="Q582" s="95">
        <v>38.041959853570958</v>
      </c>
      <c r="R582" s="95">
        <v>5.9583948602367813E-2</v>
      </c>
      <c r="S582" s="95">
        <v>2.4212206539089263E-2</v>
      </c>
      <c r="T582" s="95">
        <v>8.0408439000185322E-2</v>
      </c>
      <c r="U582" s="95">
        <v>25.917821977509554</v>
      </c>
      <c r="V582" s="95">
        <v>0.50775886635061274</v>
      </c>
      <c r="W582" s="95">
        <v>34.9667107069765</v>
      </c>
      <c r="X582" s="95">
        <v>0.24481231056190253</v>
      </c>
      <c r="Y582" s="95">
        <v>7.5127587368202894E-2</v>
      </c>
      <c r="Z582" s="95">
        <v>9.3660387435160111E-3</v>
      </c>
      <c r="AA582" s="95">
        <v>7.2337703487155569E-2</v>
      </c>
      <c r="AB582" s="95">
        <v>0</v>
      </c>
      <c r="AC582" s="95">
        <v>70.631216177463614</v>
      </c>
    </row>
    <row r="583" spans="1:29" ht="14.25" customHeight="1">
      <c r="A583" s="113" t="s">
        <v>67</v>
      </c>
      <c r="B583" s="95">
        <v>37.758099999999999</v>
      </c>
      <c r="C583" s="95">
        <v>9.2899999999999996E-2</v>
      </c>
      <c r="D583" s="95">
        <v>4.7699999999999999E-2</v>
      </c>
      <c r="E583" s="95">
        <v>6.8999999999999999E-3</v>
      </c>
      <c r="F583" s="95">
        <v>26.656199999999998</v>
      </c>
      <c r="G583" s="95">
        <v>0.51790000000000003</v>
      </c>
      <c r="H583" s="95">
        <v>35.151899999999998</v>
      </c>
      <c r="I583" s="95">
        <v>0.26979999999999998</v>
      </c>
      <c r="J583" s="95">
        <v>3.0999999999999999E-3</v>
      </c>
      <c r="K583" s="95">
        <v>0</v>
      </c>
      <c r="L583" s="95">
        <v>0.17169999999999999</v>
      </c>
      <c r="M583" s="95"/>
      <c r="N583" s="95">
        <v>100.67619999999999</v>
      </c>
      <c r="O583" s="187"/>
      <c r="P583" s="95"/>
      <c r="Q583" s="95">
        <v>37.504494607464331</v>
      </c>
      <c r="R583" s="95">
        <v>9.2276029488598102E-2</v>
      </c>
      <c r="S583" s="95">
        <v>4.7379619016212376E-2</v>
      </c>
      <c r="T583" s="95">
        <v>6.8536555809615386E-3</v>
      </c>
      <c r="U583" s="95">
        <v>26.477161434380719</v>
      </c>
      <c r="V583" s="95">
        <v>0.51442148193912762</v>
      </c>
      <c r="W583" s="95">
        <v>34.915799364695928</v>
      </c>
      <c r="X583" s="95">
        <v>0.26798786604977143</v>
      </c>
      <c r="Y583" s="95">
        <v>3.0791785943450386E-3</v>
      </c>
      <c r="Z583" s="95">
        <v>0</v>
      </c>
      <c r="AA583" s="95">
        <v>0.17054676279001393</v>
      </c>
      <c r="AB583" s="95">
        <v>0</v>
      </c>
      <c r="AC583" s="95">
        <v>70.155866051683006</v>
      </c>
    </row>
    <row r="584" spans="1:29" ht="14.25" customHeight="1">
      <c r="A584" s="113" t="s">
        <v>67</v>
      </c>
      <c r="B584" s="95">
        <v>37.664299999999997</v>
      </c>
      <c r="C584" s="95">
        <v>0.10920000000000001</v>
      </c>
      <c r="D584" s="95">
        <v>6.5199999999999994E-2</v>
      </c>
      <c r="E584" s="95">
        <v>0</v>
      </c>
      <c r="F584" s="95">
        <v>26.524999999999999</v>
      </c>
      <c r="G584" s="95">
        <v>0.51680000000000004</v>
      </c>
      <c r="H584" s="95">
        <v>34.848700000000001</v>
      </c>
      <c r="I584" s="95">
        <v>0.26429999999999998</v>
      </c>
      <c r="J584" s="95">
        <v>4.8000000000000001E-2</v>
      </c>
      <c r="K584" s="95">
        <v>3.0000000000000001E-3</v>
      </c>
      <c r="L584" s="95">
        <v>0.1188</v>
      </c>
      <c r="M584" s="95"/>
      <c r="N584" s="95">
        <v>100.1634</v>
      </c>
      <c r="O584" s="187"/>
      <c r="P584" s="95"/>
      <c r="Q584" s="95">
        <v>37.602856931773481</v>
      </c>
      <c r="R584" s="95">
        <v>0.10902185828356467</v>
      </c>
      <c r="S584" s="95">
        <v>6.5093636997146667E-2</v>
      </c>
      <c r="T584" s="95">
        <v>0</v>
      </c>
      <c r="U584" s="95">
        <v>26.481728855050847</v>
      </c>
      <c r="V584" s="95">
        <v>0.5159569263822914</v>
      </c>
      <c r="W584" s="95">
        <v>34.791850116908975</v>
      </c>
      <c r="X584" s="95">
        <v>0.26386883831818808</v>
      </c>
      <c r="Y584" s="95">
        <v>4.7921695948819634E-2</v>
      </c>
      <c r="Z584" s="95">
        <v>2.9951059968012271E-3</v>
      </c>
      <c r="AA584" s="95">
        <v>0.11860619747332858</v>
      </c>
      <c r="AB584" s="95">
        <v>0</v>
      </c>
      <c r="AC584" s="95">
        <v>70.077736998839114</v>
      </c>
    </row>
    <row r="585" spans="1:29" ht="14.25" customHeight="1">
      <c r="A585" s="113" t="s">
        <v>67</v>
      </c>
      <c r="B585" s="95">
        <v>37.681399999999996</v>
      </c>
      <c r="C585" s="95">
        <v>6.83E-2</v>
      </c>
      <c r="D585" s="95">
        <v>2.8500000000000001E-2</v>
      </c>
      <c r="E585" s="95"/>
      <c r="F585" s="95">
        <v>26.2561</v>
      </c>
      <c r="G585" s="95">
        <v>0.5242</v>
      </c>
      <c r="H585" s="95">
        <v>35.6111</v>
      </c>
      <c r="I585" s="95">
        <v>0.2475</v>
      </c>
      <c r="J585" s="95"/>
      <c r="K585" s="95"/>
      <c r="L585" s="95">
        <v>3.61E-2</v>
      </c>
      <c r="M585" s="95"/>
      <c r="N585" s="95">
        <v>100.4533</v>
      </c>
      <c r="O585" s="187"/>
      <c r="P585" s="95"/>
      <c r="Q585" s="95">
        <f t="shared" ref="Q585:AB585" si="297">(100*B585)/$N585</f>
        <v>37.511361000584344</v>
      </c>
      <c r="R585" s="95">
        <f t="shared" si="297"/>
        <v>6.7991793201417974E-2</v>
      </c>
      <c r="S585" s="95">
        <f t="shared" si="297"/>
        <v>2.8371392477897692E-2</v>
      </c>
      <c r="T585" s="95">
        <f t="shared" si="297"/>
        <v>0</v>
      </c>
      <c r="U585" s="95">
        <f t="shared" si="297"/>
        <v>26.137618176804548</v>
      </c>
      <c r="V585" s="95">
        <f t="shared" si="297"/>
        <v>0.52183452410224451</v>
      </c>
      <c r="W585" s="95">
        <f t="shared" si="297"/>
        <v>35.450403321742542</v>
      </c>
      <c r="X585" s="95">
        <f t="shared" si="297"/>
        <v>0.24638314520279572</v>
      </c>
      <c r="Y585" s="95">
        <f t="shared" si="297"/>
        <v>0</v>
      </c>
      <c r="Z585" s="95">
        <f t="shared" si="297"/>
        <v>0</v>
      </c>
      <c r="AA585" s="95">
        <f t="shared" si="297"/>
        <v>3.593709713867041E-2</v>
      </c>
      <c r="AB585" s="95">
        <f t="shared" si="297"/>
        <v>0</v>
      </c>
      <c r="AC585" s="95">
        <f t="shared" ref="AC585:AC589" si="298">(W585/40.304)/(W585/40.304+U585/71.846)*100</f>
        <v>70.740899873878021</v>
      </c>
    </row>
    <row r="586" spans="1:29" ht="14.25" customHeight="1">
      <c r="A586" s="113" t="s">
        <v>67</v>
      </c>
      <c r="B586" s="95">
        <v>36.486499999999999</v>
      </c>
      <c r="C586" s="95">
        <v>6.1100000000000002E-2</v>
      </c>
      <c r="D586" s="95">
        <v>3.5999999999999997E-2</v>
      </c>
      <c r="E586" s="95"/>
      <c r="F586" s="95">
        <v>26.162099999999999</v>
      </c>
      <c r="G586" s="95">
        <v>0.621</v>
      </c>
      <c r="H586" s="95">
        <v>35.182499999999997</v>
      </c>
      <c r="I586" s="95">
        <v>0.25219999999999998</v>
      </c>
      <c r="J586" s="95"/>
      <c r="K586" s="95"/>
      <c r="L586" s="95">
        <v>9.3100000000000002E-2</v>
      </c>
      <c r="M586" s="95"/>
      <c r="N586" s="95">
        <v>98.894499999999994</v>
      </c>
      <c r="O586" s="187"/>
      <c r="P586" s="95"/>
      <c r="Q586" s="95">
        <f t="shared" ref="Q586:AB586" si="299">(100*B586)/$N586</f>
        <v>36.894367229724608</v>
      </c>
      <c r="R586" s="95">
        <f t="shared" si="299"/>
        <v>6.1783011188690985E-2</v>
      </c>
      <c r="S586" s="95">
        <f t="shared" si="299"/>
        <v>3.6402428850947223E-2</v>
      </c>
      <c r="T586" s="95">
        <f t="shared" si="299"/>
        <v>0</v>
      </c>
      <c r="U586" s="95">
        <f t="shared" si="299"/>
        <v>26.454555106704621</v>
      </c>
      <c r="V586" s="95">
        <f t="shared" si="299"/>
        <v>0.62794189767883968</v>
      </c>
      <c r="W586" s="95">
        <f t="shared" si="299"/>
        <v>35.575790362456956</v>
      </c>
      <c r="X586" s="95">
        <f t="shared" si="299"/>
        <v>0.25501923767246915</v>
      </c>
      <c r="Y586" s="95">
        <f t="shared" si="299"/>
        <v>0</v>
      </c>
      <c r="Z586" s="95">
        <f t="shared" si="299"/>
        <v>0</v>
      </c>
      <c r="AA586" s="95">
        <f t="shared" si="299"/>
        <v>9.4140725722866303E-2</v>
      </c>
      <c r="AB586" s="95">
        <f t="shared" si="299"/>
        <v>0</v>
      </c>
      <c r="AC586" s="95">
        <f t="shared" si="298"/>
        <v>70.564198089523117</v>
      </c>
    </row>
    <row r="587" spans="1:29" ht="14.25" customHeight="1">
      <c r="A587" s="113" t="s">
        <v>67</v>
      </c>
      <c r="B587" s="95">
        <v>37.560499999999998</v>
      </c>
      <c r="C587" s="95">
        <v>6.6699999999999995E-2</v>
      </c>
      <c r="D587" s="95">
        <v>2.76E-2</v>
      </c>
      <c r="E587" s="95"/>
      <c r="F587" s="95">
        <v>25.9069</v>
      </c>
      <c r="G587" s="95">
        <v>0.51449999999999996</v>
      </c>
      <c r="H587" s="95">
        <v>35.39</v>
      </c>
      <c r="I587" s="95">
        <v>0.28079999999999999</v>
      </c>
      <c r="J587" s="95"/>
      <c r="K587" s="95"/>
      <c r="L587" s="95">
        <v>0.1295</v>
      </c>
      <c r="M587" s="95"/>
      <c r="N587" s="95">
        <v>99.876499999999993</v>
      </c>
      <c r="O587" s="187"/>
      <c r="P587" s="95"/>
      <c r="Q587" s="95">
        <f t="shared" ref="Q587:AB587" si="300">(100*B587)/$N587</f>
        <v>37.606944576552038</v>
      </c>
      <c r="R587" s="95">
        <f t="shared" si="300"/>
        <v>6.6782476358302506E-2</v>
      </c>
      <c r="S587" s="95">
        <f t="shared" si="300"/>
        <v>2.7634128148263104E-2</v>
      </c>
      <c r="T587" s="95">
        <f t="shared" si="300"/>
        <v>0</v>
      </c>
      <c r="U587" s="95">
        <f t="shared" si="300"/>
        <v>25.938934584211502</v>
      </c>
      <c r="V587" s="95">
        <f t="shared" si="300"/>
        <v>0.51513619319860027</v>
      </c>
      <c r="W587" s="95">
        <f t="shared" si="300"/>
        <v>35.433760694457661</v>
      </c>
      <c r="X587" s="95">
        <f t="shared" si="300"/>
        <v>0.28114721681276378</v>
      </c>
      <c r="Y587" s="95">
        <f t="shared" si="300"/>
        <v>0</v>
      </c>
      <c r="Z587" s="95">
        <f t="shared" si="300"/>
        <v>0</v>
      </c>
      <c r="AA587" s="95">
        <f t="shared" si="300"/>
        <v>0.1296601302608722</v>
      </c>
      <c r="AB587" s="95">
        <f t="shared" si="300"/>
        <v>0</v>
      </c>
      <c r="AC587" s="95">
        <f t="shared" si="298"/>
        <v>70.888896980674119</v>
      </c>
    </row>
    <row r="588" spans="1:29" ht="14.25" customHeight="1">
      <c r="A588" s="113" t="s">
        <v>67</v>
      </c>
      <c r="B588" s="95">
        <v>37.349200000000003</v>
      </c>
      <c r="C588" s="95">
        <v>5.21E-2</v>
      </c>
      <c r="D588" s="95">
        <v>2.0799999999999999E-2</v>
      </c>
      <c r="E588" s="95"/>
      <c r="F588" s="95">
        <v>26.105799999999999</v>
      </c>
      <c r="G588" s="95">
        <v>0.46939999999999998</v>
      </c>
      <c r="H588" s="95">
        <v>35.431699999999999</v>
      </c>
      <c r="I588" s="95">
        <v>0.27589999999999998</v>
      </c>
      <c r="J588" s="95"/>
      <c r="K588" s="95"/>
      <c r="L588" s="95">
        <v>0.14799999999999999</v>
      </c>
      <c r="M588" s="95"/>
      <c r="N588" s="95">
        <v>99.852900000000005</v>
      </c>
      <c r="O588" s="187"/>
      <c r="P588" s="95"/>
      <c r="Q588" s="95">
        <f t="shared" ref="Q588:AB588" si="301">(100*B588)/$N588</f>
        <v>37.404221609988298</v>
      </c>
      <c r="R588" s="95">
        <f t="shared" si="301"/>
        <v>5.2176752002195223E-2</v>
      </c>
      <c r="S588" s="95">
        <f t="shared" si="301"/>
        <v>2.0830641874196944E-2</v>
      </c>
      <c r="T588" s="95">
        <f t="shared" si="301"/>
        <v>0</v>
      </c>
      <c r="U588" s="95">
        <f t="shared" si="301"/>
        <v>26.144258203817813</v>
      </c>
      <c r="V588" s="95">
        <f t="shared" si="301"/>
        <v>0.47009150460327137</v>
      </c>
      <c r="W588" s="95">
        <f t="shared" si="301"/>
        <v>35.483896812210759</v>
      </c>
      <c r="X588" s="95">
        <f t="shared" si="301"/>
        <v>0.27630644678321808</v>
      </c>
      <c r="Y588" s="95">
        <f t="shared" si="301"/>
        <v>0</v>
      </c>
      <c r="Z588" s="95">
        <f t="shared" si="301"/>
        <v>0</v>
      </c>
      <c r="AA588" s="95">
        <f t="shared" si="301"/>
        <v>0.14821802872024747</v>
      </c>
      <c r="AB588" s="95">
        <f t="shared" si="301"/>
        <v>0</v>
      </c>
      <c r="AC588" s="95">
        <f t="shared" si="298"/>
        <v>70.755186667309971</v>
      </c>
    </row>
    <row r="589" spans="1:29" ht="14.25" customHeight="1">
      <c r="A589" s="113" t="s">
        <v>67</v>
      </c>
      <c r="B589" s="95">
        <v>37.479799999999997</v>
      </c>
      <c r="C589" s="95">
        <v>3.56E-2</v>
      </c>
      <c r="D589" s="95">
        <v>1.77E-2</v>
      </c>
      <c r="E589" s="95"/>
      <c r="F589" s="95">
        <v>25.793500000000002</v>
      </c>
      <c r="G589" s="95">
        <v>0.43009999999999998</v>
      </c>
      <c r="H589" s="95">
        <v>35.098999999999997</v>
      </c>
      <c r="I589" s="95">
        <v>0.25019999999999998</v>
      </c>
      <c r="J589" s="95"/>
      <c r="K589" s="95"/>
      <c r="L589" s="95">
        <v>9.4100000000000003E-2</v>
      </c>
      <c r="M589" s="95"/>
      <c r="N589" s="95">
        <v>99.2</v>
      </c>
      <c r="O589" s="188"/>
      <c r="P589" s="95"/>
      <c r="Q589" s="95">
        <f t="shared" ref="Q589:AB589" si="302">(100*B589)/$N589</f>
        <v>37.782056451612895</v>
      </c>
      <c r="R589" s="95">
        <f t="shared" si="302"/>
        <v>3.588709677419355E-2</v>
      </c>
      <c r="S589" s="95">
        <f t="shared" si="302"/>
        <v>1.784274193548387E-2</v>
      </c>
      <c r="T589" s="95">
        <f t="shared" si="302"/>
        <v>0</v>
      </c>
      <c r="U589" s="95">
        <f t="shared" si="302"/>
        <v>26.001512096774196</v>
      </c>
      <c r="V589" s="95">
        <f t="shared" si="302"/>
        <v>0.43356854838709674</v>
      </c>
      <c r="W589" s="95">
        <f t="shared" si="302"/>
        <v>35.382056451612897</v>
      </c>
      <c r="X589" s="95">
        <f t="shared" si="302"/>
        <v>0.2522177419354838</v>
      </c>
      <c r="Y589" s="95">
        <f t="shared" si="302"/>
        <v>0</v>
      </c>
      <c r="Z589" s="95">
        <f t="shared" si="302"/>
        <v>0</v>
      </c>
      <c r="AA589" s="95">
        <f t="shared" si="302"/>
        <v>9.485887096774194E-2</v>
      </c>
      <c r="AB589" s="95">
        <f t="shared" si="302"/>
        <v>0</v>
      </c>
      <c r="AC589" s="95">
        <f t="shared" si="298"/>
        <v>70.808972488110371</v>
      </c>
    </row>
    <row r="590" spans="1:29" ht="14.25" customHeight="1">
      <c r="A590" s="113"/>
      <c r="B590" s="95"/>
      <c r="C590" s="95"/>
      <c r="D590" s="95"/>
      <c r="E590" s="95"/>
      <c r="F590" s="95"/>
      <c r="G590" s="95"/>
      <c r="H590" s="95"/>
      <c r="I590" s="95"/>
      <c r="J590" s="95"/>
      <c r="K590" s="95"/>
      <c r="L590" s="95"/>
      <c r="M590" s="95"/>
      <c r="N590" s="95"/>
      <c r="O590" s="95"/>
      <c r="P590" s="95"/>
      <c r="Q590" s="95"/>
      <c r="R590" s="95"/>
      <c r="S590" s="95"/>
      <c r="T590" s="95"/>
      <c r="U590" s="95"/>
      <c r="V590" s="95"/>
      <c r="W590" s="95"/>
      <c r="X590" s="95"/>
      <c r="Y590" s="95"/>
      <c r="Z590" s="95"/>
      <c r="AA590" s="95"/>
      <c r="AB590" s="95"/>
      <c r="AC590" s="95"/>
    </row>
    <row r="591" spans="1:29" ht="14.25" customHeight="1">
      <c r="A591" s="109" t="s">
        <v>140</v>
      </c>
      <c r="B591" s="109">
        <f t="shared" ref="B591:L591" si="303">AVERAGE(B581:B589)</f>
        <v>37.580133333333336</v>
      </c>
      <c r="C591" s="109">
        <f t="shared" si="303"/>
        <v>6.8500000000000005E-2</v>
      </c>
      <c r="D591" s="109">
        <f t="shared" si="303"/>
        <v>3.2866666666666669E-2</v>
      </c>
      <c r="E591" s="109">
        <f t="shared" si="303"/>
        <v>3.4574999999999995E-2</v>
      </c>
      <c r="F591" s="109">
        <f t="shared" si="303"/>
        <v>26.138888888888889</v>
      </c>
      <c r="G591" s="109">
        <f t="shared" si="303"/>
        <v>0.50936666666666675</v>
      </c>
      <c r="H591" s="109">
        <f t="shared" si="303"/>
        <v>35.21673333333333</v>
      </c>
      <c r="I591" s="109">
        <f t="shared" si="303"/>
        <v>0.26132222222222218</v>
      </c>
      <c r="J591" s="109">
        <f t="shared" si="303"/>
        <v>5.1949999999999996E-2</v>
      </c>
      <c r="K591" s="109">
        <f t="shared" si="303"/>
        <v>3.1000000000000003E-3</v>
      </c>
      <c r="L591" s="109">
        <f t="shared" si="303"/>
        <v>0.11421111111111111</v>
      </c>
      <c r="M591" s="109"/>
      <c r="N591" s="109">
        <f>AVERAGE(N581:N589)</f>
        <v>99.961877777777772</v>
      </c>
      <c r="O591" s="95"/>
      <c r="P591" s="95"/>
      <c r="Q591" s="109">
        <f t="shared" ref="Q591:AC591" si="304">AVERAGE(Q581:Q589)</f>
        <v>37.593591422645332</v>
      </c>
      <c r="R591" s="109">
        <f t="shared" si="304"/>
        <v>6.8464168729815922E-2</v>
      </c>
      <c r="S591" s="109">
        <f t="shared" si="304"/>
        <v>3.2857464877825385E-2</v>
      </c>
      <c r="T591" s="109">
        <f t="shared" si="304"/>
        <v>1.5319140170533794E-2</v>
      </c>
      <c r="U591" s="109">
        <f t="shared" si="304"/>
        <v>26.148935423875553</v>
      </c>
      <c r="V591" s="109">
        <f t="shared" si="304"/>
        <v>0.50962867053094907</v>
      </c>
      <c r="W591" s="109">
        <f t="shared" si="304"/>
        <v>35.231133438864063</v>
      </c>
      <c r="X591" s="109">
        <f t="shared" si="304"/>
        <v>0.26141915287170991</v>
      </c>
      <c r="Y591" s="109">
        <f t="shared" si="304"/>
        <v>2.3031601122591869E-2</v>
      </c>
      <c r="Z591" s="109">
        <f t="shared" si="304"/>
        <v>1.3734605267019155E-3</v>
      </c>
      <c r="AA591" s="109">
        <f t="shared" si="304"/>
        <v>0.11422388137198608</v>
      </c>
      <c r="AB591" s="109">
        <f t="shared" si="304"/>
        <v>0</v>
      </c>
      <c r="AC591" s="109">
        <f t="shared" si="304"/>
        <v>70.602895661342302</v>
      </c>
    </row>
    <row r="592" spans="1:29" ht="14.25" customHeight="1">
      <c r="A592" s="113"/>
      <c r="B592" s="95"/>
      <c r="C592" s="95"/>
      <c r="D592" s="95"/>
      <c r="E592" s="95"/>
      <c r="F592" s="95"/>
      <c r="G592" s="95"/>
      <c r="H592" s="95"/>
      <c r="I592" s="95"/>
      <c r="J592" s="95"/>
      <c r="K592" s="95"/>
      <c r="L592" s="95"/>
      <c r="M592" s="95"/>
      <c r="N592" s="95"/>
      <c r="O592" s="95"/>
      <c r="P592" s="95"/>
      <c r="Q592" s="95"/>
      <c r="R592" s="95"/>
      <c r="S592" s="95"/>
      <c r="T592" s="95"/>
      <c r="U592" s="95"/>
      <c r="V592" s="95"/>
      <c r="W592" s="95"/>
      <c r="X592" s="95"/>
      <c r="Y592" s="95"/>
      <c r="Z592" s="95"/>
      <c r="AA592" s="95"/>
      <c r="AB592" s="95"/>
      <c r="AC592" s="95"/>
    </row>
    <row r="593" spans="1:29" ht="14.25" customHeight="1">
      <c r="A593" s="113" t="s">
        <v>68</v>
      </c>
      <c r="B593" s="95">
        <v>38.2759</v>
      </c>
      <c r="C593" s="95">
        <v>6.7299999999999999E-2</v>
      </c>
      <c r="D593" s="95">
        <v>4.3499999999999997E-2</v>
      </c>
      <c r="E593" s="95">
        <v>1.6299999999999999E-2</v>
      </c>
      <c r="F593" s="95">
        <v>25.928000000000001</v>
      </c>
      <c r="G593" s="95">
        <v>0.46389999999999998</v>
      </c>
      <c r="H593" s="95">
        <v>35.319200000000002</v>
      </c>
      <c r="I593" s="95">
        <v>0.25690000000000002</v>
      </c>
      <c r="J593" s="95">
        <v>3.56E-2</v>
      </c>
      <c r="K593" s="95">
        <v>1.7100000000000001E-2</v>
      </c>
      <c r="L593" s="95">
        <v>8.8900000000000007E-2</v>
      </c>
      <c r="M593" s="95"/>
      <c r="N593" s="95">
        <v>100.5124</v>
      </c>
      <c r="O593" s="189" t="s">
        <v>142</v>
      </c>
      <c r="P593" s="95"/>
      <c r="Q593" s="95">
        <v>38.080774113442722</v>
      </c>
      <c r="R593" s="95">
        <v>6.695691277892081E-2</v>
      </c>
      <c r="S593" s="95">
        <v>4.3278242286523848E-2</v>
      </c>
      <c r="T593" s="95">
        <v>1.6216904580927328E-2</v>
      </c>
      <c r="U593" s="95">
        <v>25.795822207011277</v>
      </c>
      <c r="V593" s="95">
        <v>0.46153509417743482</v>
      </c>
      <c r="W593" s="95">
        <v>35.139147010717089</v>
      </c>
      <c r="X593" s="95">
        <v>0.25559035502087307</v>
      </c>
      <c r="Y593" s="95">
        <v>3.5418515526442512E-2</v>
      </c>
      <c r="Z593" s="95">
        <v>1.7012826278150758E-2</v>
      </c>
      <c r="AA593" s="95">
        <v>8.8446798603953353E-2</v>
      </c>
      <c r="AB593" s="95">
        <v>0</v>
      </c>
      <c r="AC593" s="95">
        <v>70.830736016134495</v>
      </c>
    </row>
    <row r="594" spans="1:29" ht="14.25" customHeight="1">
      <c r="A594" s="113" t="s">
        <v>68</v>
      </c>
      <c r="B594" s="95">
        <v>38.242600000000003</v>
      </c>
      <c r="C594" s="95">
        <v>1.5800000000000002E-2</v>
      </c>
      <c r="D594" s="95">
        <v>3.1300000000000001E-2</v>
      </c>
      <c r="E594" s="95">
        <v>0</v>
      </c>
      <c r="F594" s="95">
        <v>26.195</v>
      </c>
      <c r="G594" s="95">
        <v>0.42599999999999999</v>
      </c>
      <c r="H594" s="95">
        <v>35.3354</v>
      </c>
      <c r="I594" s="95">
        <v>0.24929999999999999</v>
      </c>
      <c r="J594" s="95">
        <v>3.5799999999999998E-2</v>
      </c>
      <c r="K594" s="95">
        <v>0</v>
      </c>
      <c r="L594" s="95">
        <v>0.11260000000000001</v>
      </c>
      <c r="M594" s="95"/>
      <c r="N594" s="95">
        <v>100.6439</v>
      </c>
      <c r="O594" s="187"/>
      <c r="P594" s="95"/>
      <c r="Q594" s="95">
        <v>37.997931320229043</v>
      </c>
      <c r="R594" s="95">
        <v>1.5698914688321897E-2</v>
      </c>
      <c r="S594" s="95">
        <v>3.109974871800477E-2</v>
      </c>
      <c r="T594" s="95">
        <v>0</v>
      </c>
      <c r="U594" s="95">
        <v>26.027409510164052</v>
      </c>
      <c r="V594" s="95">
        <v>0.4232745352674131</v>
      </c>
      <c r="W594" s="95">
        <v>35.109331017577816</v>
      </c>
      <c r="X594" s="95">
        <v>0.24770502732902838</v>
      </c>
      <c r="Y594" s="95">
        <v>3.5570958597590116E-2</v>
      </c>
      <c r="Z594" s="95">
        <v>0</v>
      </c>
      <c r="AA594" s="95">
        <v>0.11187960720918008</v>
      </c>
      <c r="AB594" s="95">
        <v>0</v>
      </c>
      <c r="AC594" s="95">
        <v>70.628127257401033</v>
      </c>
    </row>
    <row r="595" spans="1:29" ht="14.25" customHeight="1">
      <c r="A595" s="113" t="s">
        <v>68</v>
      </c>
      <c r="B595" s="95">
        <v>37.537700000000001</v>
      </c>
      <c r="C595" s="95">
        <v>3.3500000000000002E-2</v>
      </c>
      <c r="D595" s="95">
        <v>6.3399999999999998E-2</v>
      </c>
      <c r="E595" s="95">
        <v>0</v>
      </c>
      <c r="F595" s="95">
        <v>28.717300000000002</v>
      </c>
      <c r="G595" s="95">
        <v>0.60840000000000005</v>
      </c>
      <c r="H595" s="95">
        <v>33.086199999999998</v>
      </c>
      <c r="I595" s="95">
        <v>0.24129999999999999</v>
      </c>
      <c r="J595" s="95">
        <v>8.9899999999999994E-2</v>
      </c>
      <c r="K595" s="95">
        <v>1.18E-2</v>
      </c>
      <c r="L595" s="95">
        <v>0.19289999999999999</v>
      </c>
      <c r="M595" s="95"/>
      <c r="N595" s="95">
        <v>100.5825</v>
      </c>
      <c r="O595" s="187"/>
      <c r="P595" s="95"/>
      <c r="Q595" s="95">
        <v>37.320309198916313</v>
      </c>
      <c r="R595" s="95">
        <v>3.3305992593144935E-2</v>
      </c>
      <c r="S595" s="95">
        <v>6.3032833743444441E-2</v>
      </c>
      <c r="T595" s="95">
        <v>0</v>
      </c>
      <c r="U595" s="95">
        <v>28.550990480451372</v>
      </c>
      <c r="V595" s="95">
        <v>0.60487659384087689</v>
      </c>
      <c r="W595" s="95">
        <v>32.894589018964531</v>
      </c>
      <c r="X595" s="95">
        <v>0.23990256754405589</v>
      </c>
      <c r="Y595" s="95">
        <v>8.9379365197723257E-2</v>
      </c>
      <c r="Z595" s="95">
        <v>1.1731663062660005E-2</v>
      </c>
      <c r="AA595" s="95">
        <v>0.1917828648124674</v>
      </c>
      <c r="AB595" s="95">
        <v>0</v>
      </c>
      <c r="AC595" s="95">
        <v>67.253891848904033</v>
      </c>
    </row>
    <row r="596" spans="1:29" ht="14.25" customHeight="1">
      <c r="A596" s="113" t="s">
        <v>68</v>
      </c>
      <c r="B596" s="95">
        <v>37.747300000000003</v>
      </c>
      <c r="C596" s="95">
        <v>6.7000000000000004E-2</v>
      </c>
      <c r="D596" s="95">
        <v>9.4999999999999998E-3</v>
      </c>
      <c r="E596" s="95">
        <v>0</v>
      </c>
      <c r="F596" s="95">
        <v>27.896599999999999</v>
      </c>
      <c r="G596" s="95">
        <v>0.50600000000000001</v>
      </c>
      <c r="H596" s="95">
        <v>34.383600000000001</v>
      </c>
      <c r="I596" s="95">
        <v>0.22109999999999999</v>
      </c>
      <c r="J596" s="95">
        <v>4.7600000000000003E-2</v>
      </c>
      <c r="K596" s="95">
        <v>0</v>
      </c>
      <c r="L596" s="95">
        <v>7.3200000000000001E-2</v>
      </c>
      <c r="M596" s="95"/>
      <c r="N596" s="95">
        <v>100.95189999999999</v>
      </c>
      <c r="O596" s="187"/>
      <c r="P596" s="95"/>
      <c r="Q596" s="95">
        <v>37.391371534364396</v>
      </c>
      <c r="R596" s="95">
        <v>6.6368240716618523E-2</v>
      </c>
      <c r="S596" s="95">
        <v>9.4104221911623272E-3</v>
      </c>
      <c r="T596" s="95">
        <v>0</v>
      </c>
      <c r="U596" s="95">
        <v>27.633556178734626</v>
      </c>
      <c r="V596" s="95">
        <v>0.50122880302401451</v>
      </c>
      <c r="W596" s="95">
        <v>34.05938867916305</v>
      </c>
      <c r="X596" s="95">
        <v>0.21901519436484107</v>
      </c>
      <c r="Y596" s="95">
        <v>4.7151168031508081E-2</v>
      </c>
      <c r="Z596" s="95">
        <v>0</v>
      </c>
      <c r="AA596" s="95">
        <v>7.2509779409798136E-2</v>
      </c>
      <c r="AB596" s="95">
        <v>0</v>
      </c>
      <c r="AC596" s="95">
        <v>68.721886139263702</v>
      </c>
    </row>
    <row r="597" spans="1:29" ht="14.25" customHeight="1">
      <c r="A597" s="113" t="s">
        <v>68</v>
      </c>
      <c r="B597" s="95">
        <v>38.134799999999998</v>
      </c>
      <c r="C597" s="95">
        <v>0.1031</v>
      </c>
      <c r="D597" s="95">
        <v>5.21E-2</v>
      </c>
      <c r="E597" s="95">
        <v>0</v>
      </c>
      <c r="F597" s="95">
        <v>27.926500000000001</v>
      </c>
      <c r="G597" s="95">
        <v>0.55720000000000003</v>
      </c>
      <c r="H597" s="95">
        <v>34.089599999999997</v>
      </c>
      <c r="I597" s="95">
        <v>0.26079999999999998</v>
      </c>
      <c r="J597" s="95">
        <v>0.1062</v>
      </c>
      <c r="K597" s="95">
        <v>4.3E-3</v>
      </c>
      <c r="L597" s="95">
        <v>0.22420000000000001</v>
      </c>
      <c r="M597" s="95"/>
      <c r="N597" s="95">
        <v>101.45869999999999</v>
      </c>
      <c r="O597" s="187"/>
      <c r="P597" s="95"/>
      <c r="Q597" s="95">
        <v>37.586525354651698</v>
      </c>
      <c r="R597" s="95">
        <v>0.10161770257257387</v>
      </c>
      <c r="S597" s="95">
        <v>5.135094378303684E-2</v>
      </c>
      <c r="T597" s="95">
        <v>0</v>
      </c>
      <c r="U597" s="95">
        <v>27.524992928156976</v>
      </c>
      <c r="V597" s="95">
        <v>0.5491889803437261</v>
      </c>
      <c r="W597" s="95">
        <v>33.599484322192183</v>
      </c>
      <c r="X597" s="95">
        <v>0.25705040573159321</v>
      </c>
      <c r="Y597" s="95">
        <v>0.10467313300880064</v>
      </c>
      <c r="Z597" s="95">
        <v>4.2381777018629255E-3</v>
      </c>
      <c r="AA597" s="95">
        <v>0.22097661412969022</v>
      </c>
      <c r="AB597" s="95">
        <v>0</v>
      </c>
      <c r="AC597" s="95">
        <v>68.513901027959506</v>
      </c>
    </row>
    <row r="598" spans="1:29" ht="14.25" customHeight="1">
      <c r="A598" s="113" t="s">
        <v>68</v>
      </c>
      <c r="B598" s="95">
        <v>38.091900000000003</v>
      </c>
      <c r="C598" s="95">
        <v>0</v>
      </c>
      <c r="D598" s="95">
        <v>3.61E-2</v>
      </c>
      <c r="E598" s="95">
        <v>0</v>
      </c>
      <c r="F598" s="95">
        <v>26.4419</v>
      </c>
      <c r="G598" s="95">
        <v>0.48830000000000001</v>
      </c>
      <c r="H598" s="95">
        <v>35.346800000000002</v>
      </c>
      <c r="I598" s="95">
        <v>0.23580000000000001</v>
      </c>
      <c r="J598" s="95">
        <v>2.01E-2</v>
      </c>
      <c r="K598" s="95">
        <v>1.09E-2</v>
      </c>
      <c r="L598" s="95">
        <v>8.5300000000000001E-2</v>
      </c>
      <c r="M598" s="95"/>
      <c r="N598" s="95">
        <v>100.75709999999999</v>
      </c>
      <c r="O598" s="187"/>
      <c r="P598" s="95"/>
      <c r="Q598" s="95">
        <v>37.805673247840602</v>
      </c>
      <c r="R598" s="95">
        <v>0</v>
      </c>
      <c r="S598" s="95">
        <v>3.5828740604880456E-2</v>
      </c>
      <c r="T598" s="95">
        <v>0</v>
      </c>
      <c r="U598" s="95">
        <v>26.243212637124337</v>
      </c>
      <c r="V598" s="95">
        <v>0.48463085976075138</v>
      </c>
      <c r="W598" s="95">
        <v>35.081200233035695</v>
      </c>
      <c r="X598" s="95">
        <v>0.23402817270445461</v>
      </c>
      <c r="Y598" s="95">
        <v>1.9948966375570556E-2</v>
      </c>
      <c r="Z598" s="95">
        <v>1.0818096193717366E-2</v>
      </c>
      <c r="AA598" s="95">
        <v>8.4659046360008386E-2</v>
      </c>
      <c r="AB598" s="95">
        <v>0</v>
      </c>
      <c r="AC598" s="95">
        <v>70.439854744400108</v>
      </c>
    </row>
    <row r="599" spans="1:29" ht="14.25" customHeight="1">
      <c r="A599" s="113" t="s">
        <v>68</v>
      </c>
      <c r="B599" s="95">
        <v>37.936500000000002</v>
      </c>
      <c r="C599" s="95">
        <v>0</v>
      </c>
      <c r="D599" s="95">
        <v>9.2399999999999996E-2</v>
      </c>
      <c r="E599" s="95">
        <v>0</v>
      </c>
      <c r="F599" s="95">
        <v>26.03</v>
      </c>
      <c r="G599" s="95">
        <v>0.47899999999999998</v>
      </c>
      <c r="H599" s="95">
        <v>35.1462</v>
      </c>
      <c r="I599" s="95">
        <v>0.25600000000000001</v>
      </c>
      <c r="J599" s="95">
        <v>5.3400000000000003E-2</v>
      </c>
      <c r="K599" s="95">
        <v>0</v>
      </c>
      <c r="L599" s="95">
        <v>6.2899999999999998E-2</v>
      </c>
      <c r="M599" s="95"/>
      <c r="N599" s="95">
        <v>100.0564</v>
      </c>
      <c r="O599" s="188"/>
      <c r="P599" s="95"/>
      <c r="Q599" s="95">
        <v>37.915115874646702</v>
      </c>
      <c r="R599" s="95">
        <v>0</v>
      </c>
      <c r="S599" s="95">
        <v>9.2347915775502609E-2</v>
      </c>
      <c r="T599" s="95">
        <v>0</v>
      </c>
      <c r="U599" s="95">
        <v>26.015327355371571</v>
      </c>
      <c r="V599" s="95">
        <v>0.47872999628209689</v>
      </c>
      <c r="W599" s="95">
        <v>35.126388716763742</v>
      </c>
      <c r="X599" s="95">
        <v>0.25585569738667396</v>
      </c>
      <c r="Y599" s="95">
        <v>5.3369899376751517E-2</v>
      </c>
      <c r="Z599" s="95">
        <v>0</v>
      </c>
      <c r="AA599" s="95">
        <v>6.2864544396960112E-2</v>
      </c>
      <c r="AB599" s="95">
        <v>0</v>
      </c>
      <c r="AC599" s="95">
        <v>70.647831867598569</v>
      </c>
    </row>
    <row r="600" spans="1:29" ht="14.25" customHeight="1">
      <c r="A600" s="113"/>
      <c r="B600" s="95"/>
      <c r="C600" s="95"/>
      <c r="D600" s="95"/>
      <c r="E600" s="95"/>
      <c r="F600" s="95"/>
      <c r="G600" s="95"/>
      <c r="H600" s="95"/>
      <c r="I600" s="95"/>
      <c r="J600" s="95"/>
      <c r="K600" s="95"/>
      <c r="L600" s="95"/>
      <c r="M600" s="95"/>
      <c r="N600" s="95"/>
      <c r="O600" s="95"/>
      <c r="P600" s="95"/>
      <c r="Q600" s="95"/>
      <c r="R600" s="95"/>
      <c r="S600" s="95"/>
      <c r="T600" s="95"/>
      <c r="U600" s="95"/>
      <c r="V600" s="95"/>
      <c r="W600" s="95"/>
      <c r="X600" s="95"/>
      <c r="Y600" s="95"/>
      <c r="Z600" s="95"/>
      <c r="AA600" s="95"/>
      <c r="AB600" s="95"/>
      <c r="AC600" s="95"/>
    </row>
    <row r="601" spans="1:29" ht="14.25" customHeight="1">
      <c r="A601" s="109" t="s">
        <v>140</v>
      </c>
      <c r="B601" s="109">
        <f t="shared" ref="B601:L601" si="305">AVERAGE(B593:B599)</f>
        <v>37.995242857142863</v>
      </c>
      <c r="C601" s="109">
        <f t="shared" si="305"/>
        <v>4.0957142857142859E-2</v>
      </c>
      <c r="D601" s="109">
        <f t="shared" si="305"/>
        <v>4.6899999999999997E-2</v>
      </c>
      <c r="E601" s="109">
        <f t="shared" si="305"/>
        <v>2.3285714285714285E-3</v>
      </c>
      <c r="F601" s="109">
        <f t="shared" si="305"/>
        <v>27.019328571428577</v>
      </c>
      <c r="G601" s="109">
        <f t="shared" si="305"/>
        <v>0.50411428571428574</v>
      </c>
      <c r="H601" s="109">
        <f t="shared" si="305"/>
        <v>34.672428571428568</v>
      </c>
      <c r="I601" s="109">
        <f t="shared" si="305"/>
        <v>0.24588571428571426</v>
      </c>
      <c r="J601" s="109">
        <f t="shared" si="305"/>
        <v>5.5514285714285717E-2</v>
      </c>
      <c r="K601" s="109">
        <f t="shared" si="305"/>
        <v>6.3E-3</v>
      </c>
      <c r="L601" s="109">
        <f t="shared" si="305"/>
        <v>0.12</v>
      </c>
      <c r="M601" s="109"/>
      <c r="N601" s="109">
        <f>AVERAGE(N593:N599)</f>
        <v>100.70898571428572</v>
      </c>
      <c r="O601" s="95"/>
      <c r="P601" s="95"/>
      <c r="Q601" s="109">
        <f t="shared" ref="Q601:AC601" si="306">AVERAGE(Q593:Q599)</f>
        <v>37.72824294915592</v>
      </c>
      <c r="R601" s="109">
        <f t="shared" si="306"/>
        <v>4.0563966192797139E-2</v>
      </c>
      <c r="S601" s="109">
        <f t="shared" si="306"/>
        <v>4.6621263871793613E-2</v>
      </c>
      <c r="T601" s="109">
        <f t="shared" si="306"/>
        <v>2.3167006544181899E-3</v>
      </c>
      <c r="U601" s="109">
        <f t="shared" si="306"/>
        <v>26.827330185287742</v>
      </c>
      <c r="V601" s="109">
        <f t="shared" si="306"/>
        <v>0.50049498038518769</v>
      </c>
      <c r="W601" s="109">
        <f t="shared" si="306"/>
        <v>34.429932714059156</v>
      </c>
      <c r="X601" s="109">
        <f t="shared" si="306"/>
        <v>0.24416391715450289</v>
      </c>
      <c r="Y601" s="109">
        <f t="shared" si="306"/>
        <v>5.5073143730626668E-2</v>
      </c>
      <c r="Z601" s="109">
        <f t="shared" si="306"/>
        <v>6.2572518909130084E-3</v>
      </c>
      <c r="AA601" s="109">
        <f t="shared" si="306"/>
        <v>0.11901703641743681</v>
      </c>
      <c r="AB601" s="109">
        <f t="shared" si="306"/>
        <v>0</v>
      </c>
      <c r="AC601" s="109">
        <f t="shared" si="306"/>
        <v>69.576604128808782</v>
      </c>
    </row>
    <row r="602" spans="1:29" ht="14.25" customHeight="1">
      <c r="A602" s="113"/>
      <c r="B602" s="95"/>
      <c r="C602" s="95"/>
      <c r="D602" s="95"/>
      <c r="E602" s="95"/>
      <c r="F602" s="95"/>
      <c r="G602" s="95"/>
      <c r="H602" s="95"/>
      <c r="I602" s="95"/>
      <c r="J602" s="95"/>
      <c r="K602" s="95"/>
      <c r="L602" s="95"/>
      <c r="M602" s="95"/>
      <c r="N602" s="95"/>
      <c r="O602" s="95"/>
      <c r="P602" s="95"/>
      <c r="Q602" s="95"/>
      <c r="R602" s="95"/>
      <c r="S602" s="95"/>
      <c r="T602" s="95"/>
      <c r="U602" s="95"/>
      <c r="V602" s="95"/>
      <c r="W602" s="95"/>
      <c r="X602" s="95"/>
      <c r="Y602" s="95"/>
      <c r="Z602" s="95"/>
      <c r="AA602" s="95"/>
      <c r="AB602" s="95"/>
      <c r="AC602" s="95"/>
    </row>
    <row r="603" spans="1:29" ht="14.25" customHeight="1">
      <c r="A603" s="113" t="s">
        <v>178</v>
      </c>
      <c r="B603" s="95">
        <v>38.0212</v>
      </c>
      <c r="C603" s="95">
        <v>0.1368</v>
      </c>
      <c r="D603" s="95">
        <v>4.65E-2</v>
      </c>
      <c r="E603" s="95">
        <v>2.75E-2</v>
      </c>
      <c r="F603" s="95">
        <v>26.9954</v>
      </c>
      <c r="G603" s="95">
        <v>0.54059999999999997</v>
      </c>
      <c r="H603" s="95">
        <v>34.6374</v>
      </c>
      <c r="I603" s="95">
        <v>0.33150000000000002</v>
      </c>
      <c r="J603" s="95">
        <v>3.0999999999999999E-3</v>
      </c>
      <c r="K603" s="95">
        <v>0</v>
      </c>
      <c r="L603" s="95">
        <v>0.23949999999999999</v>
      </c>
      <c r="M603" s="95"/>
      <c r="N603" s="95">
        <v>100.9796</v>
      </c>
      <c r="O603" s="192" t="s">
        <v>139</v>
      </c>
      <c r="P603" s="95"/>
      <c r="Q603" s="95">
        <v>37.652357505872466</v>
      </c>
      <c r="R603" s="95">
        <v>0.13547290739911824</v>
      </c>
      <c r="S603" s="95">
        <v>4.6048904927331859E-2</v>
      </c>
      <c r="T603" s="95">
        <v>2.7233223344120989E-2</v>
      </c>
      <c r="U603" s="95">
        <v>26.733518453232136</v>
      </c>
      <c r="V603" s="95">
        <v>0.53535565599388391</v>
      </c>
      <c r="W603" s="95">
        <v>34.301383645805686</v>
      </c>
      <c r="X603" s="95">
        <v>0.32828412867549489</v>
      </c>
      <c r="Y603" s="95">
        <v>3.0699269951554569E-3</v>
      </c>
      <c r="Z603" s="95">
        <v>0</v>
      </c>
      <c r="AA603" s="95">
        <v>0.23717661785152641</v>
      </c>
      <c r="AB603" s="95">
        <v>0</v>
      </c>
      <c r="AC603" s="95">
        <v>69.579256614576863</v>
      </c>
    </row>
    <row r="604" spans="1:29" ht="14.25" customHeight="1">
      <c r="A604" s="113" t="s">
        <v>178</v>
      </c>
      <c r="B604" s="95">
        <v>37.926600000000001</v>
      </c>
      <c r="C604" s="95">
        <v>8.1600000000000006E-2</v>
      </c>
      <c r="D604" s="95">
        <v>1.0200000000000001E-2</v>
      </c>
      <c r="E604" s="95">
        <v>0</v>
      </c>
      <c r="F604" s="95">
        <v>27.234300000000001</v>
      </c>
      <c r="G604" s="95">
        <v>0.47249999999999998</v>
      </c>
      <c r="H604" s="95">
        <v>34.3855</v>
      </c>
      <c r="I604" s="95">
        <v>0.38369999999999999</v>
      </c>
      <c r="J604" s="95">
        <v>2.5499999999999998E-2</v>
      </c>
      <c r="K604" s="95">
        <v>6.4999999999999997E-3</v>
      </c>
      <c r="L604" s="95">
        <v>0.25459999999999999</v>
      </c>
      <c r="M604" s="95"/>
      <c r="N604" s="95">
        <v>100.7811</v>
      </c>
      <c r="O604" s="187"/>
      <c r="P604" s="95"/>
      <c r="Q604" s="95">
        <v>37.632651360225282</v>
      </c>
      <c r="R604" s="95">
        <v>8.0967562370325402E-2</v>
      </c>
      <c r="S604" s="95">
        <v>1.0120945296290675E-2</v>
      </c>
      <c r="T604" s="95">
        <v>0</v>
      </c>
      <c r="U604" s="95">
        <v>27.023221615957755</v>
      </c>
      <c r="V604" s="95">
        <v>0.46883790710758272</v>
      </c>
      <c r="W604" s="95">
        <v>34.118996518196369</v>
      </c>
      <c r="X604" s="95">
        <v>0.3807261480575227</v>
      </c>
      <c r="Y604" s="95">
        <v>2.5302363240726686E-2</v>
      </c>
      <c r="Z604" s="95">
        <v>6.4496220025381749E-3</v>
      </c>
      <c r="AA604" s="95">
        <v>0.25262673259172602</v>
      </c>
      <c r="AB604" s="95">
        <v>0</v>
      </c>
      <c r="AC604" s="95">
        <v>69.237196864717291</v>
      </c>
    </row>
    <row r="605" spans="1:29" ht="14.25" customHeight="1">
      <c r="A605" s="113" t="s">
        <v>178</v>
      </c>
      <c r="B605" s="95">
        <v>37.384399999999999</v>
      </c>
      <c r="C605" s="95">
        <v>0.126</v>
      </c>
      <c r="D605" s="95">
        <v>6.25E-2</v>
      </c>
      <c r="E605" s="95">
        <v>0</v>
      </c>
      <c r="F605" s="95">
        <v>26.8888</v>
      </c>
      <c r="G605" s="95">
        <v>0.43059999999999998</v>
      </c>
      <c r="H605" s="95">
        <v>34.180700000000002</v>
      </c>
      <c r="I605" s="95">
        <v>0.42970000000000003</v>
      </c>
      <c r="J605" s="95">
        <v>3.3000000000000002E-2</v>
      </c>
      <c r="K605" s="95">
        <v>8.9999999999999998E-4</v>
      </c>
      <c r="L605" s="95">
        <v>0.4985</v>
      </c>
      <c r="M605" s="95"/>
      <c r="N605" s="95">
        <v>100.035</v>
      </c>
      <c r="O605" s="187"/>
      <c r="P605" s="95"/>
      <c r="Q605" s="95">
        <v>37.371320037986706</v>
      </c>
      <c r="R605" s="95">
        <v>0.12595591542959966</v>
      </c>
      <c r="S605" s="95">
        <v>6.2478132653571258E-2</v>
      </c>
      <c r="T605" s="95">
        <v>0</v>
      </c>
      <c r="U605" s="95">
        <v>26.879392212725545</v>
      </c>
      <c r="V605" s="95">
        <v>0.43044934273004443</v>
      </c>
      <c r="W605" s="95">
        <v>34.168740940670766</v>
      </c>
      <c r="X605" s="95">
        <v>0.42954965761983305</v>
      </c>
      <c r="Y605" s="95">
        <v>3.2988454041085621E-2</v>
      </c>
      <c r="Z605" s="95">
        <v>8.9968511021142593E-4</v>
      </c>
      <c r="AA605" s="95">
        <v>0.49832558604488431</v>
      </c>
      <c r="AB605" s="95">
        <v>0</v>
      </c>
      <c r="AC605" s="95">
        <v>69.381705513274071</v>
      </c>
    </row>
    <row r="606" spans="1:29" ht="14.25" customHeight="1">
      <c r="A606" s="113" t="s">
        <v>178</v>
      </c>
      <c r="B606" s="95">
        <v>37.4572</v>
      </c>
      <c r="C606" s="95">
        <v>0.15670000000000001</v>
      </c>
      <c r="D606" s="95">
        <v>8.9599999999999999E-2</v>
      </c>
      <c r="E606" s="95">
        <v>0</v>
      </c>
      <c r="F606" s="95">
        <v>27.2104</v>
      </c>
      <c r="G606" s="95">
        <v>0.57430000000000003</v>
      </c>
      <c r="H606" s="95">
        <v>34.547699999999999</v>
      </c>
      <c r="I606" s="95">
        <v>0.35</v>
      </c>
      <c r="J606" s="95">
        <v>1.6799999999999999E-2</v>
      </c>
      <c r="K606" s="95">
        <v>2.5700000000000001E-2</v>
      </c>
      <c r="L606" s="95">
        <v>0.16739999999999999</v>
      </c>
      <c r="M606" s="95"/>
      <c r="N606" s="95">
        <v>100.5959</v>
      </c>
      <c r="O606" s="188"/>
      <c r="P606" s="95"/>
      <c r="Q606" s="95">
        <v>37.235314759349045</v>
      </c>
      <c r="R606" s="95">
        <v>0.15577175610536811</v>
      </c>
      <c r="S606" s="95">
        <v>8.9069236420172199E-2</v>
      </c>
      <c r="T606" s="95">
        <v>0</v>
      </c>
      <c r="U606" s="95">
        <v>27.049213735351042</v>
      </c>
      <c r="V606" s="95">
        <v>0.57089801870652779</v>
      </c>
      <c r="W606" s="95">
        <v>34.343049766441773</v>
      </c>
      <c r="X606" s="95">
        <v>0.34792670476629761</v>
      </c>
      <c r="Y606" s="95">
        <v>1.6700481828782286E-2</v>
      </c>
      <c r="Z606" s="95">
        <v>2.5547760892839572E-2</v>
      </c>
      <c r="AA606" s="95">
        <v>0.16640837250822349</v>
      </c>
      <c r="AB606" s="95">
        <v>0</v>
      </c>
      <c r="AC606" s="95">
        <v>69.356003580017884</v>
      </c>
    </row>
    <row r="607" spans="1:29" ht="14.25" customHeight="1">
      <c r="A607" s="113"/>
      <c r="B607" s="95"/>
      <c r="C607" s="95"/>
      <c r="D607" s="95"/>
      <c r="E607" s="95"/>
      <c r="F607" s="95"/>
      <c r="G607" s="95"/>
      <c r="H607" s="95"/>
      <c r="I607" s="95"/>
      <c r="J607" s="95"/>
      <c r="K607" s="95"/>
      <c r="L607" s="95"/>
      <c r="M607" s="95"/>
      <c r="N607" s="95"/>
      <c r="O607" s="95"/>
      <c r="P607" s="95"/>
      <c r="Q607" s="95"/>
      <c r="R607" s="95"/>
      <c r="S607" s="95"/>
      <c r="T607" s="95"/>
      <c r="U607" s="95"/>
      <c r="V607" s="95"/>
      <c r="W607" s="95"/>
      <c r="X607" s="95"/>
      <c r="Y607" s="95"/>
      <c r="Z607" s="95"/>
      <c r="AA607" s="95"/>
      <c r="AB607" s="95"/>
      <c r="AC607" s="95"/>
    </row>
    <row r="608" spans="1:29" ht="14.25" customHeight="1">
      <c r="A608" s="109" t="s">
        <v>140</v>
      </c>
      <c r="B608" s="109">
        <f t="shared" ref="B608:L608" si="307">AVERAGE(B603:B606)</f>
        <v>37.69735</v>
      </c>
      <c r="C608" s="109">
        <f t="shared" si="307"/>
        <v>0.12527500000000003</v>
      </c>
      <c r="D608" s="109">
        <f t="shared" si="307"/>
        <v>5.2199999999999996E-2</v>
      </c>
      <c r="E608" s="109">
        <f t="shared" si="307"/>
        <v>6.875E-3</v>
      </c>
      <c r="F608" s="109">
        <f t="shared" si="307"/>
        <v>27.082225000000001</v>
      </c>
      <c r="G608" s="109">
        <f t="shared" si="307"/>
        <v>0.50449999999999995</v>
      </c>
      <c r="H608" s="109">
        <f t="shared" si="307"/>
        <v>34.437824999999997</v>
      </c>
      <c r="I608" s="109">
        <f t="shared" si="307"/>
        <v>0.37372499999999997</v>
      </c>
      <c r="J608" s="109">
        <f t="shared" si="307"/>
        <v>1.9599999999999999E-2</v>
      </c>
      <c r="K608" s="109">
        <f t="shared" si="307"/>
        <v>8.2749999999999994E-3</v>
      </c>
      <c r="L608" s="109">
        <f t="shared" si="307"/>
        <v>0.28999999999999998</v>
      </c>
      <c r="M608" s="109"/>
      <c r="N608" s="109">
        <f>AVERAGE(N603:N606)</f>
        <v>100.59790000000001</v>
      </c>
      <c r="O608" s="95"/>
      <c r="P608" s="95"/>
      <c r="Q608" s="109">
        <f t="shared" ref="Q608:AC608" si="308">AVERAGE(Q603:Q606)</f>
        <v>37.472910915858371</v>
      </c>
      <c r="R608" s="109">
        <f t="shared" si="308"/>
        <v>0.12454203532610286</v>
      </c>
      <c r="S608" s="109">
        <f t="shared" si="308"/>
        <v>5.1929304824341493E-2</v>
      </c>
      <c r="T608" s="109">
        <f t="shared" si="308"/>
        <v>6.8083058360302474E-3</v>
      </c>
      <c r="U608" s="109">
        <f t="shared" si="308"/>
        <v>26.921336504316621</v>
      </c>
      <c r="V608" s="109">
        <f t="shared" si="308"/>
        <v>0.50138523113450972</v>
      </c>
      <c r="W608" s="109">
        <f t="shared" si="308"/>
        <v>34.233042717778645</v>
      </c>
      <c r="X608" s="109">
        <f t="shared" si="308"/>
        <v>0.37162165977978701</v>
      </c>
      <c r="Y608" s="109">
        <f t="shared" si="308"/>
        <v>1.9515306526437511E-2</v>
      </c>
      <c r="Z608" s="109">
        <f t="shared" si="308"/>
        <v>8.2242670013972924E-3</v>
      </c>
      <c r="AA608" s="109">
        <f t="shared" si="308"/>
        <v>0.28863432724909005</v>
      </c>
      <c r="AB608" s="109">
        <f t="shared" si="308"/>
        <v>0</v>
      </c>
      <c r="AC608" s="109">
        <f t="shared" si="308"/>
        <v>69.388540643146527</v>
      </c>
    </row>
    <row r="609" spans="1:29" ht="14.25" customHeight="1">
      <c r="A609" s="113"/>
      <c r="B609" s="95"/>
      <c r="C609" s="95"/>
      <c r="D609" s="95"/>
      <c r="E609" s="95"/>
      <c r="F609" s="95"/>
      <c r="G609" s="95"/>
      <c r="H609" s="95"/>
      <c r="I609" s="95"/>
      <c r="J609" s="95"/>
      <c r="K609" s="95"/>
      <c r="L609" s="95"/>
      <c r="M609" s="95"/>
      <c r="N609" s="95"/>
      <c r="O609" s="95"/>
      <c r="P609" s="95"/>
      <c r="Q609" s="95"/>
      <c r="R609" s="95"/>
      <c r="S609" s="95"/>
      <c r="T609" s="95"/>
      <c r="U609" s="95"/>
      <c r="V609" s="95"/>
      <c r="W609" s="95"/>
      <c r="X609" s="95"/>
      <c r="Y609" s="95"/>
      <c r="Z609" s="95"/>
      <c r="AA609" s="95"/>
      <c r="AB609" s="95"/>
      <c r="AC609" s="95"/>
    </row>
    <row r="610" spans="1:29" ht="14.25" customHeight="1">
      <c r="A610" s="113" t="s">
        <v>60</v>
      </c>
      <c r="B610" s="95">
        <v>38.4878</v>
      </c>
      <c r="C610" s="95">
        <v>8.8999999999999996E-2</v>
      </c>
      <c r="D610" s="95">
        <v>6.8199999999999997E-2</v>
      </c>
      <c r="E610" s="95">
        <v>1.8599999999999998E-2</v>
      </c>
      <c r="F610" s="95">
        <v>23.953099999999999</v>
      </c>
      <c r="G610" s="95">
        <v>0.34229999999999999</v>
      </c>
      <c r="H610" s="95">
        <v>37.054900000000004</v>
      </c>
      <c r="I610" s="95">
        <v>0.26740000000000003</v>
      </c>
      <c r="J610" s="95">
        <v>2.12E-2</v>
      </c>
      <c r="K610" s="95">
        <v>0</v>
      </c>
      <c r="L610" s="95">
        <v>0.10340000000000001</v>
      </c>
      <c r="M610" s="95"/>
      <c r="N610" s="95">
        <v>100.4058</v>
      </c>
      <c r="O610" s="192" t="s">
        <v>221</v>
      </c>
      <c r="P610" s="95"/>
      <c r="Q610" s="95">
        <v>38.33224773867645</v>
      </c>
      <c r="R610" s="95">
        <v>8.8640297672046828E-2</v>
      </c>
      <c r="S610" s="95">
        <v>6.7924362935208912E-2</v>
      </c>
      <c r="T610" s="95">
        <v>1.8524826255056977E-2</v>
      </c>
      <c r="U610" s="95">
        <v>23.856291170430392</v>
      </c>
      <c r="V610" s="95">
        <v>0.34091656059709696</v>
      </c>
      <c r="W610" s="95">
        <v>36.905138946156498</v>
      </c>
      <c r="X610" s="95">
        <v>0.26631927637646435</v>
      </c>
      <c r="Y610" s="95">
        <v>2.1114318097161716E-2</v>
      </c>
      <c r="Z610" s="95">
        <v>0</v>
      </c>
      <c r="AA610" s="95">
        <v>0.10298209864370385</v>
      </c>
      <c r="AB610" s="95">
        <v>0</v>
      </c>
      <c r="AC610" s="95">
        <v>73.387587369618103</v>
      </c>
    </row>
    <row r="611" spans="1:29" ht="14.25" customHeight="1">
      <c r="A611" s="113" t="s">
        <v>60</v>
      </c>
      <c r="B611" s="95">
        <v>38.575099999999999</v>
      </c>
      <c r="C611" s="95">
        <v>0</v>
      </c>
      <c r="D611" s="95">
        <v>4.1300000000000003E-2</v>
      </c>
      <c r="E611" s="95">
        <v>3.49E-2</v>
      </c>
      <c r="F611" s="95">
        <v>23.714600000000001</v>
      </c>
      <c r="G611" s="95">
        <v>0.3634</v>
      </c>
      <c r="H611" s="95">
        <v>37.550699999999999</v>
      </c>
      <c r="I611" s="95">
        <v>0.25869999999999999</v>
      </c>
      <c r="J611" s="95">
        <v>0</v>
      </c>
      <c r="K611" s="95">
        <v>8.8999999999999999E-3</v>
      </c>
      <c r="L611" s="95">
        <v>8.4500000000000006E-2</v>
      </c>
      <c r="M611" s="95"/>
      <c r="N611" s="95">
        <v>100.63200000000001</v>
      </c>
      <c r="O611" s="187"/>
      <c r="P611" s="95"/>
      <c r="Q611" s="95">
        <v>38.332836473487561</v>
      </c>
      <c r="R611" s="95">
        <v>0</v>
      </c>
      <c r="S611" s="95">
        <v>4.104062326099054E-2</v>
      </c>
      <c r="T611" s="95">
        <v>3.4680817235074331E-2</v>
      </c>
      <c r="U611" s="95">
        <v>23.565664997217585</v>
      </c>
      <c r="V611" s="95">
        <v>0.36111773590905472</v>
      </c>
      <c r="W611" s="95">
        <v>37.314870021464344</v>
      </c>
      <c r="X611" s="95">
        <v>0.25707528420383174</v>
      </c>
      <c r="Y611" s="95">
        <v>0</v>
      </c>
      <c r="Z611" s="95">
        <v>8.8441052547897289E-3</v>
      </c>
      <c r="AA611" s="95">
        <v>8.3969313935924952E-2</v>
      </c>
      <c r="AB611" s="95">
        <v>0</v>
      </c>
      <c r="AC611" s="95">
        <v>73.840121381955399</v>
      </c>
    </row>
    <row r="612" spans="1:29" ht="14.25" customHeight="1">
      <c r="A612" s="113" t="s">
        <v>60</v>
      </c>
      <c r="B612" s="95">
        <v>38.380899999999997</v>
      </c>
      <c r="C612" s="95">
        <v>0.1031</v>
      </c>
      <c r="D612" s="95">
        <v>4.4299999999999999E-2</v>
      </c>
      <c r="E612" s="95">
        <v>0</v>
      </c>
      <c r="F612" s="95">
        <v>23.587299999999999</v>
      </c>
      <c r="G612" s="95">
        <v>0.33069999999999999</v>
      </c>
      <c r="H612" s="95">
        <v>37.331800000000001</v>
      </c>
      <c r="I612" s="95">
        <v>0.28610000000000002</v>
      </c>
      <c r="J612" s="95">
        <v>1.43E-2</v>
      </c>
      <c r="K612" s="95">
        <v>7.6E-3</v>
      </c>
      <c r="L612" s="95">
        <v>0.11550000000000001</v>
      </c>
      <c r="M612" s="95"/>
      <c r="N612" s="95">
        <v>100.2015</v>
      </c>
      <c r="O612" s="188"/>
      <c r="P612" s="95"/>
      <c r="Q612" s="95">
        <v>38.303718008213451</v>
      </c>
      <c r="R612" s="95">
        <v>0.10289267126739621</v>
      </c>
      <c r="S612" s="95">
        <v>4.4210915006262383E-2</v>
      </c>
      <c r="T612" s="95">
        <v>0</v>
      </c>
      <c r="U612" s="95">
        <v>23.539867167657171</v>
      </c>
      <c r="V612" s="95">
        <v>0.3300349795162747</v>
      </c>
      <c r="W612" s="95">
        <v>37.256727693697201</v>
      </c>
      <c r="X612" s="95">
        <v>0.28552466779439434</v>
      </c>
      <c r="Y612" s="95">
        <v>1.4271243444459415E-2</v>
      </c>
      <c r="Z612" s="95">
        <v>7.5847167956567523E-3</v>
      </c>
      <c r="AA612" s="95">
        <v>0.11526773551294144</v>
      </c>
      <c r="AB612" s="95">
        <v>0</v>
      </c>
      <c r="AC612" s="95">
        <v>73.831156597011031</v>
      </c>
    </row>
    <row r="613" spans="1:29" ht="14.25" customHeight="1">
      <c r="A613" s="113"/>
      <c r="B613" s="95"/>
      <c r="C613" s="95"/>
      <c r="D613" s="95"/>
      <c r="E613" s="95"/>
      <c r="F613" s="95"/>
      <c r="G613" s="95"/>
      <c r="H613" s="95"/>
      <c r="I613" s="95"/>
      <c r="J613" s="95"/>
      <c r="K613" s="95"/>
      <c r="L613" s="95"/>
      <c r="M613" s="95"/>
      <c r="N613" s="95"/>
      <c r="O613" s="95"/>
      <c r="P613" s="95"/>
      <c r="Q613" s="95"/>
      <c r="R613" s="95"/>
      <c r="S613" s="95"/>
      <c r="T613" s="95"/>
      <c r="U613" s="95"/>
      <c r="V613" s="95"/>
      <c r="W613" s="95"/>
      <c r="X613" s="95"/>
      <c r="Y613" s="95"/>
      <c r="Z613" s="95"/>
      <c r="AA613" s="95"/>
      <c r="AB613" s="95"/>
      <c r="AC613" s="95"/>
    </row>
    <row r="614" spans="1:29" ht="14.25" customHeight="1">
      <c r="A614" s="109" t="s">
        <v>140</v>
      </c>
      <c r="B614" s="109">
        <f t="shared" ref="B614:L614" si="309">AVERAGE(B610:B612)</f>
        <v>38.481266666666663</v>
      </c>
      <c r="C614" s="109">
        <f t="shared" si="309"/>
        <v>6.4033333333333331E-2</v>
      </c>
      <c r="D614" s="109">
        <f t="shared" si="309"/>
        <v>5.1266666666666662E-2</v>
      </c>
      <c r="E614" s="109">
        <f t="shared" si="309"/>
        <v>1.7833333333333333E-2</v>
      </c>
      <c r="F614" s="109">
        <f t="shared" si="309"/>
        <v>23.751666666666665</v>
      </c>
      <c r="G614" s="109">
        <f t="shared" si="309"/>
        <v>0.34546666666666664</v>
      </c>
      <c r="H614" s="109">
        <f t="shared" si="309"/>
        <v>37.312466666666673</v>
      </c>
      <c r="I614" s="109">
        <f t="shared" si="309"/>
        <v>0.27073333333333333</v>
      </c>
      <c r="J614" s="109">
        <f t="shared" si="309"/>
        <v>1.1833333333333335E-2</v>
      </c>
      <c r="K614" s="109">
        <f t="shared" si="309"/>
        <v>5.5000000000000005E-3</v>
      </c>
      <c r="L614" s="109">
        <f t="shared" si="309"/>
        <v>0.10113333333333334</v>
      </c>
      <c r="M614" s="109"/>
      <c r="N614" s="109">
        <f>AVERAGE(N610:N612)</f>
        <v>100.4131</v>
      </c>
      <c r="O614" s="95"/>
      <c r="P614" s="95"/>
      <c r="Q614" s="109">
        <f t="shared" ref="Q614:AC614" si="310">AVERAGE(Q610:Q612)</f>
        <v>38.322934073459152</v>
      </c>
      <c r="R614" s="109">
        <f t="shared" si="310"/>
        <v>6.384432297981435E-2</v>
      </c>
      <c r="S614" s="109">
        <f t="shared" si="310"/>
        <v>5.1058633734153945E-2</v>
      </c>
      <c r="T614" s="109">
        <f t="shared" si="310"/>
        <v>1.7735214496710436E-2</v>
      </c>
      <c r="U614" s="109">
        <f t="shared" si="310"/>
        <v>23.653941111768386</v>
      </c>
      <c r="V614" s="109">
        <f t="shared" si="310"/>
        <v>0.34402309200747544</v>
      </c>
      <c r="W614" s="109">
        <f t="shared" si="310"/>
        <v>37.158912220439348</v>
      </c>
      <c r="X614" s="109">
        <f t="shared" si="310"/>
        <v>0.2696397427915635</v>
      </c>
      <c r="Y614" s="109">
        <f t="shared" si="310"/>
        <v>1.1795187180540378E-2</v>
      </c>
      <c r="Z614" s="109">
        <f t="shared" si="310"/>
        <v>5.476274016815494E-3</v>
      </c>
      <c r="AA614" s="109">
        <f t="shared" si="310"/>
        <v>0.10073971603085674</v>
      </c>
      <c r="AB614" s="109">
        <f t="shared" si="310"/>
        <v>0</v>
      </c>
      <c r="AC614" s="109">
        <f t="shared" si="310"/>
        <v>73.686288449528192</v>
      </c>
    </row>
    <row r="615" spans="1:29" ht="14.25" customHeight="1">
      <c r="A615" s="113"/>
      <c r="B615" s="95"/>
      <c r="C615" s="95"/>
      <c r="D615" s="95"/>
      <c r="E615" s="95"/>
      <c r="F615" s="95"/>
      <c r="G615" s="95"/>
      <c r="H615" s="95"/>
      <c r="I615" s="95"/>
      <c r="J615" s="95"/>
      <c r="K615" s="95"/>
      <c r="L615" s="95"/>
      <c r="M615" s="95"/>
      <c r="N615" s="95"/>
      <c r="O615" s="95"/>
      <c r="P615" s="95"/>
      <c r="Q615" s="95"/>
      <c r="R615" s="95"/>
      <c r="S615" s="95"/>
      <c r="T615" s="95"/>
      <c r="U615" s="95"/>
      <c r="V615" s="95"/>
      <c r="W615" s="95"/>
      <c r="X615" s="95"/>
      <c r="Y615" s="95"/>
      <c r="Z615" s="95"/>
      <c r="AA615" s="95"/>
      <c r="AB615" s="95"/>
      <c r="AC615" s="95"/>
    </row>
    <row r="616" spans="1:29" ht="14.25" customHeight="1">
      <c r="A616" s="113" t="s">
        <v>179</v>
      </c>
      <c r="B616" s="95">
        <v>38.3476</v>
      </c>
      <c r="C616" s="95">
        <v>1.35E-2</v>
      </c>
      <c r="D616" s="95">
        <v>2.7799999999999998E-2</v>
      </c>
      <c r="E616" s="95">
        <v>5.2299999999999999E-2</v>
      </c>
      <c r="F616" s="95">
        <v>23.807600000000001</v>
      </c>
      <c r="G616" s="95">
        <v>0.40799999999999997</v>
      </c>
      <c r="H616" s="95">
        <v>37.439399999999999</v>
      </c>
      <c r="I616" s="95">
        <v>0.2329</v>
      </c>
      <c r="J616" s="95">
        <v>1.9300000000000001E-2</v>
      </c>
      <c r="K616" s="95">
        <v>2.12E-2</v>
      </c>
      <c r="L616" s="95"/>
      <c r="M616" s="95"/>
      <c r="N616" s="95">
        <v>100.3695</v>
      </c>
      <c r="O616" s="189" t="s">
        <v>142</v>
      </c>
      <c r="P616" s="95"/>
      <c r="Q616" s="95">
        <v>38.206427251306422</v>
      </c>
      <c r="R616" s="95">
        <v>1.3450301137297685E-2</v>
      </c>
      <c r="S616" s="95">
        <v>2.7697657156805604E-2</v>
      </c>
      <c r="T616" s="95">
        <v>5.2107462924493995E-2</v>
      </c>
      <c r="U616" s="95">
        <v>23.719954767135434</v>
      </c>
      <c r="V616" s="95">
        <v>0.40649798992721886</v>
      </c>
      <c r="W616" s="95">
        <v>37.301570696277253</v>
      </c>
      <c r="X616" s="95">
        <v>0.23204260258345411</v>
      </c>
      <c r="Y616" s="95">
        <v>1.9228949033321879E-2</v>
      </c>
      <c r="Z616" s="95">
        <v>2.112195437857118E-2</v>
      </c>
      <c r="AA616" s="95">
        <v>0</v>
      </c>
      <c r="AB616" s="95">
        <v>0</v>
      </c>
      <c r="AC616" s="95">
        <v>73.706960425724972</v>
      </c>
    </row>
    <row r="617" spans="1:29" ht="14.25" customHeight="1">
      <c r="A617" s="113" t="s">
        <v>179</v>
      </c>
      <c r="B617" s="95">
        <v>38.267400000000002</v>
      </c>
      <c r="C617" s="95">
        <v>0.1457</v>
      </c>
      <c r="D617" s="95">
        <v>5.2499999999999998E-2</v>
      </c>
      <c r="E617" s="95">
        <v>4.53E-2</v>
      </c>
      <c r="F617" s="95">
        <v>24.6922</v>
      </c>
      <c r="G617" s="95">
        <v>0.43180000000000002</v>
      </c>
      <c r="H617" s="95">
        <v>36.436599999999999</v>
      </c>
      <c r="I617" s="95">
        <v>0.27629999999999999</v>
      </c>
      <c r="J617" s="95">
        <v>1.7500000000000002E-2</v>
      </c>
      <c r="K617" s="95">
        <v>0</v>
      </c>
      <c r="L617" s="95"/>
      <c r="M617" s="95"/>
      <c r="N617" s="95">
        <v>100.36539999999999</v>
      </c>
      <c r="O617" s="187"/>
      <c r="P617" s="95"/>
      <c r="Q617" s="95">
        <v>38.128079995695728</v>
      </c>
      <c r="R617" s="95">
        <v>0.14516955046260963</v>
      </c>
      <c r="S617" s="95">
        <v>5.2308863413088574E-2</v>
      </c>
      <c r="T617" s="95">
        <v>4.5135076430722149E-2</v>
      </c>
      <c r="U617" s="95">
        <v>24.602303184165063</v>
      </c>
      <c r="V617" s="95">
        <v>0.43022794708136475</v>
      </c>
      <c r="W617" s="95">
        <v>36.30394538356844</v>
      </c>
      <c r="X617" s="95">
        <v>0.27529407544831191</v>
      </c>
      <c r="Y617" s="95">
        <v>1.7436287804362863E-2</v>
      </c>
      <c r="Z617" s="95">
        <v>0</v>
      </c>
      <c r="AA617" s="95">
        <v>0</v>
      </c>
      <c r="AB617" s="95">
        <v>0</v>
      </c>
      <c r="AC617" s="95">
        <v>72.455317944315027</v>
      </c>
    </row>
    <row r="618" spans="1:29" ht="14.25" customHeight="1">
      <c r="A618" s="113" t="s">
        <v>179</v>
      </c>
      <c r="B618" s="95">
        <v>38.135199999999998</v>
      </c>
      <c r="C618" s="95">
        <v>0.1033</v>
      </c>
      <c r="D618" s="95">
        <v>3.9E-2</v>
      </c>
      <c r="E618" s="95">
        <v>0</v>
      </c>
      <c r="F618" s="95">
        <v>24.828299999999999</v>
      </c>
      <c r="G618" s="95">
        <v>0.42459999999999998</v>
      </c>
      <c r="H618" s="95">
        <v>35.917499999999997</v>
      </c>
      <c r="I618" s="95">
        <v>0.30220000000000002</v>
      </c>
      <c r="J618" s="95">
        <v>3.5099999999999999E-2</v>
      </c>
      <c r="K618" s="95">
        <v>0</v>
      </c>
      <c r="L618" s="95"/>
      <c r="M618" s="95"/>
      <c r="N618" s="95">
        <v>99.785300000000007</v>
      </c>
      <c r="O618" s="187"/>
      <c r="P618" s="95"/>
      <c r="Q618" s="95">
        <v>38.217252440990798</v>
      </c>
      <c r="R618" s="95">
        <v>0.10352226229715197</v>
      </c>
      <c r="S618" s="95">
        <v>3.9083913161557862E-2</v>
      </c>
      <c r="T618" s="95">
        <v>0</v>
      </c>
      <c r="U618" s="95">
        <v>24.881721055105306</v>
      </c>
      <c r="V618" s="95">
        <v>0.42551357765121706</v>
      </c>
      <c r="W618" s="95">
        <v>35.994780794365496</v>
      </c>
      <c r="X618" s="95">
        <v>0.30285021942109708</v>
      </c>
      <c r="Y618" s="95">
        <v>3.5175521845402076E-2</v>
      </c>
      <c r="Z618" s="95">
        <v>0</v>
      </c>
      <c r="AA618" s="95">
        <v>0</v>
      </c>
      <c r="AB618" s="95">
        <v>0</v>
      </c>
      <c r="AC618" s="95">
        <v>72.057482804793025</v>
      </c>
    </row>
    <row r="619" spans="1:29" ht="14.25" customHeight="1">
      <c r="A619" s="113" t="s">
        <v>179</v>
      </c>
      <c r="B619" s="95">
        <v>37.980499999999999</v>
      </c>
      <c r="C619" s="95">
        <v>7.6100000000000001E-2</v>
      </c>
      <c r="D619" s="95">
        <v>4.4400000000000002E-2</v>
      </c>
      <c r="E619" s="95">
        <v>0</v>
      </c>
      <c r="F619" s="95">
        <v>25.418299999999999</v>
      </c>
      <c r="G619" s="95">
        <v>0.438</v>
      </c>
      <c r="H619" s="95">
        <v>35.924399999999999</v>
      </c>
      <c r="I619" s="95">
        <v>0.29699999999999999</v>
      </c>
      <c r="J619" s="95">
        <v>4.24E-2</v>
      </c>
      <c r="K619" s="95">
        <v>4.4000000000000003E-3</v>
      </c>
      <c r="L619" s="95"/>
      <c r="M619" s="95"/>
      <c r="N619" s="95">
        <v>100.2256</v>
      </c>
      <c r="O619" s="187"/>
      <c r="P619" s="95"/>
      <c r="Q619" s="95">
        <v>37.895008860011814</v>
      </c>
      <c r="R619" s="95">
        <v>7.5928704841876721E-2</v>
      </c>
      <c r="S619" s="95">
        <v>4.4300059066745424E-2</v>
      </c>
      <c r="T619" s="95">
        <v>0</v>
      </c>
      <c r="U619" s="95">
        <v>25.361085391357097</v>
      </c>
      <c r="V619" s="95">
        <v>0.43701409619897513</v>
      </c>
      <c r="W619" s="95">
        <v>35.843536980571827</v>
      </c>
      <c r="X619" s="95">
        <v>0.296331476189716</v>
      </c>
      <c r="Y619" s="95">
        <v>4.2304560910585723E-2</v>
      </c>
      <c r="Z619" s="95">
        <v>4.3900959435513483E-3</v>
      </c>
      <c r="AA619" s="95">
        <v>0</v>
      </c>
      <c r="AB619" s="95">
        <v>0</v>
      </c>
      <c r="AC619" s="95">
        <v>71.586081778077684</v>
      </c>
    </row>
    <row r="620" spans="1:29" ht="14.25" customHeight="1">
      <c r="A620" s="113" t="s">
        <v>179</v>
      </c>
      <c r="B620" s="95">
        <v>37.2928</v>
      </c>
      <c r="C620" s="95">
        <v>0.1089</v>
      </c>
      <c r="D620" s="95">
        <v>3.2199999999999999E-2</v>
      </c>
      <c r="E620" s="95"/>
      <c r="F620" s="95">
        <v>24.986899999999999</v>
      </c>
      <c r="G620" s="95">
        <v>0.4199</v>
      </c>
      <c r="H620" s="95">
        <v>36.1327</v>
      </c>
      <c r="I620" s="95">
        <v>0.3392</v>
      </c>
      <c r="J620" s="95"/>
      <c r="K620" s="95"/>
      <c r="L620" s="95">
        <v>0.17119999999999999</v>
      </c>
      <c r="M620" s="95"/>
      <c r="N620" s="95">
        <v>99.483800000000002</v>
      </c>
      <c r="O620" s="187"/>
      <c r="P620" s="95"/>
      <c r="Q620" s="95">
        <f t="shared" ref="Q620:AB620" si="311">(100*B620)/$N620</f>
        <v>37.486304302811106</v>
      </c>
      <c r="R620" s="95">
        <f t="shared" si="311"/>
        <v>0.1094650586326618</v>
      </c>
      <c r="S620" s="95">
        <f t="shared" si="311"/>
        <v>3.2367078861080895E-2</v>
      </c>
      <c r="T620" s="95">
        <f t="shared" si="311"/>
        <v>0</v>
      </c>
      <c r="U620" s="95">
        <f t="shared" si="311"/>
        <v>25.116551639563426</v>
      </c>
      <c r="V620" s="95">
        <f t="shared" si="311"/>
        <v>0.42207877061390903</v>
      </c>
      <c r="W620" s="95">
        <f t="shared" si="311"/>
        <v>36.320184793906144</v>
      </c>
      <c r="X620" s="95">
        <f t="shared" si="311"/>
        <v>0.34096003570430561</v>
      </c>
      <c r="Y620" s="95">
        <f t="shared" si="311"/>
        <v>0</v>
      </c>
      <c r="Z620" s="95">
        <f t="shared" si="311"/>
        <v>0</v>
      </c>
      <c r="AA620" s="95">
        <f t="shared" si="311"/>
        <v>0.17208831990736176</v>
      </c>
      <c r="AB620" s="95">
        <f t="shared" si="311"/>
        <v>0</v>
      </c>
      <c r="AC620" s="95">
        <f t="shared" ref="AC620:AC622" si="312">(W620/40.304)/(W620/40.304+U620/71.846)*100</f>
        <v>72.049550557637318</v>
      </c>
    </row>
    <row r="621" spans="1:29" ht="14.25" customHeight="1">
      <c r="A621" s="113" t="s">
        <v>179</v>
      </c>
      <c r="B621" s="95">
        <v>37.236400000000003</v>
      </c>
      <c r="C621" s="95">
        <v>8.2900000000000001E-2</v>
      </c>
      <c r="D621" s="95">
        <v>3.15E-2</v>
      </c>
      <c r="E621" s="95"/>
      <c r="F621" s="95">
        <v>25.4526</v>
      </c>
      <c r="G621" s="95">
        <v>0.41070000000000001</v>
      </c>
      <c r="H621" s="95">
        <v>36.1539</v>
      </c>
      <c r="I621" s="95">
        <v>0.30890000000000001</v>
      </c>
      <c r="J621" s="95"/>
      <c r="K621" s="95"/>
      <c r="L621" s="95">
        <v>9.11E-2</v>
      </c>
      <c r="M621" s="95"/>
      <c r="N621" s="95">
        <v>99.768000000000001</v>
      </c>
      <c r="O621" s="187"/>
      <c r="P621" s="95"/>
      <c r="Q621" s="95">
        <f t="shared" ref="Q621:AB621" si="313">(100*B621)/$N621</f>
        <v>37.322989335257802</v>
      </c>
      <c r="R621" s="95">
        <f t="shared" si="313"/>
        <v>8.3092775238553448E-2</v>
      </c>
      <c r="S621" s="95">
        <f t="shared" si="313"/>
        <v>3.1573249939860472E-2</v>
      </c>
      <c r="T621" s="95">
        <f t="shared" si="313"/>
        <v>0</v>
      </c>
      <c r="U621" s="95">
        <f t="shared" si="313"/>
        <v>25.511787346644216</v>
      </c>
      <c r="V621" s="95">
        <f t="shared" si="313"/>
        <v>0.41165503969208561</v>
      </c>
      <c r="W621" s="95">
        <f t="shared" si="313"/>
        <v>36.237972095261007</v>
      </c>
      <c r="X621" s="95">
        <f t="shared" si="313"/>
        <v>0.30961831448961591</v>
      </c>
      <c r="Y621" s="95">
        <f t="shared" si="313"/>
        <v>0</v>
      </c>
      <c r="Z621" s="95">
        <f t="shared" si="313"/>
        <v>0</v>
      </c>
      <c r="AA621" s="95">
        <f t="shared" si="313"/>
        <v>9.1311843476866328E-2</v>
      </c>
      <c r="AB621" s="95">
        <f t="shared" si="313"/>
        <v>0</v>
      </c>
      <c r="AC621" s="95">
        <f t="shared" si="312"/>
        <v>71.688071463502681</v>
      </c>
    </row>
    <row r="622" spans="1:29" ht="14.25" customHeight="1">
      <c r="A622" s="113" t="s">
        <v>179</v>
      </c>
      <c r="B622" s="95">
        <v>37.162700000000001</v>
      </c>
      <c r="C622" s="95">
        <v>0.1187</v>
      </c>
      <c r="D622" s="95">
        <v>4.07E-2</v>
      </c>
      <c r="E622" s="95"/>
      <c r="F622" s="95">
        <v>24.942499999999999</v>
      </c>
      <c r="G622" s="95">
        <v>0.434</v>
      </c>
      <c r="H622" s="95">
        <v>36.374699999999997</v>
      </c>
      <c r="I622" s="95">
        <v>0.2767</v>
      </c>
      <c r="J622" s="95"/>
      <c r="K622" s="95"/>
      <c r="L622" s="95">
        <v>0.26550000000000001</v>
      </c>
      <c r="M622" s="95"/>
      <c r="N622" s="95">
        <v>99.615600000000001</v>
      </c>
      <c r="O622" s="188"/>
      <c r="P622" s="95"/>
      <c r="Q622" s="95">
        <f t="shared" ref="Q622:AB622" si="314">(100*B622)/$N622</f>
        <v>37.306104666337397</v>
      </c>
      <c r="R622" s="95">
        <f t="shared" si="314"/>
        <v>0.11915804351928813</v>
      </c>
      <c r="S622" s="95">
        <f t="shared" si="314"/>
        <v>4.0857054517565522E-2</v>
      </c>
      <c r="T622" s="95">
        <f t="shared" si="314"/>
        <v>0</v>
      </c>
      <c r="U622" s="95">
        <f t="shared" si="314"/>
        <v>25.03874895096752</v>
      </c>
      <c r="V622" s="95">
        <f t="shared" si="314"/>
        <v>0.43567473367625148</v>
      </c>
      <c r="W622" s="95">
        <f t="shared" si="314"/>
        <v>36.515063905653328</v>
      </c>
      <c r="X622" s="95">
        <f t="shared" si="314"/>
        <v>0.27776773918944425</v>
      </c>
      <c r="Y622" s="95">
        <f t="shared" si="314"/>
        <v>0</v>
      </c>
      <c r="Z622" s="95">
        <f t="shared" si="314"/>
        <v>0</v>
      </c>
      <c r="AA622" s="95">
        <f t="shared" si="314"/>
        <v>0.26652452025586354</v>
      </c>
      <c r="AB622" s="95">
        <f t="shared" si="314"/>
        <v>0</v>
      </c>
      <c r="AC622" s="95">
        <f t="shared" si="312"/>
        <v>72.219475227190358</v>
      </c>
    </row>
    <row r="623" spans="1:29" ht="14.25" customHeight="1">
      <c r="A623" s="113"/>
      <c r="B623" s="95"/>
      <c r="C623" s="95"/>
      <c r="D623" s="95"/>
      <c r="E623" s="95"/>
      <c r="F623" s="95"/>
      <c r="G623" s="95"/>
      <c r="H623" s="95"/>
      <c r="I623" s="95"/>
      <c r="J623" s="95"/>
      <c r="K623" s="95"/>
      <c r="L623" s="95"/>
      <c r="M623" s="95"/>
      <c r="N623" s="95"/>
      <c r="O623" s="95"/>
      <c r="P623" s="95"/>
      <c r="Q623" s="95"/>
      <c r="R623" s="95"/>
      <c r="S623" s="95"/>
      <c r="T623" s="95"/>
      <c r="U623" s="95"/>
      <c r="V623" s="95"/>
      <c r="W623" s="95"/>
      <c r="X623" s="95"/>
      <c r="Y623" s="95"/>
      <c r="Z623" s="95"/>
      <c r="AA623" s="95"/>
      <c r="AB623" s="95"/>
      <c r="AC623" s="95"/>
    </row>
    <row r="624" spans="1:29" ht="14.25" customHeight="1">
      <c r="A624" s="109" t="s">
        <v>140</v>
      </c>
      <c r="B624" s="109">
        <f t="shared" ref="B624:L624" si="315">AVERAGE(B616:B622)</f>
        <v>37.774657142857144</v>
      </c>
      <c r="C624" s="109">
        <f t="shared" si="315"/>
        <v>9.2728571428571424E-2</v>
      </c>
      <c r="D624" s="109">
        <f t="shared" si="315"/>
        <v>3.8300000000000001E-2</v>
      </c>
      <c r="E624" s="109">
        <f t="shared" si="315"/>
        <v>2.4399999999999998E-2</v>
      </c>
      <c r="F624" s="109">
        <f t="shared" si="315"/>
        <v>24.875485714285713</v>
      </c>
      <c r="G624" s="109">
        <f t="shared" si="315"/>
        <v>0.42385714285714288</v>
      </c>
      <c r="H624" s="109">
        <f t="shared" si="315"/>
        <v>36.339885714285707</v>
      </c>
      <c r="I624" s="109">
        <f t="shared" si="315"/>
        <v>0.29045714285714286</v>
      </c>
      <c r="J624" s="109">
        <f t="shared" si="315"/>
        <v>2.8574999999999996E-2</v>
      </c>
      <c r="K624" s="109">
        <f t="shared" si="315"/>
        <v>6.4000000000000003E-3</v>
      </c>
      <c r="L624" s="109">
        <f t="shared" si="315"/>
        <v>0.17593333333333336</v>
      </c>
      <c r="M624" s="109"/>
      <c r="N624" s="109">
        <f>AVERAGE(N616:N622)</f>
        <v>99.944742857142856</v>
      </c>
      <c r="O624" s="95"/>
      <c r="P624" s="95"/>
      <c r="Q624" s="109">
        <f t="shared" ref="Q624:AC624" si="316">AVERAGE(Q616:Q622)</f>
        <v>37.794595264630154</v>
      </c>
      <c r="R624" s="109">
        <f t="shared" si="316"/>
        <v>9.2826670875634218E-2</v>
      </c>
      <c r="S624" s="109">
        <f t="shared" si="316"/>
        <v>3.8312553730957766E-2</v>
      </c>
      <c r="T624" s="109">
        <f t="shared" si="316"/>
        <v>1.3891791336459449E-2</v>
      </c>
      <c r="U624" s="109">
        <f t="shared" si="316"/>
        <v>24.890307476419725</v>
      </c>
      <c r="V624" s="109">
        <f t="shared" si="316"/>
        <v>0.42409459354871742</v>
      </c>
      <c r="W624" s="109">
        <f t="shared" si="316"/>
        <v>36.359579235657641</v>
      </c>
      <c r="X624" s="109">
        <f t="shared" si="316"/>
        <v>0.2906949232894207</v>
      </c>
      <c r="Y624" s="109">
        <f t="shared" si="316"/>
        <v>1.6306474227667504E-2</v>
      </c>
      <c r="Z624" s="109">
        <f t="shared" si="316"/>
        <v>3.6445786174460755E-3</v>
      </c>
      <c r="AA624" s="109">
        <f t="shared" si="316"/>
        <v>7.570352623429881E-2</v>
      </c>
      <c r="AB624" s="109">
        <f t="shared" si="316"/>
        <v>0</v>
      </c>
      <c r="AC624" s="109">
        <f t="shared" si="316"/>
        <v>72.251848600177297</v>
      </c>
    </row>
    <row r="625" spans="1:29" ht="14.25" customHeight="1">
      <c r="A625" s="113"/>
      <c r="B625" s="95"/>
      <c r="C625" s="95"/>
      <c r="D625" s="95"/>
      <c r="E625" s="95"/>
      <c r="F625" s="95"/>
      <c r="G625" s="95"/>
      <c r="H625" s="95"/>
      <c r="I625" s="95"/>
      <c r="J625" s="95"/>
      <c r="K625" s="95"/>
      <c r="L625" s="95"/>
      <c r="M625" s="95"/>
      <c r="N625" s="95"/>
      <c r="O625" s="95"/>
      <c r="P625" s="95"/>
      <c r="Q625" s="95"/>
      <c r="R625" s="95"/>
      <c r="S625" s="95"/>
      <c r="T625" s="95"/>
      <c r="U625" s="95"/>
      <c r="V625" s="95"/>
      <c r="W625" s="95"/>
      <c r="X625" s="95"/>
      <c r="Y625" s="95"/>
      <c r="Z625" s="95"/>
      <c r="AA625" s="95"/>
      <c r="AB625" s="95"/>
      <c r="AC625" s="95"/>
    </row>
    <row r="626" spans="1:29" ht="14.25" customHeight="1">
      <c r="A626" s="113" t="s">
        <v>180</v>
      </c>
      <c r="B626" s="95">
        <v>39.553699999999999</v>
      </c>
      <c r="C626" s="95">
        <v>9.5000000000000001E-2</v>
      </c>
      <c r="D626" s="95">
        <v>5.9200000000000003E-2</v>
      </c>
      <c r="E626" s="95">
        <v>5.9799999999999999E-2</v>
      </c>
      <c r="F626" s="95">
        <v>21.333600000000001</v>
      </c>
      <c r="G626" s="95">
        <v>0.25779999999999997</v>
      </c>
      <c r="H626" s="95">
        <v>39.946599999999997</v>
      </c>
      <c r="I626" s="95">
        <v>0.2631</v>
      </c>
      <c r="J626" s="95">
        <v>2.63E-2</v>
      </c>
      <c r="K626" s="95">
        <v>0</v>
      </c>
      <c r="L626" s="95"/>
      <c r="M626" s="95"/>
      <c r="N626" s="95">
        <v>101.5951</v>
      </c>
      <c r="O626" s="189" t="s">
        <v>177</v>
      </c>
      <c r="P626" s="95"/>
      <c r="Q626" s="95">
        <v>38.932684745622566</v>
      </c>
      <c r="R626" s="95">
        <v>9.3508446765641254E-2</v>
      </c>
      <c r="S626" s="95">
        <v>5.8270526826589085E-2</v>
      </c>
      <c r="T626" s="95">
        <v>5.8861106490372073E-2</v>
      </c>
      <c r="U626" s="95">
        <v>20.998650525468257</v>
      </c>
      <c r="V626" s="95">
        <v>0.25375239553876117</v>
      </c>
      <c r="W626" s="95">
        <v>39.319415995456467</v>
      </c>
      <c r="X626" s="95">
        <v>0.25896918256884438</v>
      </c>
      <c r="Y626" s="95">
        <v>2.5887075262488051E-2</v>
      </c>
      <c r="Z626" s="95">
        <v>0</v>
      </c>
      <c r="AA626" s="95">
        <v>0</v>
      </c>
      <c r="AB626" s="95">
        <v>0</v>
      </c>
      <c r="AC626" s="95">
        <v>76.947239950274678</v>
      </c>
    </row>
    <row r="627" spans="1:29" ht="14.25" customHeight="1">
      <c r="A627" s="113" t="s">
        <v>180</v>
      </c>
      <c r="B627" s="95">
        <v>39.0563</v>
      </c>
      <c r="C627" s="95">
        <v>3.6200000000000003E-2</v>
      </c>
      <c r="D627" s="95">
        <v>3.5700000000000003E-2</v>
      </c>
      <c r="E627" s="95">
        <v>0</v>
      </c>
      <c r="F627" s="95">
        <v>21.095099999999999</v>
      </c>
      <c r="G627" s="95">
        <v>0.29659999999999997</v>
      </c>
      <c r="H627" s="95">
        <v>39.967199999999998</v>
      </c>
      <c r="I627" s="95">
        <v>0.2611</v>
      </c>
      <c r="J627" s="95">
        <v>2.3800000000000002E-2</v>
      </c>
      <c r="K627" s="95">
        <v>0</v>
      </c>
      <c r="L627" s="95"/>
      <c r="M627" s="95"/>
      <c r="N627" s="95">
        <v>100.77200000000001</v>
      </c>
      <c r="O627" s="187"/>
      <c r="P627" s="95"/>
      <c r="Q627" s="95">
        <v>38.757095224864045</v>
      </c>
      <c r="R627" s="95">
        <v>3.5922676934068989E-2</v>
      </c>
      <c r="S627" s="95">
        <v>3.5426507363156431E-2</v>
      </c>
      <c r="T627" s="95">
        <v>0</v>
      </c>
      <c r="U627" s="95">
        <v>20.933493430714879</v>
      </c>
      <c r="V627" s="95">
        <v>0.29432778946532762</v>
      </c>
      <c r="W627" s="95">
        <v>39.66101694915254</v>
      </c>
      <c r="X627" s="95">
        <v>0.25909974993053625</v>
      </c>
      <c r="Y627" s="95">
        <v>2.3617671575437624E-2</v>
      </c>
      <c r="Z627" s="95">
        <v>0</v>
      </c>
      <c r="AA627" s="95">
        <v>0</v>
      </c>
      <c r="AB627" s="95">
        <v>0</v>
      </c>
      <c r="AC627" s="95">
        <v>77.15514878165844</v>
      </c>
    </row>
    <row r="628" spans="1:29" ht="14.25" customHeight="1">
      <c r="A628" s="113" t="s">
        <v>180</v>
      </c>
      <c r="B628" s="95">
        <v>39.180799999999998</v>
      </c>
      <c r="C628" s="95">
        <v>2.4799999999999999E-2</v>
      </c>
      <c r="D628" s="95">
        <v>4.6399999999999997E-2</v>
      </c>
      <c r="E628" s="95">
        <v>5.74E-2</v>
      </c>
      <c r="F628" s="95">
        <v>21.2545</v>
      </c>
      <c r="G628" s="95">
        <v>0.2046</v>
      </c>
      <c r="H628" s="95">
        <v>39.925699999999999</v>
      </c>
      <c r="I628" s="95">
        <v>0.28050000000000003</v>
      </c>
      <c r="J628" s="95">
        <v>1.5599999999999999E-2</v>
      </c>
      <c r="K628" s="95">
        <v>4.0000000000000002E-4</v>
      </c>
      <c r="L628" s="95"/>
      <c r="M628" s="95"/>
      <c r="N628" s="95">
        <v>100.9907</v>
      </c>
      <c r="O628" s="187"/>
      <c r="P628" s="95"/>
      <c r="Q628" s="95">
        <v>38.796443632928572</v>
      </c>
      <c r="R628" s="95">
        <v>2.4556716608559001E-2</v>
      </c>
      <c r="S628" s="95">
        <v>4.5944824622465234E-2</v>
      </c>
      <c r="T628" s="95">
        <v>5.683691666658415E-2</v>
      </c>
      <c r="U628" s="95">
        <v>21.045997304702311</v>
      </c>
      <c r="V628" s="95">
        <v>0.2025929120206118</v>
      </c>
      <c r="W628" s="95">
        <v>39.53403630235259</v>
      </c>
      <c r="X628" s="95">
        <v>0.27774834712503232</v>
      </c>
      <c r="Y628" s="95">
        <v>1.5446966898932277E-2</v>
      </c>
      <c r="Z628" s="95">
        <v>3.9607607433159685E-4</v>
      </c>
      <c r="AA628" s="95">
        <v>0</v>
      </c>
      <c r="AB628" s="95">
        <v>0</v>
      </c>
      <c r="AC628" s="95">
        <v>77.003800400092331</v>
      </c>
    </row>
    <row r="629" spans="1:29" ht="14.25" customHeight="1">
      <c r="A629" s="113" t="s">
        <v>180</v>
      </c>
      <c r="B629" s="95">
        <v>39.448099999999997</v>
      </c>
      <c r="C629" s="95">
        <v>2.2599999999999999E-2</v>
      </c>
      <c r="D629" s="95">
        <v>2.75E-2</v>
      </c>
      <c r="E629" s="95">
        <v>0</v>
      </c>
      <c r="F629" s="95">
        <v>21.110600000000002</v>
      </c>
      <c r="G629" s="95">
        <v>0.26919999999999999</v>
      </c>
      <c r="H629" s="95">
        <v>39.567900000000002</v>
      </c>
      <c r="I629" s="95">
        <v>0.27689999999999998</v>
      </c>
      <c r="J629" s="95">
        <v>5.0000000000000001E-3</v>
      </c>
      <c r="K629" s="95">
        <v>0</v>
      </c>
      <c r="L629" s="95"/>
      <c r="M629" s="95"/>
      <c r="N629" s="95">
        <v>100.7278</v>
      </c>
      <c r="O629" s="187"/>
      <c r="P629" s="95"/>
      <c r="Q629" s="95">
        <v>39.163071168039011</v>
      </c>
      <c r="R629" s="95">
        <v>2.243670565623393E-2</v>
      </c>
      <c r="S629" s="95">
        <v>2.7301301130373146E-2</v>
      </c>
      <c r="T629" s="95">
        <v>0</v>
      </c>
      <c r="U629" s="95">
        <v>20.958067187012922</v>
      </c>
      <c r="V629" s="95">
        <v>0.2672549187016891</v>
      </c>
      <c r="W629" s="95">
        <v>39.282005563508783</v>
      </c>
      <c r="X629" s="95">
        <v>0.27489928301819355</v>
      </c>
      <c r="Y629" s="95">
        <v>4.9638729327951166E-3</v>
      </c>
      <c r="Z629" s="95">
        <v>0</v>
      </c>
      <c r="AA629" s="95">
        <v>0</v>
      </c>
      <c r="AB629" s="95">
        <v>0</v>
      </c>
      <c r="AC629" s="95">
        <v>76.964665713547802</v>
      </c>
    </row>
    <row r="630" spans="1:29" ht="14.25" customHeight="1">
      <c r="A630" s="113" t="s">
        <v>180</v>
      </c>
      <c r="B630" s="95">
        <v>38.998199999999997</v>
      </c>
      <c r="C630" s="95">
        <v>6.0900000000000003E-2</v>
      </c>
      <c r="D630" s="95">
        <v>3.2500000000000001E-2</v>
      </c>
      <c r="E630" s="95">
        <v>4.8099999999999997E-2</v>
      </c>
      <c r="F630" s="95">
        <v>22.1587</v>
      </c>
      <c r="G630" s="95">
        <v>0.32979999999999998</v>
      </c>
      <c r="H630" s="95">
        <v>39.429299999999998</v>
      </c>
      <c r="I630" s="95">
        <v>0.2676</v>
      </c>
      <c r="J630" s="95">
        <v>5.0000000000000001E-3</v>
      </c>
      <c r="K630" s="95">
        <v>2.7000000000000001E-3</v>
      </c>
      <c r="L630" s="95"/>
      <c r="M630" s="95"/>
      <c r="N630" s="95">
        <v>101.3329</v>
      </c>
      <c r="O630" s="187"/>
      <c r="P630" s="95"/>
      <c r="Q630" s="95">
        <v>38.485230364471953</v>
      </c>
      <c r="R630" s="95">
        <v>6.0098941212577556E-2</v>
      </c>
      <c r="S630" s="95">
        <v>3.2072505573214623E-2</v>
      </c>
      <c r="T630" s="95">
        <v>4.746730824835764E-2</v>
      </c>
      <c r="U630" s="95">
        <v>21.867231669082795</v>
      </c>
      <c r="V630" s="95">
        <v>0.32546191809372865</v>
      </c>
      <c r="W630" s="95">
        <v>38.91065981532158</v>
      </c>
      <c r="X630" s="95">
        <v>0.26408007665822258</v>
      </c>
      <c r="Y630" s="95">
        <v>4.934231626648404E-3</v>
      </c>
      <c r="Z630" s="95">
        <v>2.6644850783901384E-3</v>
      </c>
      <c r="AA630" s="95">
        <v>0</v>
      </c>
      <c r="AB630" s="95">
        <v>0</v>
      </c>
      <c r="AC630" s="95">
        <v>76.030515161229829</v>
      </c>
    </row>
    <row r="631" spans="1:29" ht="14.25" customHeight="1">
      <c r="A631" s="113" t="s">
        <v>180</v>
      </c>
      <c r="B631" s="95">
        <v>39.099200000000003</v>
      </c>
      <c r="C631" s="95">
        <v>5.8500000000000003E-2</v>
      </c>
      <c r="D631" s="95">
        <v>4.0899999999999999E-2</v>
      </c>
      <c r="E631" s="95">
        <v>2.9700000000000001E-2</v>
      </c>
      <c r="F631" s="95">
        <v>21.724900000000002</v>
      </c>
      <c r="G631" s="95">
        <v>0.3049</v>
      </c>
      <c r="H631" s="95">
        <v>39.028199999999998</v>
      </c>
      <c r="I631" s="95">
        <v>0.24829999999999999</v>
      </c>
      <c r="J631" s="95">
        <v>8.8000000000000005E-3</v>
      </c>
      <c r="K631" s="95">
        <v>0</v>
      </c>
      <c r="L631" s="95"/>
      <c r="M631" s="95"/>
      <c r="N631" s="95">
        <v>100.54340000000001</v>
      </c>
      <c r="O631" s="187"/>
      <c r="P631" s="95"/>
      <c r="Q631" s="95">
        <v>38.887883242460468</v>
      </c>
      <c r="R631" s="95">
        <v>5.8183829072818306E-2</v>
      </c>
      <c r="S631" s="95">
        <v>4.0678950582534505E-2</v>
      </c>
      <c r="T631" s="95">
        <v>2.9539482452353907E-2</v>
      </c>
      <c r="U631" s="95">
        <v>21.607484926907187</v>
      </c>
      <c r="V631" s="95">
        <v>0.30325212793679146</v>
      </c>
      <c r="W631" s="95">
        <v>38.817266971278066</v>
      </c>
      <c r="X631" s="95">
        <v>0.24695803006462877</v>
      </c>
      <c r="Y631" s="95">
        <v>8.7524392451418988E-3</v>
      </c>
      <c r="Z631" s="95">
        <v>0</v>
      </c>
      <c r="AA631" s="95">
        <v>0</v>
      </c>
      <c r="AB631" s="95">
        <v>0</v>
      </c>
      <c r="AC631" s="95">
        <v>76.204057265725353</v>
      </c>
    </row>
    <row r="632" spans="1:29" ht="14.25" customHeight="1">
      <c r="A632" s="113" t="s">
        <v>180</v>
      </c>
      <c r="B632" s="95">
        <v>39.156100000000002</v>
      </c>
      <c r="C632" s="95">
        <v>3.61E-2</v>
      </c>
      <c r="D632" s="95">
        <v>3.2099999999999997E-2</v>
      </c>
      <c r="E632" s="95">
        <v>0</v>
      </c>
      <c r="F632" s="95">
        <v>21.633500000000002</v>
      </c>
      <c r="G632" s="95">
        <v>0.2666</v>
      </c>
      <c r="H632" s="95">
        <v>39.264899999999997</v>
      </c>
      <c r="I632" s="95">
        <v>0.27450000000000002</v>
      </c>
      <c r="J632" s="95">
        <v>0</v>
      </c>
      <c r="K632" s="95">
        <v>3.0999999999999999E-3</v>
      </c>
      <c r="L632" s="95"/>
      <c r="M632" s="95"/>
      <c r="N632" s="95">
        <v>100.667</v>
      </c>
      <c r="O632" s="187"/>
      <c r="P632" s="95"/>
      <c r="Q632" s="95">
        <v>38.896659282585162</v>
      </c>
      <c r="R632" s="95">
        <v>3.5860808407919179E-2</v>
      </c>
      <c r="S632" s="95">
        <v>3.188731163141844E-2</v>
      </c>
      <c r="T632" s="95">
        <v>0</v>
      </c>
      <c r="U632" s="95">
        <v>21.490160628607192</v>
      </c>
      <c r="V632" s="95">
        <v>0.26483356015377429</v>
      </c>
      <c r="W632" s="95">
        <v>39.004738394905978</v>
      </c>
      <c r="X632" s="95">
        <v>0.2726812162873633</v>
      </c>
      <c r="Y632" s="95">
        <v>0</v>
      </c>
      <c r="Z632" s="95">
        <v>3.0794600017880736E-3</v>
      </c>
      <c r="AA632" s="95">
        <v>0</v>
      </c>
      <c r="AB632" s="95">
        <v>0</v>
      </c>
      <c r="AC632" s="95">
        <v>76.389652346540757</v>
      </c>
    </row>
    <row r="633" spans="1:29" ht="14.25" customHeight="1">
      <c r="A633" s="113" t="s">
        <v>180</v>
      </c>
      <c r="B633" s="95">
        <v>39.213299999999997</v>
      </c>
      <c r="C633" s="95">
        <v>2.3E-3</v>
      </c>
      <c r="D633" s="95">
        <v>4.87E-2</v>
      </c>
      <c r="E633" s="95">
        <v>3.44E-2</v>
      </c>
      <c r="F633" s="95">
        <v>21.473700000000001</v>
      </c>
      <c r="G633" s="95">
        <v>0.30930000000000002</v>
      </c>
      <c r="H633" s="95">
        <v>39.202500000000001</v>
      </c>
      <c r="I633" s="95">
        <v>0.25840000000000002</v>
      </c>
      <c r="J633" s="95">
        <v>3.39E-2</v>
      </c>
      <c r="K633" s="95">
        <v>1.8599999999999998E-2</v>
      </c>
      <c r="L633" s="95"/>
      <c r="M633" s="95"/>
      <c r="N633" s="95">
        <v>100.5949</v>
      </c>
      <c r="O633" s="187"/>
      <c r="P633" s="95"/>
      <c r="Q633" s="95">
        <v>38.981399653461558</v>
      </c>
      <c r="R633" s="95">
        <v>2.2863982170070254E-3</v>
      </c>
      <c r="S633" s="95">
        <v>4.8411997029670494E-2</v>
      </c>
      <c r="T633" s="95">
        <v>3.4196564636974638E-2</v>
      </c>
      <c r="U633" s="95">
        <v>21.346708431540765</v>
      </c>
      <c r="V633" s="95">
        <v>0.30747085587837952</v>
      </c>
      <c r="W633" s="95">
        <v>38.97066352270344</v>
      </c>
      <c r="X633" s="95">
        <v>0.25687186924983274</v>
      </c>
      <c r="Y633" s="95">
        <v>3.3699521546320936E-2</v>
      </c>
      <c r="Z633" s="95">
        <v>1.8490002972317683E-2</v>
      </c>
      <c r="AA633" s="95">
        <v>0</v>
      </c>
      <c r="AB633" s="95">
        <v>0</v>
      </c>
      <c r="AC633" s="95">
        <v>76.494525227684434</v>
      </c>
    </row>
    <row r="634" spans="1:29" ht="14.25" customHeight="1">
      <c r="A634" s="113" t="s">
        <v>180</v>
      </c>
      <c r="B634" s="95">
        <v>38.852800000000002</v>
      </c>
      <c r="C634" s="95">
        <v>6.0900000000000003E-2</v>
      </c>
      <c r="D634" s="95">
        <v>6.1899999999999997E-2</v>
      </c>
      <c r="E634" s="95">
        <v>2.52E-2</v>
      </c>
      <c r="F634" s="95">
        <v>21.4207</v>
      </c>
      <c r="G634" s="95">
        <v>0.33439999999999998</v>
      </c>
      <c r="H634" s="95">
        <v>39.425800000000002</v>
      </c>
      <c r="I634" s="95">
        <v>0.2969</v>
      </c>
      <c r="J634" s="95">
        <v>3.0700000000000002E-2</v>
      </c>
      <c r="K634" s="95">
        <v>0</v>
      </c>
      <c r="L634" s="95"/>
      <c r="M634" s="95"/>
      <c r="N634" s="95">
        <v>100.5094</v>
      </c>
      <c r="O634" s="187"/>
      <c r="P634" s="95"/>
      <c r="Q634" s="95">
        <v>38.655886912069917</v>
      </c>
      <c r="R634" s="95">
        <v>6.0591347674943834E-2</v>
      </c>
      <c r="S634" s="95">
        <v>6.1586279492266395E-2</v>
      </c>
      <c r="T634" s="95">
        <v>2.5072281796528484E-2</v>
      </c>
      <c r="U634" s="95">
        <v>21.312135979321337</v>
      </c>
      <c r="V634" s="95">
        <v>0.33270519971266366</v>
      </c>
      <c r="W634" s="95">
        <v>39.225982843395748</v>
      </c>
      <c r="X634" s="95">
        <v>0.29539525656306775</v>
      </c>
      <c r="Y634" s="95">
        <v>3.0544406791802557E-2</v>
      </c>
      <c r="Z634" s="95">
        <v>0</v>
      </c>
      <c r="AA634" s="95">
        <v>0</v>
      </c>
      <c r="AB634" s="95">
        <v>0</v>
      </c>
      <c r="AC634" s="95">
        <v>76.640768468285842</v>
      </c>
    </row>
    <row r="635" spans="1:29" ht="14.25" customHeight="1">
      <c r="A635" s="113" t="s">
        <v>180</v>
      </c>
      <c r="B635" s="95">
        <v>37.803699999999999</v>
      </c>
      <c r="C635" s="95">
        <v>4.7199999999999999E-2</v>
      </c>
      <c r="D635" s="95">
        <v>5.6399999999999999E-2</v>
      </c>
      <c r="E635" s="95"/>
      <c r="F635" s="95">
        <v>21.7651</v>
      </c>
      <c r="G635" s="95">
        <v>0.3049</v>
      </c>
      <c r="H635" s="95">
        <v>39.243200000000002</v>
      </c>
      <c r="I635" s="95">
        <v>0.25719999999999998</v>
      </c>
      <c r="J635" s="95"/>
      <c r="K635" s="95"/>
      <c r="L635" s="95">
        <v>6.59E-2</v>
      </c>
      <c r="M635" s="95"/>
      <c r="N635" s="95">
        <v>99.543700000000001</v>
      </c>
      <c r="O635" s="187"/>
      <c r="P635" s="95"/>
      <c r="Q635" s="95">
        <f t="shared" ref="Q635:AB635" si="317">(100*B635)/$N635</f>
        <v>37.976989000810697</v>
      </c>
      <c r="R635" s="95">
        <f t="shared" si="317"/>
        <v>4.741636085457944E-2</v>
      </c>
      <c r="S635" s="95">
        <f t="shared" si="317"/>
        <v>5.6658532885556792E-2</v>
      </c>
      <c r="T635" s="95">
        <f t="shared" si="317"/>
        <v>0</v>
      </c>
      <c r="U635" s="95">
        <f t="shared" si="317"/>
        <v>21.864869399067949</v>
      </c>
      <c r="V635" s="95">
        <f t="shared" si="317"/>
        <v>0.30629763611358629</v>
      </c>
      <c r="W635" s="95">
        <f t="shared" si="317"/>
        <v>39.423087548483736</v>
      </c>
      <c r="X635" s="95">
        <f t="shared" si="317"/>
        <v>0.25837898330080156</v>
      </c>
      <c r="Y635" s="95">
        <f t="shared" si="317"/>
        <v>0</v>
      </c>
      <c r="Z635" s="95">
        <f t="shared" si="317"/>
        <v>0</v>
      </c>
      <c r="AA635" s="95">
        <f t="shared" si="317"/>
        <v>6.6202080091457324E-2</v>
      </c>
      <c r="AB635" s="95">
        <f t="shared" si="317"/>
        <v>0</v>
      </c>
      <c r="AC635" s="95">
        <f t="shared" ref="AC635:AC639" si="318">(W635/40.304)/(W635/40.304+U635/71.846)*100</f>
        <v>76.270090953656364</v>
      </c>
    </row>
    <row r="636" spans="1:29" ht="14.25" customHeight="1">
      <c r="A636" s="113" t="s">
        <v>180</v>
      </c>
      <c r="B636" s="95">
        <v>38.384900000000002</v>
      </c>
      <c r="C636" s="95">
        <v>4.9200000000000001E-2</v>
      </c>
      <c r="D636" s="95">
        <v>3.5400000000000001E-2</v>
      </c>
      <c r="E636" s="95"/>
      <c r="F636" s="95">
        <v>21.690899999999999</v>
      </c>
      <c r="G636" s="95">
        <v>0.30520000000000003</v>
      </c>
      <c r="H636" s="95">
        <v>39.451099999999997</v>
      </c>
      <c r="I636" s="95">
        <v>0.26529999999999998</v>
      </c>
      <c r="J636" s="95"/>
      <c r="K636" s="95"/>
      <c r="L636" s="95">
        <v>2.93E-2</v>
      </c>
      <c r="M636" s="95"/>
      <c r="N636" s="95">
        <v>100.21129999999999</v>
      </c>
      <c r="O636" s="187"/>
      <c r="P636" s="95"/>
      <c r="Q636" s="95">
        <f t="shared" ref="Q636:AB636" si="319">(100*B636)/$N636</f>
        <v>38.303963724649819</v>
      </c>
      <c r="R636" s="95">
        <f t="shared" si="319"/>
        <v>4.9096259603457898E-2</v>
      </c>
      <c r="S636" s="95">
        <f t="shared" si="319"/>
        <v>3.5325357519561167E-2</v>
      </c>
      <c r="T636" s="95">
        <f t="shared" si="319"/>
        <v>0</v>
      </c>
      <c r="U636" s="95">
        <f t="shared" si="319"/>
        <v>21.645163768956198</v>
      </c>
      <c r="V636" s="95">
        <f t="shared" si="319"/>
        <v>0.30455647217429577</v>
      </c>
      <c r="W636" s="95">
        <f t="shared" si="319"/>
        <v>39.367915594349142</v>
      </c>
      <c r="X636" s="95">
        <f t="shared" si="319"/>
        <v>0.2647406031056378</v>
      </c>
      <c r="Y636" s="95">
        <f t="shared" si="319"/>
        <v>0</v>
      </c>
      <c r="Z636" s="95">
        <f t="shared" si="319"/>
        <v>0</v>
      </c>
      <c r="AA636" s="95">
        <f t="shared" si="319"/>
        <v>2.9238219641896674E-2</v>
      </c>
      <c r="AB636" s="95">
        <f t="shared" si="319"/>
        <v>0</v>
      </c>
      <c r="AC636" s="95">
        <f t="shared" si="318"/>
        <v>76.427167275478254</v>
      </c>
    </row>
    <row r="637" spans="1:29" ht="14.25" customHeight="1">
      <c r="A637" s="113" t="s">
        <v>180</v>
      </c>
      <c r="B637" s="95">
        <v>38.150500000000001</v>
      </c>
      <c r="C637" s="95">
        <v>3.3500000000000002E-2</v>
      </c>
      <c r="D637" s="95">
        <v>4.9599999999999998E-2</v>
      </c>
      <c r="E637" s="95"/>
      <c r="F637" s="95">
        <v>21.103899999999999</v>
      </c>
      <c r="G637" s="95">
        <v>0.2757</v>
      </c>
      <c r="H637" s="95">
        <v>39.637500000000003</v>
      </c>
      <c r="I637" s="95">
        <v>0.26829999999999998</v>
      </c>
      <c r="J637" s="95"/>
      <c r="K637" s="95"/>
      <c r="L637" s="95">
        <v>0.125</v>
      </c>
      <c r="M637" s="95"/>
      <c r="N637" s="95">
        <v>99.643799999999999</v>
      </c>
      <c r="O637" s="187"/>
      <c r="P637" s="95"/>
      <c r="Q637" s="95">
        <f t="shared" ref="Q637:AB637" si="320">(100*B637)/$N637</f>
        <v>38.286877858933522</v>
      </c>
      <c r="R637" s="95">
        <f t="shared" si="320"/>
        <v>3.361975356218852E-2</v>
      </c>
      <c r="S637" s="95">
        <f t="shared" si="320"/>
        <v>4.9777306766702993E-2</v>
      </c>
      <c r="T637" s="95">
        <f t="shared" si="320"/>
        <v>0</v>
      </c>
      <c r="U637" s="95">
        <f t="shared" si="320"/>
        <v>21.179340811972246</v>
      </c>
      <c r="V637" s="95">
        <f t="shared" si="320"/>
        <v>0.27668555394314548</v>
      </c>
      <c r="W637" s="95">
        <f t="shared" si="320"/>
        <v>39.779193487201418</v>
      </c>
      <c r="X637" s="95">
        <f t="shared" si="320"/>
        <v>0.26925910091746802</v>
      </c>
      <c r="Y637" s="95">
        <f t="shared" si="320"/>
        <v>0</v>
      </c>
      <c r="Z637" s="95">
        <f t="shared" si="320"/>
        <v>0</v>
      </c>
      <c r="AA637" s="95">
        <f t="shared" si="320"/>
        <v>0.12544684164995715</v>
      </c>
      <c r="AB637" s="95">
        <f t="shared" si="320"/>
        <v>0</v>
      </c>
      <c r="AC637" s="95">
        <f t="shared" si="318"/>
        <v>77.001430870222578</v>
      </c>
    </row>
    <row r="638" spans="1:29" ht="14.25" customHeight="1">
      <c r="A638" s="113" t="s">
        <v>180</v>
      </c>
      <c r="B638" s="95">
        <v>38.440300000000001</v>
      </c>
      <c r="C638" s="95">
        <v>6.7400000000000002E-2</v>
      </c>
      <c r="D638" s="95">
        <v>7.0000000000000007E-2</v>
      </c>
      <c r="E638" s="95"/>
      <c r="F638" s="95">
        <v>21.514700000000001</v>
      </c>
      <c r="G638" s="95">
        <v>0.318</v>
      </c>
      <c r="H638" s="95">
        <v>39.478099999999998</v>
      </c>
      <c r="I638" s="95">
        <v>0.27660000000000001</v>
      </c>
      <c r="J638" s="95"/>
      <c r="K638" s="95"/>
      <c r="L638" s="95">
        <v>0</v>
      </c>
      <c r="M638" s="95"/>
      <c r="N638" s="95">
        <v>100.1652</v>
      </c>
      <c r="O638" s="187"/>
      <c r="P638" s="95"/>
      <c r="Q638" s="95">
        <f t="shared" ref="Q638:AB638" si="321">(100*B638)/$N638</f>
        <v>38.37690135895501</v>
      </c>
      <c r="R638" s="95">
        <f t="shared" si="321"/>
        <v>6.7288838838239232E-2</v>
      </c>
      <c r="S638" s="95">
        <f t="shared" si="321"/>
        <v>6.9884550722206923E-2</v>
      </c>
      <c r="T638" s="95">
        <f t="shared" si="321"/>
        <v>0</v>
      </c>
      <c r="U638" s="95">
        <f t="shared" si="321"/>
        <v>21.47921633461522</v>
      </c>
      <c r="V638" s="95">
        <f t="shared" si="321"/>
        <v>0.31747553042373999</v>
      </c>
      <c r="W638" s="95">
        <f t="shared" si="321"/>
        <v>39.412989740947957</v>
      </c>
      <c r="X638" s="95">
        <f t="shared" si="321"/>
        <v>0.2761438104251776</v>
      </c>
      <c r="Y638" s="95">
        <f t="shared" si="321"/>
        <v>0</v>
      </c>
      <c r="Z638" s="95">
        <f t="shared" si="321"/>
        <v>0</v>
      </c>
      <c r="AA638" s="95">
        <f t="shared" si="321"/>
        <v>0</v>
      </c>
      <c r="AB638" s="95">
        <f t="shared" si="321"/>
        <v>0</v>
      </c>
      <c r="AC638" s="95">
        <f t="shared" si="318"/>
        <v>76.586066828461725</v>
      </c>
    </row>
    <row r="639" spans="1:29" ht="14.25" customHeight="1">
      <c r="A639" s="113" t="s">
        <v>180</v>
      </c>
      <c r="B639" s="95">
        <v>38.414099999999998</v>
      </c>
      <c r="C639" s="95">
        <v>5.2999999999999999E-2</v>
      </c>
      <c r="D639" s="95">
        <v>2.7E-2</v>
      </c>
      <c r="E639" s="95"/>
      <c r="F639" s="95">
        <v>21.6159</v>
      </c>
      <c r="G639" s="95">
        <v>0.39789999999999998</v>
      </c>
      <c r="H639" s="95">
        <v>39.096200000000003</v>
      </c>
      <c r="I639" s="95">
        <v>0.29110000000000003</v>
      </c>
      <c r="J639" s="95"/>
      <c r="K639" s="95"/>
      <c r="L639" s="95">
        <v>8.7300000000000003E-2</v>
      </c>
      <c r="M639" s="95"/>
      <c r="N639" s="95">
        <v>99.982500000000002</v>
      </c>
      <c r="O639" s="188"/>
      <c r="P639" s="95"/>
      <c r="Q639" s="95">
        <f t="shared" ref="Q639:AB639" si="322">(100*B639)/$N639</f>
        <v>38.42082364413772</v>
      </c>
      <c r="R639" s="95">
        <f t="shared" si="322"/>
        <v>5.3009276623409096E-2</v>
      </c>
      <c r="S639" s="95">
        <f t="shared" si="322"/>
        <v>2.7004725827019731E-2</v>
      </c>
      <c r="T639" s="95">
        <f t="shared" si="322"/>
        <v>0</v>
      </c>
      <c r="U639" s="95">
        <f t="shared" si="322"/>
        <v>21.619683444602806</v>
      </c>
      <c r="V639" s="95">
        <f t="shared" si="322"/>
        <v>0.39796964468782037</v>
      </c>
      <c r="W639" s="95">
        <f t="shared" si="322"/>
        <v>39.103043032530692</v>
      </c>
      <c r="X639" s="95">
        <f t="shared" si="322"/>
        <v>0.29115095141649794</v>
      </c>
      <c r="Y639" s="95">
        <f t="shared" si="322"/>
        <v>0</v>
      </c>
      <c r="Z639" s="95">
        <f t="shared" si="322"/>
        <v>0</v>
      </c>
      <c r="AA639" s="95">
        <f t="shared" si="322"/>
        <v>8.7315280174030452E-2</v>
      </c>
      <c r="AB639" s="95">
        <f t="shared" si="322"/>
        <v>0</v>
      </c>
      <c r="AC639" s="95">
        <f t="shared" si="318"/>
        <v>76.326616152923251</v>
      </c>
    </row>
    <row r="640" spans="1:29" ht="14.25" customHeight="1">
      <c r="A640" s="113"/>
      <c r="B640" s="95"/>
      <c r="C640" s="95"/>
      <c r="D640" s="95"/>
      <c r="E640" s="95"/>
      <c r="F640" s="95"/>
      <c r="G640" s="95"/>
      <c r="H640" s="95"/>
      <c r="I640" s="95"/>
      <c r="J640" s="95"/>
      <c r="K640" s="95"/>
      <c r="L640" s="95"/>
      <c r="M640" s="95"/>
      <c r="N640" s="95"/>
      <c r="O640" s="95"/>
      <c r="P640" s="95"/>
      <c r="Q640" s="95"/>
      <c r="R640" s="95"/>
      <c r="S640" s="95"/>
      <c r="T640" s="95"/>
      <c r="U640" s="95"/>
      <c r="V640" s="95"/>
      <c r="W640" s="95"/>
      <c r="X640" s="95"/>
      <c r="Y640" s="95"/>
      <c r="Z640" s="95"/>
      <c r="AA640" s="95"/>
      <c r="AB640" s="95"/>
      <c r="AC640" s="95"/>
    </row>
    <row r="641" spans="1:29" ht="14.25" customHeight="1">
      <c r="A641" s="109" t="s">
        <v>140</v>
      </c>
      <c r="B641" s="109">
        <f t="shared" ref="B641:L641" si="323">AVERAGE(B626:B639)</f>
        <v>38.83942857142857</v>
      </c>
      <c r="C641" s="109">
        <f t="shared" si="323"/>
        <v>4.6257142857142872E-2</v>
      </c>
      <c r="D641" s="109">
        <f t="shared" si="323"/>
        <v>4.452142857142858E-2</v>
      </c>
      <c r="E641" s="109">
        <f t="shared" si="323"/>
        <v>2.8288888888888888E-2</v>
      </c>
      <c r="F641" s="109">
        <f t="shared" si="323"/>
        <v>21.492557142857144</v>
      </c>
      <c r="G641" s="109">
        <f t="shared" si="323"/>
        <v>0.29820714285714284</v>
      </c>
      <c r="H641" s="109">
        <f t="shared" si="323"/>
        <v>39.476014285714278</v>
      </c>
      <c r="I641" s="109">
        <f t="shared" si="323"/>
        <v>0.27041428571428572</v>
      </c>
      <c r="J641" s="109">
        <f t="shared" si="323"/>
        <v>1.6566666666666667E-2</v>
      </c>
      <c r="K641" s="109">
        <f t="shared" si="323"/>
        <v>2.7555555555555554E-3</v>
      </c>
      <c r="L641" s="109">
        <f t="shared" si="323"/>
        <v>6.1499999999999999E-2</v>
      </c>
      <c r="M641" s="109"/>
      <c r="N641" s="109">
        <f>AVERAGE(N626:N639)</f>
        <v>100.51997857142858</v>
      </c>
      <c r="O641" s="95"/>
      <c r="P641" s="95"/>
      <c r="Q641" s="109">
        <f t="shared" ref="Q641:AC641" si="324">AVERAGE(Q626:Q639)</f>
        <v>38.637279272427854</v>
      </c>
      <c r="R641" s="109">
        <f t="shared" si="324"/>
        <v>4.5991168573688804E-2</v>
      </c>
      <c r="S641" s="109">
        <f t="shared" si="324"/>
        <v>4.4302191283766848E-2</v>
      </c>
      <c r="T641" s="109">
        <f t="shared" si="324"/>
        <v>1.7998118592226494E-2</v>
      </c>
      <c r="U641" s="109">
        <f t="shared" si="324"/>
        <v>21.382014560183716</v>
      </c>
      <c r="V641" s="109">
        <f t="shared" si="324"/>
        <v>0.29675975106030827</v>
      </c>
      <c r="W641" s="109">
        <f t="shared" si="324"/>
        <v>39.272286840113445</v>
      </c>
      <c r="X641" s="109">
        <f t="shared" si="324"/>
        <v>0.26902689004509317</v>
      </c>
      <c r="Y641" s="109">
        <f t="shared" si="324"/>
        <v>1.056044184854049E-2</v>
      </c>
      <c r="Z641" s="109">
        <f t="shared" si="324"/>
        <v>1.7592874376305353E-3</v>
      </c>
      <c r="AA641" s="109">
        <f t="shared" si="324"/>
        <v>2.2014458682667253E-2</v>
      </c>
      <c r="AB641" s="109">
        <f t="shared" si="324"/>
        <v>0</v>
      </c>
      <c r="AC641" s="109">
        <f t="shared" si="324"/>
        <v>76.602981813984414</v>
      </c>
    </row>
    <row r="642" spans="1:29" ht="14.25" customHeight="1">
      <c r="A642" s="113"/>
      <c r="B642" s="95"/>
      <c r="C642" s="95"/>
      <c r="D642" s="95"/>
      <c r="E642" s="95"/>
      <c r="F642" s="95"/>
      <c r="G642" s="95"/>
      <c r="H642" s="95"/>
      <c r="I642" s="95"/>
      <c r="J642" s="95"/>
      <c r="K642" s="95"/>
      <c r="L642" s="95"/>
      <c r="M642" s="95"/>
      <c r="N642" s="95"/>
      <c r="O642" s="95"/>
      <c r="P642" s="95"/>
      <c r="Q642" s="95"/>
      <c r="R642" s="95"/>
      <c r="S642" s="95"/>
      <c r="T642" s="95"/>
      <c r="U642" s="95"/>
      <c r="V642" s="95"/>
      <c r="W642" s="95"/>
      <c r="X642" s="95"/>
      <c r="Y642" s="95"/>
      <c r="Z642" s="95"/>
      <c r="AA642" s="95"/>
      <c r="AB642" s="95"/>
      <c r="AC642" s="95"/>
    </row>
    <row r="643" spans="1:29" ht="14.25" customHeight="1">
      <c r="A643" s="113" t="s">
        <v>87</v>
      </c>
      <c r="B643" s="95">
        <v>37.2087</v>
      </c>
      <c r="C643" s="95">
        <v>1.3299999999999999E-2</v>
      </c>
      <c r="D643" s="95">
        <v>1.1599999999999999E-2</v>
      </c>
      <c r="E643" s="95">
        <v>2.69E-2</v>
      </c>
      <c r="F643" s="95">
        <v>26.592300000000002</v>
      </c>
      <c r="G643" s="95">
        <v>0.52490000000000003</v>
      </c>
      <c r="H643" s="95">
        <v>35.191699999999997</v>
      </c>
      <c r="I643" s="95">
        <v>0.2379</v>
      </c>
      <c r="J643" s="95">
        <v>0</v>
      </c>
      <c r="K643" s="95">
        <v>0</v>
      </c>
      <c r="L643" s="95">
        <v>0.1638</v>
      </c>
      <c r="M643" s="95"/>
      <c r="N643" s="95">
        <v>99.971100000000007</v>
      </c>
      <c r="O643" s="189" t="s">
        <v>146</v>
      </c>
      <c r="P643" s="95"/>
      <c r="Q643" s="95">
        <v>37.219456422906219</v>
      </c>
      <c r="R643" s="95">
        <v>1.3303844811150422E-2</v>
      </c>
      <c r="S643" s="95">
        <v>1.1603353369123676E-2</v>
      </c>
      <c r="T643" s="95">
        <v>2.6907776347364385E-2</v>
      </c>
      <c r="U643" s="95">
        <v>26.599987396357548</v>
      </c>
      <c r="V643" s="95">
        <v>0.52505173995284637</v>
      </c>
      <c r="W643" s="95">
        <v>35.201873341395654</v>
      </c>
      <c r="X643" s="95">
        <v>0.2379687729753899</v>
      </c>
      <c r="Y643" s="95">
        <v>0</v>
      </c>
      <c r="Z643" s="95">
        <v>0</v>
      </c>
      <c r="AA643" s="95">
        <v>0.16384735188469465</v>
      </c>
      <c r="AB643" s="95">
        <v>0</v>
      </c>
      <c r="AC643" s="95">
        <v>70.229757134721766</v>
      </c>
    </row>
    <row r="644" spans="1:29" ht="14.25" customHeight="1">
      <c r="A644" s="113" t="s">
        <v>87</v>
      </c>
      <c r="B644" s="95">
        <v>37.906399999999998</v>
      </c>
      <c r="C644" s="95">
        <v>9.5699999999999993E-2</v>
      </c>
      <c r="D644" s="95">
        <v>3.1899999999999998E-2</v>
      </c>
      <c r="E644" s="95">
        <v>6.7000000000000002E-3</v>
      </c>
      <c r="F644" s="95">
        <v>26.3703</v>
      </c>
      <c r="G644" s="95">
        <v>0.58009999999999995</v>
      </c>
      <c r="H644" s="95">
        <v>35.092500000000001</v>
      </c>
      <c r="I644" s="95">
        <v>0.25819999999999999</v>
      </c>
      <c r="J644" s="95">
        <v>3.0200000000000001E-2</v>
      </c>
      <c r="K644" s="95">
        <v>7.0000000000000001E-3</v>
      </c>
      <c r="L644" s="95">
        <v>0.14349999999999999</v>
      </c>
      <c r="M644" s="95"/>
      <c r="N644" s="95">
        <v>100.5224</v>
      </c>
      <c r="O644" s="187"/>
      <c r="P644" s="95"/>
      <c r="Q644" s="95">
        <v>37.709406062728299</v>
      </c>
      <c r="R644" s="95">
        <v>9.520266129738246E-2</v>
      </c>
      <c r="S644" s="95">
        <v>3.1734220432460818E-2</v>
      </c>
      <c r="T644" s="95">
        <v>6.6651810939651257E-3</v>
      </c>
      <c r="U644" s="95">
        <v>26.233257463013217</v>
      </c>
      <c r="V644" s="95">
        <v>0.57708530635957744</v>
      </c>
      <c r="W644" s="95">
        <v>34.910129483577791</v>
      </c>
      <c r="X644" s="95">
        <v>0.25685817290474561</v>
      </c>
      <c r="Y644" s="95">
        <v>3.0043055080260717E-2</v>
      </c>
      <c r="Z644" s="95">
        <v>6.9636220384710276E-3</v>
      </c>
      <c r="AA644" s="95">
        <v>0.14275425178865603</v>
      </c>
      <c r="AB644" s="95">
        <v>0</v>
      </c>
      <c r="AC644" s="95">
        <v>70.345882672720037</v>
      </c>
    </row>
    <row r="645" spans="1:29" ht="14.25" customHeight="1">
      <c r="A645" s="113" t="s">
        <v>87</v>
      </c>
      <c r="B645" s="95">
        <v>38.075400000000002</v>
      </c>
      <c r="C645" s="95">
        <v>2.2200000000000001E-2</v>
      </c>
      <c r="D645" s="95">
        <v>0</v>
      </c>
      <c r="E645" s="95">
        <v>0</v>
      </c>
      <c r="F645" s="95">
        <v>26.482099999999999</v>
      </c>
      <c r="G645" s="95">
        <v>0.51659999999999995</v>
      </c>
      <c r="H645" s="95">
        <v>34.993400000000001</v>
      </c>
      <c r="I645" s="95">
        <v>0.26379999999999998</v>
      </c>
      <c r="J645" s="95">
        <v>4.5999999999999999E-3</v>
      </c>
      <c r="K645" s="95">
        <v>0</v>
      </c>
      <c r="L645" s="95">
        <v>5.8799999999999998E-2</v>
      </c>
      <c r="M645" s="95"/>
      <c r="N645" s="95">
        <v>100.417</v>
      </c>
      <c r="O645" s="187"/>
      <c r="P645" s="95"/>
      <c r="Q645" s="95">
        <v>37.917284921875776</v>
      </c>
      <c r="R645" s="95">
        <v>2.2107810430504797E-2</v>
      </c>
      <c r="S645" s="95">
        <v>0</v>
      </c>
      <c r="T645" s="95">
        <v>0</v>
      </c>
      <c r="U645" s="95">
        <v>26.372128225300496</v>
      </c>
      <c r="V645" s="95">
        <v>0.51445472380174662</v>
      </c>
      <c r="W645" s="95">
        <v>34.848083491839034</v>
      </c>
      <c r="X645" s="95">
        <v>0.26270452214266504</v>
      </c>
      <c r="Y645" s="95">
        <v>4.5808976567712637E-3</v>
      </c>
      <c r="Z645" s="95">
        <v>0</v>
      </c>
      <c r="AA645" s="95">
        <v>5.8555822221337026E-2</v>
      </c>
      <c r="AB645" s="95">
        <v>0</v>
      </c>
      <c r="AC645" s="95">
        <v>70.198425598882608</v>
      </c>
    </row>
    <row r="646" spans="1:29" ht="14.25" customHeight="1">
      <c r="A646" s="113" t="s">
        <v>87</v>
      </c>
      <c r="B646" s="95">
        <v>38.123399999999997</v>
      </c>
      <c r="C646" s="95">
        <v>6.8900000000000003E-2</v>
      </c>
      <c r="D646" s="95">
        <v>2.7199999999999998E-2</v>
      </c>
      <c r="E646" s="95">
        <v>0</v>
      </c>
      <c r="F646" s="95">
        <v>26.5154</v>
      </c>
      <c r="G646" s="95">
        <v>0.47870000000000001</v>
      </c>
      <c r="H646" s="95">
        <v>35.2879</v>
      </c>
      <c r="I646" s="95">
        <v>0.23930000000000001</v>
      </c>
      <c r="J646" s="95">
        <v>1.7000000000000001E-2</v>
      </c>
      <c r="K646" s="95">
        <v>0</v>
      </c>
      <c r="L646" s="95">
        <v>6.9099999999999995E-2</v>
      </c>
      <c r="M646" s="95"/>
      <c r="N646" s="95">
        <v>100.82680000000001</v>
      </c>
      <c r="O646" s="187"/>
      <c r="P646" s="95"/>
      <c r="Q646" s="95">
        <v>37.810780467098027</v>
      </c>
      <c r="R646" s="95">
        <v>6.8335006168994752E-2</v>
      </c>
      <c r="S646" s="95">
        <v>2.6976954539864401E-2</v>
      </c>
      <c r="T646" s="95">
        <v>0</v>
      </c>
      <c r="U646" s="95">
        <v>26.297968397291193</v>
      </c>
      <c r="V646" s="95">
        <v>0.47477456390562822</v>
      </c>
      <c r="W646" s="95">
        <v>34.998532136297094</v>
      </c>
      <c r="X646" s="95">
        <v>0.23733769196285112</v>
      </c>
      <c r="Y646" s="95">
        <v>1.686059658741525E-2</v>
      </c>
      <c r="Z646" s="95">
        <v>0</v>
      </c>
      <c r="AA646" s="95">
        <v>6.8533366128846696E-2</v>
      </c>
      <c r="AB646" s="95">
        <v>0</v>
      </c>
      <c r="AC646" s="95">
        <v>70.347246451108859</v>
      </c>
    </row>
    <row r="647" spans="1:29" ht="14.25" customHeight="1">
      <c r="A647" s="113" t="s">
        <v>87</v>
      </c>
      <c r="B647" s="95">
        <v>38.0886</v>
      </c>
      <c r="C647" s="95">
        <v>0</v>
      </c>
      <c r="D647" s="95">
        <v>4.1099999999999998E-2</v>
      </c>
      <c r="E647" s="95">
        <v>0</v>
      </c>
      <c r="F647" s="95">
        <v>26.785799999999998</v>
      </c>
      <c r="G647" s="95">
        <v>0.47749999999999998</v>
      </c>
      <c r="H647" s="95">
        <v>34.978200000000001</v>
      </c>
      <c r="I647" s="95">
        <v>0.24410000000000001</v>
      </c>
      <c r="J647" s="95">
        <v>9.7999999999999997E-3</v>
      </c>
      <c r="K647" s="95">
        <v>0</v>
      </c>
      <c r="L647" s="95">
        <v>8.4400000000000003E-2</v>
      </c>
      <c r="M647" s="95"/>
      <c r="N647" s="95">
        <v>100.70950000000001</v>
      </c>
      <c r="O647" s="187"/>
      <c r="P647" s="95"/>
      <c r="Q647" s="95">
        <v>37.820265218276326</v>
      </c>
      <c r="R647" s="95">
        <v>0</v>
      </c>
      <c r="S647" s="95">
        <v>4.0810449858255674E-2</v>
      </c>
      <c r="T647" s="95">
        <v>0</v>
      </c>
      <c r="U647" s="95">
        <v>26.597093620760699</v>
      </c>
      <c r="V647" s="95">
        <v>0.47413600504421133</v>
      </c>
      <c r="W647" s="95">
        <v>34.73177803484279</v>
      </c>
      <c r="X647" s="95">
        <v>0.24238031168856961</v>
      </c>
      <c r="Y647" s="95">
        <v>9.730958846980671E-3</v>
      </c>
      <c r="Z647" s="95">
        <v>0</v>
      </c>
      <c r="AA647" s="95">
        <v>8.3805400682160081E-2</v>
      </c>
      <c r="AB647" s="95">
        <v>0</v>
      </c>
      <c r="AC647" s="95">
        <v>69.95019535166135</v>
      </c>
    </row>
    <row r="648" spans="1:29" ht="14.25" customHeight="1">
      <c r="A648" s="113" t="s">
        <v>87</v>
      </c>
      <c r="B648" s="95">
        <v>38.084299999999999</v>
      </c>
      <c r="C648" s="95">
        <v>4.8899999999999999E-2</v>
      </c>
      <c r="D648" s="95">
        <v>2.8000000000000001E-2</v>
      </c>
      <c r="E648" s="95">
        <v>4.4900000000000002E-2</v>
      </c>
      <c r="F648" s="95">
        <v>25.464300000000001</v>
      </c>
      <c r="G648" s="95">
        <v>0.47699999999999998</v>
      </c>
      <c r="H648" s="95">
        <v>36.291400000000003</v>
      </c>
      <c r="I648" s="95">
        <v>0.26869999999999999</v>
      </c>
      <c r="J648" s="95">
        <v>4.2099999999999999E-2</v>
      </c>
      <c r="K648" s="95">
        <v>0</v>
      </c>
      <c r="L648" s="95">
        <v>6.1400000000000003E-2</v>
      </c>
      <c r="M648" s="95"/>
      <c r="N648" s="95">
        <v>100.8109</v>
      </c>
      <c r="O648" s="187"/>
      <c r="P648" s="95"/>
      <c r="Q648" s="95">
        <v>37.777958534245798</v>
      </c>
      <c r="R648" s="95">
        <v>4.8506659498129663E-2</v>
      </c>
      <c r="S648" s="95">
        <v>2.7774774354757274E-2</v>
      </c>
      <c r="T648" s="95">
        <v>4.4538834590307198E-2</v>
      </c>
      <c r="U648" s="95">
        <v>25.259470950065914</v>
      </c>
      <c r="V648" s="95">
        <v>0.4731631202578292</v>
      </c>
      <c r="W648" s="95">
        <v>35.99948021493708</v>
      </c>
      <c r="X648" s="95">
        <v>0.26653863818297424</v>
      </c>
      <c r="Y648" s="95">
        <v>4.1761357154831473E-2</v>
      </c>
      <c r="Z648" s="95">
        <v>0</v>
      </c>
      <c r="AA648" s="95">
        <v>6.0906112335074883E-2</v>
      </c>
      <c r="AB648" s="95">
        <v>0</v>
      </c>
      <c r="AC648" s="95">
        <v>71.755738922749401</v>
      </c>
    </row>
    <row r="649" spans="1:29" ht="14.25" customHeight="1">
      <c r="A649" s="113" t="s">
        <v>87</v>
      </c>
      <c r="B649" s="95">
        <v>38.365099999999998</v>
      </c>
      <c r="C649" s="95">
        <v>1.7899999999999999E-2</v>
      </c>
      <c r="D649" s="95">
        <v>3.3500000000000002E-2</v>
      </c>
      <c r="E649" s="95">
        <v>5.4199999999999998E-2</v>
      </c>
      <c r="F649" s="95">
        <v>24.7425</v>
      </c>
      <c r="G649" s="95">
        <v>0.4602</v>
      </c>
      <c r="H649" s="95">
        <v>36.161200000000001</v>
      </c>
      <c r="I649" s="95">
        <v>0.28339999999999999</v>
      </c>
      <c r="J649" s="95">
        <v>3.1699999999999999E-2</v>
      </c>
      <c r="K649" s="95">
        <v>8.8000000000000005E-3</v>
      </c>
      <c r="L649" s="95">
        <v>0</v>
      </c>
      <c r="M649" s="95"/>
      <c r="N649" s="95">
        <v>100.1585</v>
      </c>
      <c r="O649" s="187"/>
      <c r="P649" s="95"/>
      <c r="Q649" s="95">
        <v>38.304387545739999</v>
      </c>
      <c r="R649" s="95">
        <v>1.7871673397664701E-2</v>
      </c>
      <c r="S649" s="95">
        <v>3.3446986526355728E-2</v>
      </c>
      <c r="T649" s="95">
        <v>5.4114228947118814E-2</v>
      </c>
      <c r="U649" s="95">
        <v>24.703345197861388</v>
      </c>
      <c r="V649" s="95">
        <v>0.45947173729638524</v>
      </c>
      <c r="W649" s="95">
        <v>36.103975199309097</v>
      </c>
      <c r="X649" s="95">
        <v>0.28295152183788691</v>
      </c>
      <c r="Y649" s="95">
        <v>3.1649835011506762E-2</v>
      </c>
      <c r="Z649" s="95">
        <v>8.7860740725949366E-3</v>
      </c>
      <c r="AA649" s="95">
        <v>0</v>
      </c>
      <c r="AB649" s="95">
        <v>0</v>
      </c>
      <c r="AC649" s="95">
        <v>72.262870682752094</v>
      </c>
    </row>
    <row r="650" spans="1:29" ht="14.25" customHeight="1">
      <c r="A650" s="113" t="s">
        <v>87</v>
      </c>
      <c r="B650" s="95">
        <v>38.261099999999999</v>
      </c>
      <c r="C650" s="95">
        <v>0.1028</v>
      </c>
      <c r="D650" s="95">
        <v>3.3099999999999997E-2</v>
      </c>
      <c r="E650" s="95">
        <v>2.3E-3</v>
      </c>
      <c r="F650" s="95">
        <v>25.126999999999999</v>
      </c>
      <c r="G650" s="95">
        <v>0.47099999999999997</v>
      </c>
      <c r="H650" s="95">
        <v>35.898200000000003</v>
      </c>
      <c r="I650" s="95">
        <v>0.27289999999999998</v>
      </c>
      <c r="J650" s="95">
        <v>0</v>
      </c>
      <c r="K650" s="95">
        <v>0</v>
      </c>
      <c r="L650" s="95">
        <v>7.9699999999999993E-2</v>
      </c>
      <c r="M650" s="95"/>
      <c r="N650" s="95">
        <v>100.2479</v>
      </c>
      <c r="O650" s="187"/>
      <c r="P650" s="95"/>
      <c r="Q650" s="95">
        <v>38.16648528298348</v>
      </c>
      <c r="R650" s="95">
        <v>0.10254578898909604</v>
      </c>
      <c r="S650" s="95">
        <v>3.3018148011080529E-2</v>
      </c>
      <c r="T650" s="95">
        <v>2.2943123995614869E-3</v>
      </c>
      <c r="U650" s="95">
        <v>25.06486420164412</v>
      </c>
      <c r="V650" s="95">
        <v>0.46983527834498279</v>
      </c>
      <c r="W650" s="95">
        <v>35.809428426929642</v>
      </c>
      <c r="X650" s="95">
        <v>0.27222515384362161</v>
      </c>
      <c r="Y650" s="95">
        <v>0</v>
      </c>
      <c r="Z650" s="95">
        <v>0</v>
      </c>
      <c r="AA650" s="95">
        <v>7.9502912280456736E-2</v>
      </c>
      <c r="AB650" s="95">
        <v>0</v>
      </c>
      <c r="AC650" s="95">
        <v>71.805181304140419</v>
      </c>
    </row>
    <row r="651" spans="1:29" ht="14.25" customHeight="1">
      <c r="A651" s="113" t="s">
        <v>87</v>
      </c>
      <c r="B651" s="95">
        <v>39.992800000000003</v>
      </c>
      <c r="C651" s="95">
        <v>0.59909999999999997</v>
      </c>
      <c r="D651" s="95">
        <v>3.7639</v>
      </c>
      <c r="E651" s="95">
        <v>2.06E-2</v>
      </c>
      <c r="F651" s="95">
        <v>22.236999999999998</v>
      </c>
      <c r="G651" s="95">
        <v>0.47920000000000001</v>
      </c>
      <c r="H651" s="95">
        <v>27.8825</v>
      </c>
      <c r="I651" s="95">
        <v>2.2770000000000001</v>
      </c>
      <c r="J651" s="95">
        <v>0.44590000000000002</v>
      </c>
      <c r="K651" s="95">
        <v>0.25080000000000002</v>
      </c>
      <c r="L651" s="95">
        <v>1.1745000000000001</v>
      </c>
      <c r="M651" s="95"/>
      <c r="N651" s="95">
        <v>99.123400000000004</v>
      </c>
      <c r="O651" s="188"/>
      <c r="P651" s="95"/>
      <c r="Q651" s="95">
        <v>40.346477219304418</v>
      </c>
      <c r="R651" s="95">
        <v>0.60439815421989151</v>
      </c>
      <c r="S651" s="95">
        <v>3.7971861336475543</v>
      </c>
      <c r="T651" s="95">
        <v>2.0782176559722528E-2</v>
      </c>
      <c r="U651" s="95">
        <v>22.433653405754843</v>
      </c>
      <c r="V651" s="95">
        <v>0.48343781589412788</v>
      </c>
      <c r="W651" s="95">
        <v>28.129079510993364</v>
      </c>
      <c r="X651" s="95">
        <v>2.2971367003149608</v>
      </c>
      <c r="Y651" s="95">
        <v>0.44984332660098425</v>
      </c>
      <c r="Z651" s="95">
        <v>0.25301795539701022</v>
      </c>
      <c r="AA651" s="95">
        <v>1.1848867169608792</v>
      </c>
      <c r="AB651" s="95">
        <v>0</v>
      </c>
      <c r="AC651" s="95">
        <v>69.089693697494596</v>
      </c>
    </row>
    <row r="652" spans="1:29" ht="14.25" customHeight="1">
      <c r="A652" s="113"/>
      <c r="B652" s="95"/>
      <c r="C652" s="95"/>
      <c r="D652" s="95"/>
      <c r="E652" s="95"/>
      <c r="F652" s="95"/>
      <c r="G652" s="95"/>
      <c r="H652" s="95"/>
      <c r="I652" s="95"/>
      <c r="J652" s="95"/>
      <c r="K652" s="95"/>
      <c r="L652" s="95"/>
      <c r="M652" s="95"/>
      <c r="N652" s="95"/>
      <c r="O652" s="95"/>
      <c r="P652" s="95"/>
      <c r="Q652" s="95"/>
      <c r="R652" s="95"/>
      <c r="S652" s="95"/>
      <c r="T652" s="95"/>
      <c r="U652" s="95"/>
      <c r="V652" s="95"/>
      <c r="W652" s="95"/>
      <c r="X652" s="95"/>
      <c r="Y652" s="95"/>
      <c r="Z652" s="95"/>
      <c r="AA652" s="95"/>
      <c r="AB652" s="95"/>
      <c r="AC652" s="95"/>
    </row>
    <row r="653" spans="1:29" ht="14.25" customHeight="1">
      <c r="A653" s="109" t="s">
        <v>140</v>
      </c>
      <c r="B653" s="109">
        <f t="shared" ref="B653:L653" si="325">AVERAGE(B643:B651)</f>
        <v>38.233977777777767</v>
      </c>
      <c r="C653" s="109">
        <f t="shared" si="325"/>
        <v>0.10764444444444445</v>
      </c>
      <c r="D653" s="109">
        <f t="shared" si="325"/>
        <v>0.44114444444444445</v>
      </c>
      <c r="E653" s="109">
        <f t="shared" si="325"/>
        <v>1.7288888888888888E-2</v>
      </c>
      <c r="F653" s="109">
        <f t="shared" si="325"/>
        <v>25.590744444444447</v>
      </c>
      <c r="G653" s="109">
        <f t="shared" si="325"/>
        <v>0.49613333333333326</v>
      </c>
      <c r="H653" s="109">
        <f t="shared" si="325"/>
        <v>34.641888888888886</v>
      </c>
      <c r="I653" s="109">
        <f t="shared" si="325"/>
        <v>0.48281111111111108</v>
      </c>
      <c r="J653" s="109">
        <f t="shared" si="325"/>
        <v>6.458888888888889E-2</v>
      </c>
      <c r="K653" s="109">
        <f t="shared" si="325"/>
        <v>2.9622222222222223E-2</v>
      </c>
      <c r="L653" s="109">
        <f t="shared" si="325"/>
        <v>0.20391111111111113</v>
      </c>
      <c r="M653" s="109"/>
      <c r="N653" s="109">
        <f>AVERAGE(N643:N651)</f>
        <v>100.30972222222221</v>
      </c>
      <c r="Q653" s="109">
        <f t="shared" ref="Q653:AC653" si="326">AVERAGE(Q643:Q651)</f>
        <v>38.119166852795367</v>
      </c>
      <c r="R653" s="109">
        <f t="shared" si="326"/>
        <v>0.10803017764586825</v>
      </c>
      <c r="S653" s="109">
        <f t="shared" si="326"/>
        <v>0.4447278911932725</v>
      </c>
      <c r="T653" s="109">
        <f t="shared" si="326"/>
        <v>1.7255834437559948E-2</v>
      </c>
      <c r="U653" s="109">
        <f t="shared" si="326"/>
        <v>25.506863206449935</v>
      </c>
      <c r="V653" s="109">
        <f t="shared" si="326"/>
        <v>0.49460114342859274</v>
      </c>
      <c r="W653" s="109">
        <f t="shared" si="326"/>
        <v>34.52581776001351</v>
      </c>
      <c r="X653" s="109">
        <f t="shared" si="326"/>
        <v>0.48401127620596274</v>
      </c>
      <c r="Y653" s="109">
        <f t="shared" si="326"/>
        <v>6.49411141043056E-2</v>
      </c>
      <c r="Z653" s="109">
        <f t="shared" si="326"/>
        <v>2.9863072389786242E-2</v>
      </c>
      <c r="AA653" s="109">
        <f t="shared" si="326"/>
        <v>0.20475465936467838</v>
      </c>
      <c r="AB653" s="109">
        <f t="shared" si="326"/>
        <v>0</v>
      </c>
      <c r="AC653" s="109">
        <f t="shared" si="326"/>
        <v>70.664999090692348</v>
      </c>
    </row>
    <row r="654" spans="1:29" ht="14.25" customHeight="1">
      <c r="A654" s="113"/>
    </row>
    <row r="655" spans="1:29" ht="14.25" customHeight="1">
      <c r="A655" s="113" t="s">
        <v>84</v>
      </c>
      <c r="B655" s="95">
        <v>37.634300000000003</v>
      </c>
      <c r="C655" s="95">
        <v>4.1799999999999997E-2</v>
      </c>
      <c r="D655" s="95">
        <v>2.1499999999999998E-2</v>
      </c>
      <c r="E655" s="95"/>
      <c r="F655" s="95">
        <v>25.742100000000001</v>
      </c>
      <c r="G655" s="95">
        <v>0.40039999999999998</v>
      </c>
      <c r="H655" s="95">
        <v>36.206099999999999</v>
      </c>
      <c r="I655" s="95">
        <v>0.28799999999999998</v>
      </c>
      <c r="J655" s="95">
        <v>1.9699999999999999E-2</v>
      </c>
      <c r="K655" s="95"/>
      <c r="L655" s="95"/>
      <c r="M655" s="95"/>
      <c r="N655" s="95">
        <v>100.354</v>
      </c>
      <c r="O655" s="194" t="s">
        <v>153</v>
      </c>
      <c r="Q655" s="95">
        <f t="shared" ref="Q655:AB655" si="327">(100*B655)/$N655</f>
        <v>37.501544532355467</v>
      </c>
      <c r="R655" s="95">
        <f t="shared" si="327"/>
        <v>4.165254997309524E-2</v>
      </c>
      <c r="S655" s="95">
        <f t="shared" si="327"/>
        <v>2.1424158478984396E-2</v>
      </c>
      <c r="T655" s="95">
        <f t="shared" si="327"/>
        <v>0</v>
      </c>
      <c r="U655" s="95">
        <f t="shared" si="327"/>
        <v>25.651294417761125</v>
      </c>
      <c r="V655" s="95">
        <f t="shared" si="327"/>
        <v>0.39898758395280703</v>
      </c>
      <c r="W655" s="95">
        <f t="shared" si="327"/>
        <v>36.078382525858466</v>
      </c>
      <c r="X655" s="95">
        <f t="shared" si="327"/>
        <v>0.2869840763696514</v>
      </c>
      <c r="Y655" s="95">
        <f t="shared" si="327"/>
        <v>1.9630508001674072E-2</v>
      </c>
      <c r="Z655" s="95">
        <f t="shared" si="327"/>
        <v>0</v>
      </c>
      <c r="AA655" s="95">
        <f t="shared" si="327"/>
        <v>0</v>
      </c>
      <c r="AB655" s="95">
        <f t="shared" si="327"/>
        <v>0</v>
      </c>
      <c r="AC655" s="95">
        <f t="shared" ref="AC655:AC659" si="328">(W655/40.304)/(W655/40.304+U655/71.846)*100</f>
        <v>71.487378256968682</v>
      </c>
    </row>
    <row r="656" spans="1:29" ht="14.25" customHeight="1">
      <c r="A656" s="113" t="s">
        <v>84</v>
      </c>
      <c r="B656" s="95">
        <v>37.680500000000002</v>
      </c>
      <c r="C656" s="95">
        <v>3.3500000000000002E-2</v>
      </c>
      <c r="D656" s="95">
        <v>1.2200000000000001E-2</v>
      </c>
      <c r="E656" s="95"/>
      <c r="F656" s="95">
        <v>25.354700000000001</v>
      </c>
      <c r="G656" s="95">
        <v>0.4945</v>
      </c>
      <c r="H656" s="95">
        <v>36.695500000000003</v>
      </c>
      <c r="I656" s="95">
        <v>0.26779999999999998</v>
      </c>
      <c r="J656" s="95">
        <v>1.1900000000000001E-2</v>
      </c>
      <c r="K656" s="95"/>
      <c r="L656" s="95"/>
      <c r="M656" s="95"/>
      <c r="N656" s="95">
        <v>100.5505</v>
      </c>
      <c r="O656" s="187"/>
      <c r="Q656" s="95">
        <f t="shared" ref="Q656:AB656" si="329">(100*B656)/$N656</f>
        <v>37.474204504204359</v>
      </c>
      <c r="R656" s="95">
        <f t="shared" si="329"/>
        <v>3.331659216015833E-2</v>
      </c>
      <c r="S656" s="95">
        <f t="shared" si="329"/>
        <v>1.2133206697132286E-2</v>
      </c>
      <c r="T656" s="95">
        <f t="shared" si="329"/>
        <v>0</v>
      </c>
      <c r="U656" s="95">
        <f t="shared" si="329"/>
        <v>25.215886544572133</v>
      </c>
      <c r="V656" s="95">
        <f t="shared" si="329"/>
        <v>0.49179268128950132</v>
      </c>
      <c r="W656" s="95">
        <f t="shared" si="329"/>
        <v>36.49459724218179</v>
      </c>
      <c r="X656" s="95">
        <f t="shared" si="329"/>
        <v>0.26633383225344476</v>
      </c>
      <c r="Y656" s="95">
        <f t="shared" si="329"/>
        <v>1.1834849155399528E-2</v>
      </c>
      <c r="Z656" s="95">
        <f t="shared" si="329"/>
        <v>0</v>
      </c>
      <c r="AA656" s="95">
        <f t="shared" si="329"/>
        <v>0</v>
      </c>
      <c r="AB656" s="95">
        <f t="shared" si="329"/>
        <v>0</v>
      </c>
      <c r="AC656" s="95">
        <f t="shared" si="328"/>
        <v>72.066532529242068</v>
      </c>
    </row>
    <row r="657" spans="1:29" ht="14.25" customHeight="1">
      <c r="A657" s="113" t="s">
        <v>84</v>
      </c>
      <c r="B657" s="95">
        <v>37.844799999999999</v>
      </c>
      <c r="C657" s="95">
        <v>4.6800000000000001E-2</v>
      </c>
      <c r="D657" s="95">
        <v>3.9199999999999999E-2</v>
      </c>
      <c r="E657" s="95"/>
      <c r="F657" s="95">
        <v>25.056899999999999</v>
      </c>
      <c r="G657" s="95">
        <v>0.49709999999999999</v>
      </c>
      <c r="H657" s="95">
        <v>36.6723</v>
      </c>
      <c r="I657" s="95">
        <v>0.3054</v>
      </c>
      <c r="J657" s="95">
        <v>3.6200000000000003E-2</v>
      </c>
      <c r="K657" s="95"/>
      <c r="L657" s="95"/>
      <c r="M657" s="95"/>
      <c r="N657" s="95">
        <v>100.4987</v>
      </c>
      <c r="O657" s="187"/>
      <c r="Q657" s="95">
        <f t="shared" ref="Q657:AB657" si="330">(100*B657)/$N657</f>
        <v>37.657004518466408</v>
      </c>
      <c r="R657" s="95">
        <f t="shared" si="330"/>
        <v>4.6567766548224004E-2</v>
      </c>
      <c r="S657" s="95">
        <f t="shared" si="330"/>
        <v>3.9005479672871393E-2</v>
      </c>
      <c r="T657" s="95">
        <f t="shared" si="330"/>
        <v>0</v>
      </c>
      <c r="U657" s="95">
        <f t="shared" si="330"/>
        <v>24.932561316713549</v>
      </c>
      <c r="V657" s="95">
        <f t="shared" si="330"/>
        <v>0.49463326391286655</v>
      </c>
      <c r="W657" s="95">
        <f t="shared" si="330"/>
        <v>36.490322760393916</v>
      </c>
      <c r="X657" s="95">
        <f t="shared" si="330"/>
        <v>0.30388452785956432</v>
      </c>
      <c r="Y657" s="95">
        <f t="shared" si="330"/>
        <v>3.602036643260062E-2</v>
      </c>
      <c r="Z657" s="95">
        <f t="shared" si="330"/>
        <v>0</v>
      </c>
      <c r="AA657" s="95">
        <f t="shared" si="330"/>
        <v>0</v>
      </c>
      <c r="AB657" s="95">
        <f t="shared" si="330"/>
        <v>0</v>
      </c>
      <c r="AC657" s="95">
        <f t="shared" si="328"/>
        <v>72.29108639192593</v>
      </c>
    </row>
    <row r="658" spans="1:29" ht="14.25" customHeight="1">
      <c r="A658" s="113" t="s">
        <v>84</v>
      </c>
      <c r="B658" s="95">
        <v>37.457799999999999</v>
      </c>
      <c r="C658" s="95">
        <v>6.4699999999999994E-2</v>
      </c>
      <c r="D658" s="95">
        <v>2.0199999999999999E-2</v>
      </c>
      <c r="E658" s="95"/>
      <c r="F658" s="95">
        <v>25.2227</v>
      </c>
      <c r="G658" s="95">
        <v>0.47270000000000001</v>
      </c>
      <c r="H658" s="95">
        <v>36.286000000000001</v>
      </c>
      <c r="I658" s="95">
        <v>0.373</v>
      </c>
      <c r="J658" s="95">
        <v>2.3E-2</v>
      </c>
      <c r="K658" s="95"/>
      <c r="L658" s="95"/>
      <c r="M658" s="95"/>
      <c r="N658" s="95">
        <v>99.920100000000005</v>
      </c>
      <c r="O658" s="187"/>
      <c r="Q658" s="95">
        <f t="shared" ref="Q658:AB658" si="331">(100*B658)/$N658</f>
        <v>37.487752714418818</v>
      </c>
      <c r="R658" s="95">
        <f t="shared" si="331"/>
        <v>6.4751736637573415E-2</v>
      </c>
      <c r="S658" s="95">
        <f t="shared" si="331"/>
        <v>2.0216152706012104E-2</v>
      </c>
      <c r="T658" s="95">
        <f t="shared" si="331"/>
        <v>0</v>
      </c>
      <c r="U658" s="95">
        <f t="shared" si="331"/>
        <v>25.242869052372843</v>
      </c>
      <c r="V658" s="95">
        <f t="shared" si="331"/>
        <v>0.47307798931346146</v>
      </c>
      <c r="W658" s="95">
        <f t="shared" si="331"/>
        <v>36.315015697542336</v>
      </c>
      <c r="X658" s="95">
        <f t="shared" si="331"/>
        <v>0.3732982653139858</v>
      </c>
      <c r="Y658" s="95">
        <f t="shared" si="331"/>
        <v>2.3018391694964273E-2</v>
      </c>
      <c r="Z658" s="95">
        <f t="shared" si="331"/>
        <v>0</v>
      </c>
      <c r="AA658" s="95">
        <f t="shared" si="331"/>
        <v>0</v>
      </c>
      <c r="AB658" s="95">
        <f t="shared" si="331"/>
        <v>0</v>
      </c>
      <c r="AC658" s="95">
        <f t="shared" si="328"/>
        <v>71.945540126534908</v>
      </c>
    </row>
    <row r="659" spans="1:29" ht="14.25" customHeight="1">
      <c r="A659" s="113" t="s">
        <v>84</v>
      </c>
      <c r="B659" s="95">
        <v>37.395000000000003</v>
      </c>
      <c r="C659" s="95">
        <v>5.9499999999999997E-2</v>
      </c>
      <c r="D659" s="95">
        <v>2.9399999999999999E-2</v>
      </c>
      <c r="E659" s="95"/>
      <c r="F659" s="95">
        <v>25.818899999999999</v>
      </c>
      <c r="G659" s="95">
        <v>0.56669999999999998</v>
      </c>
      <c r="H659" s="95">
        <v>36.289200000000001</v>
      </c>
      <c r="I659" s="95">
        <v>0.34389999999999998</v>
      </c>
      <c r="J659" s="95">
        <v>1.54E-2</v>
      </c>
      <c r="K659" s="95"/>
      <c r="L659" s="95"/>
      <c r="M659" s="95"/>
      <c r="N659" s="95">
        <v>100.5181</v>
      </c>
      <c r="O659" s="188"/>
      <c r="Q659" s="95">
        <f t="shared" ref="Q659:AB659" si="332">(100*B659)/$N659</f>
        <v>37.202255116242746</v>
      </c>
      <c r="R659" s="95">
        <f t="shared" si="332"/>
        <v>5.9193319412125765E-2</v>
      </c>
      <c r="S659" s="95">
        <f t="shared" si="332"/>
        <v>2.9248463709520969E-2</v>
      </c>
      <c r="T659" s="95">
        <f t="shared" si="332"/>
        <v>0</v>
      </c>
      <c r="U659" s="95">
        <f t="shared" si="332"/>
        <v>25.685821757474521</v>
      </c>
      <c r="V659" s="95">
        <f t="shared" si="332"/>
        <v>0.56377906068658279</v>
      </c>
      <c r="W659" s="95">
        <f t="shared" si="332"/>
        <v>36.102154736311171</v>
      </c>
      <c r="X659" s="95">
        <f t="shared" si="332"/>
        <v>0.34212743774504295</v>
      </c>
      <c r="Y659" s="95">
        <f t="shared" si="332"/>
        <v>1.5320623847844318E-2</v>
      </c>
      <c r="Z659" s="95">
        <f t="shared" si="332"/>
        <v>0</v>
      </c>
      <c r="AA659" s="95">
        <f t="shared" si="332"/>
        <v>0</v>
      </c>
      <c r="AB659" s="95">
        <f t="shared" si="332"/>
        <v>0</v>
      </c>
      <c r="AC659" s="95">
        <f t="shared" si="328"/>
        <v>71.473384649298168</v>
      </c>
    </row>
    <row r="660" spans="1:29" ht="14.25" customHeight="1">
      <c r="A660" s="113"/>
    </row>
    <row r="661" spans="1:29" ht="14.25" customHeight="1">
      <c r="A661" s="109" t="s">
        <v>140</v>
      </c>
      <c r="B661" s="109">
        <f t="shared" ref="B661:D661" si="333">AVERAGE(B655:B659)</f>
        <v>37.60248</v>
      </c>
      <c r="C661" s="109">
        <f t="shared" si="333"/>
        <v>4.9260000000000005E-2</v>
      </c>
      <c r="D661" s="109">
        <f t="shared" si="333"/>
        <v>2.4499999999999997E-2</v>
      </c>
      <c r="E661" s="109"/>
      <c r="F661" s="109">
        <f t="shared" ref="F661:I661" si="334">AVERAGE(F655:F659)</f>
        <v>25.439060000000001</v>
      </c>
      <c r="G661" s="109">
        <f t="shared" si="334"/>
        <v>0.48627999999999999</v>
      </c>
      <c r="H661" s="109">
        <f t="shared" si="334"/>
        <v>36.429819999999999</v>
      </c>
      <c r="I661" s="109">
        <f t="shared" si="334"/>
        <v>0.31562000000000001</v>
      </c>
      <c r="J661" s="109"/>
      <c r="K661" s="109"/>
      <c r="L661" s="109"/>
      <c r="M661" s="109"/>
      <c r="N661" s="109">
        <f>AVERAGE(N655:N659)</f>
        <v>100.36828</v>
      </c>
      <c r="Q661" s="109">
        <f t="shared" ref="Q661:S661" si="335">AVERAGE(Q655:Q659)</f>
        <v>37.464552277137564</v>
      </c>
      <c r="R661" s="109">
        <f t="shared" si="335"/>
        <v>4.909639294623535E-2</v>
      </c>
      <c r="S661" s="109">
        <f t="shared" si="335"/>
        <v>2.4405492252904233E-2</v>
      </c>
      <c r="T661" s="109"/>
      <c r="U661" s="109">
        <f t="shared" ref="U661:X661" si="336">AVERAGE(U655:U659)</f>
        <v>25.345686617778835</v>
      </c>
      <c r="V661" s="109">
        <f t="shared" si="336"/>
        <v>0.48445411583104381</v>
      </c>
      <c r="W661" s="109">
        <f t="shared" si="336"/>
        <v>36.296094592457536</v>
      </c>
      <c r="X661" s="109">
        <f t="shared" si="336"/>
        <v>0.31452562790833782</v>
      </c>
      <c r="Y661" s="109"/>
      <c r="Z661" s="109"/>
      <c r="AA661" s="109"/>
      <c r="AB661" s="109"/>
      <c r="AC661" s="109">
        <f>AVERAGE(AC655:AC659)</f>
        <v>71.852784390793957</v>
      </c>
    </row>
    <row r="662" spans="1:29" ht="14.25" customHeight="1">
      <c r="A662" s="113"/>
    </row>
    <row r="663" spans="1:29" ht="14.25" customHeight="1">
      <c r="A663" s="106"/>
      <c r="B663" s="105"/>
      <c r="C663" s="105"/>
      <c r="D663" s="105"/>
      <c r="E663" s="105"/>
      <c r="F663" s="105"/>
      <c r="G663" s="105"/>
      <c r="H663" s="105"/>
      <c r="I663" s="105"/>
      <c r="J663" s="105"/>
      <c r="K663" s="105"/>
      <c r="L663" s="105"/>
      <c r="M663" s="105"/>
      <c r="N663" s="105"/>
      <c r="O663" s="105"/>
      <c r="P663" s="105"/>
      <c r="Q663" s="105"/>
      <c r="R663" s="105"/>
      <c r="S663" s="105"/>
      <c r="T663" s="105"/>
      <c r="U663" s="105"/>
      <c r="V663" s="105"/>
      <c r="W663" s="105"/>
      <c r="X663" s="105"/>
      <c r="Y663" s="105"/>
      <c r="Z663" s="105"/>
      <c r="AA663" s="105"/>
      <c r="AB663" s="105"/>
      <c r="AC663" s="105"/>
    </row>
    <row r="664" spans="1:29" ht="14.25" customHeight="1">
      <c r="A664" s="106"/>
      <c r="B664" s="105"/>
      <c r="C664" s="105"/>
      <c r="D664" s="105"/>
      <c r="E664" s="105"/>
      <c r="F664" s="105"/>
      <c r="G664" s="105"/>
      <c r="H664" s="105"/>
      <c r="I664" s="105"/>
      <c r="J664" s="105"/>
      <c r="K664" s="105"/>
      <c r="L664" s="105"/>
      <c r="M664" s="105"/>
      <c r="N664" s="105"/>
      <c r="O664" s="105"/>
      <c r="P664" s="105"/>
      <c r="Q664" s="105"/>
      <c r="R664" s="105"/>
      <c r="S664" s="105"/>
      <c r="T664" s="105"/>
      <c r="U664" s="105"/>
      <c r="V664" s="105"/>
      <c r="W664" s="105"/>
      <c r="X664" s="105"/>
      <c r="Y664" s="105"/>
      <c r="Z664" s="105"/>
      <c r="AA664" s="105"/>
      <c r="AB664" s="105"/>
      <c r="AC664" s="105"/>
    </row>
    <row r="665" spans="1:29" ht="14.25" customHeight="1">
      <c r="A665" s="190"/>
      <c r="B665" s="161"/>
      <c r="C665" s="105"/>
      <c r="D665" s="105"/>
      <c r="E665" s="105"/>
      <c r="F665" s="105"/>
      <c r="G665" s="105"/>
      <c r="H665" s="105"/>
      <c r="I665" s="105"/>
      <c r="J665" s="105"/>
      <c r="K665" s="105"/>
      <c r="L665" s="105"/>
      <c r="M665" s="105"/>
      <c r="N665" s="105"/>
      <c r="O665" s="105"/>
      <c r="P665" s="105"/>
      <c r="Q665" s="105"/>
      <c r="R665" s="105"/>
      <c r="S665" s="105"/>
      <c r="T665" s="105"/>
      <c r="U665" s="105"/>
      <c r="V665" s="105"/>
      <c r="W665" s="105"/>
      <c r="X665" s="105"/>
      <c r="Y665" s="105"/>
      <c r="Z665" s="105"/>
      <c r="AA665" s="105"/>
      <c r="AB665" s="105"/>
      <c r="AC665" s="105"/>
    </row>
    <row r="666" spans="1:29" ht="14.25" customHeight="1">
      <c r="A666" s="113"/>
    </row>
    <row r="667" spans="1:29" ht="14.25" customHeight="1">
      <c r="A667" s="115"/>
      <c r="B667" s="95"/>
      <c r="C667" s="95"/>
      <c r="D667" s="95"/>
      <c r="E667" s="95"/>
      <c r="F667" s="95"/>
      <c r="G667" s="95"/>
      <c r="H667" s="95"/>
      <c r="I667" s="95"/>
      <c r="J667" s="95"/>
      <c r="K667" s="95"/>
      <c r="L667" s="95"/>
      <c r="M667" s="95"/>
      <c r="N667" s="95"/>
      <c r="O667" s="191"/>
      <c r="P667" s="95"/>
      <c r="Q667" s="95"/>
      <c r="R667" s="95"/>
      <c r="S667" s="95"/>
      <c r="T667" s="95"/>
      <c r="U667" s="95"/>
      <c r="V667" s="95"/>
      <c r="W667" s="95"/>
      <c r="X667" s="95"/>
      <c r="Y667" s="95"/>
      <c r="Z667" s="95"/>
      <c r="AA667" s="95"/>
      <c r="AB667" s="95"/>
      <c r="AC667" s="95"/>
    </row>
    <row r="668" spans="1:29" ht="14.25" customHeight="1">
      <c r="A668" s="115"/>
      <c r="B668" s="95"/>
      <c r="C668" s="95"/>
      <c r="D668" s="95"/>
      <c r="E668" s="95"/>
      <c r="F668" s="95"/>
      <c r="G668" s="95"/>
      <c r="H668" s="95"/>
      <c r="I668" s="95"/>
      <c r="J668" s="95"/>
      <c r="K668" s="95"/>
      <c r="L668" s="95"/>
      <c r="M668" s="95"/>
      <c r="N668" s="95"/>
      <c r="O668" s="161"/>
      <c r="P668" s="95"/>
      <c r="Q668" s="95"/>
      <c r="R668" s="95"/>
      <c r="S668" s="95"/>
      <c r="T668" s="95"/>
      <c r="U668" s="95"/>
      <c r="V668" s="95"/>
      <c r="W668" s="95"/>
      <c r="X668" s="95"/>
      <c r="Y668" s="95"/>
      <c r="Z668" s="95"/>
      <c r="AA668" s="95"/>
      <c r="AB668" s="95"/>
      <c r="AC668" s="95"/>
    </row>
    <row r="669" spans="1:29" ht="14.25" customHeight="1">
      <c r="A669" s="115"/>
      <c r="B669" s="95"/>
      <c r="C669" s="95"/>
      <c r="D669" s="95"/>
      <c r="E669" s="95"/>
      <c r="F669" s="95"/>
      <c r="G669" s="95"/>
      <c r="H669" s="95"/>
      <c r="I669" s="95"/>
      <c r="J669" s="95"/>
      <c r="K669" s="95"/>
      <c r="L669" s="95"/>
      <c r="M669" s="95"/>
      <c r="N669" s="95"/>
      <c r="O669" s="161"/>
      <c r="P669" s="95"/>
      <c r="Q669" s="95"/>
      <c r="R669" s="95"/>
      <c r="S669" s="95"/>
      <c r="T669" s="95"/>
      <c r="U669" s="95"/>
      <c r="V669" s="95"/>
      <c r="W669" s="95"/>
      <c r="X669" s="95"/>
      <c r="Y669" s="95"/>
      <c r="Z669" s="95"/>
      <c r="AA669" s="95"/>
      <c r="AB669" s="95"/>
      <c r="AC669" s="95"/>
    </row>
    <row r="670" spans="1:29" ht="14.25" customHeight="1">
      <c r="A670" s="115"/>
      <c r="B670" s="95"/>
      <c r="C670" s="95"/>
      <c r="D670" s="95"/>
      <c r="E670" s="95"/>
      <c r="F670" s="95"/>
      <c r="G670" s="95"/>
      <c r="H670" s="95"/>
      <c r="I670" s="95"/>
      <c r="J670" s="95"/>
      <c r="K670" s="95"/>
      <c r="L670" s="95"/>
      <c r="M670" s="95"/>
      <c r="N670" s="95"/>
      <c r="O670" s="161"/>
      <c r="P670" s="95"/>
      <c r="Q670" s="95"/>
      <c r="R670" s="95"/>
      <c r="S670" s="95"/>
      <c r="T670" s="95"/>
      <c r="U670" s="95"/>
      <c r="V670" s="95"/>
      <c r="W670" s="95"/>
      <c r="X670" s="95"/>
      <c r="Y670" s="95"/>
      <c r="Z670" s="95"/>
      <c r="AA670" s="95"/>
      <c r="AB670" s="95"/>
      <c r="AC670" s="95"/>
    </row>
    <row r="671" spans="1:29" ht="14.25" customHeight="1">
      <c r="A671" s="115"/>
      <c r="B671" s="95"/>
      <c r="C671" s="95"/>
      <c r="D671" s="95"/>
      <c r="E671" s="95"/>
      <c r="F671" s="95"/>
      <c r="G671" s="95"/>
      <c r="H671" s="95"/>
      <c r="I671" s="95"/>
      <c r="J671" s="95"/>
      <c r="K671" s="95"/>
      <c r="L671" s="95"/>
      <c r="M671" s="95"/>
      <c r="N671" s="95"/>
      <c r="O671" s="161"/>
      <c r="P671" s="95"/>
      <c r="Q671" s="95"/>
      <c r="R671" s="95"/>
      <c r="S671" s="95"/>
      <c r="T671" s="95"/>
      <c r="U671" s="95"/>
      <c r="V671" s="95"/>
      <c r="W671" s="95"/>
      <c r="X671" s="95"/>
      <c r="Y671" s="95"/>
      <c r="Z671" s="95"/>
      <c r="AA671" s="95"/>
      <c r="AB671" s="95"/>
      <c r="AC671" s="95"/>
    </row>
    <row r="672" spans="1:29" ht="14.25" customHeight="1">
      <c r="A672" s="115"/>
      <c r="B672" s="95"/>
      <c r="C672" s="95"/>
      <c r="D672" s="95"/>
      <c r="E672" s="95"/>
      <c r="F672" s="95"/>
      <c r="G672" s="95"/>
      <c r="H672" s="95"/>
      <c r="I672" s="95"/>
      <c r="J672" s="95"/>
      <c r="K672" s="95"/>
      <c r="L672" s="95"/>
      <c r="M672" s="95"/>
      <c r="N672" s="95"/>
      <c r="O672" s="161"/>
      <c r="P672" s="95"/>
      <c r="Q672" s="95"/>
      <c r="R672" s="95"/>
      <c r="S672" s="95"/>
      <c r="T672" s="95"/>
      <c r="U672" s="95"/>
      <c r="V672" s="95"/>
      <c r="W672" s="95"/>
      <c r="X672" s="95"/>
      <c r="Y672" s="95"/>
      <c r="Z672" s="95"/>
      <c r="AA672" s="95"/>
      <c r="AB672" s="95"/>
      <c r="AC672" s="95"/>
    </row>
    <row r="673" spans="1:29" ht="14.25" customHeight="1">
      <c r="A673" s="115"/>
      <c r="B673" s="95"/>
      <c r="C673" s="95"/>
      <c r="D673" s="95"/>
      <c r="E673" s="95"/>
      <c r="F673" s="95"/>
      <c r="G673" s="95"/>
      <c r="H673" s="95"/>
      <c r="I673" s="95"/>
      <c r="J673" s="95"/>
      <c r="K673" s="95"/>
      <c r="L673" s="95"/>
      <c r="M673" s="95"/>
      <c r="N673" s="95"/>
      <c r="O673" s="161"/>
      <c r="P673" s="95"/>
      <c r="Q673" s="95"/>
      <c r="R673" s="95"/>
      <c r="S673" s="95"/>
      <c r="T673" s="95"/>
      <c r="U673" s="95"/>
      <c r="V673" s="95"/>
      <c r="W673" s="95"/>
      <c r="X673" s="95"/>
      <c r="Y673" s="95"/>
      <c r="Z673" s="95"/>
      <c r="AA673" s="95"/>
      <c r="AB673" s="95"/>
      <c r="AC673" s="95"/>
    </row>
    <row r="674" spans="1:29" ht="14.25" customHeight="1">
      <c r="A674" s="113"/>
    </row>
    <row r="675" spans="1:29" ht="14.25" customHeight="1">
      <c r="A675" s="112"/>
      <c r="B675" s="112"/>
      <c r="C675" s="112"/>
      <c r="D675" s="112"/>
      <c r="E675" s="112"/>
      <c r="F675" s="112"/>
      <c r="G675" s="112"/>
      <c r="H675" s="112"/>
      <c r="I675" s="112"/>
      <c r="J675" s="112"/>
      <c r="K675" s="112"/>
      <c r="L675" s="112"/>
      <c r="M675" s="112"/>
      <c r="N675" s="112"/>
      <c r="Q675" s="112"/>
      <c r="R675" s="112"/>
      <c r="S675" s="112"/>
      <c r="T675" s="112"/>
      <c r="U675" s="112"/>
      <c r="V675" s="112"/>
      <c r="W675" s="112"/>
      <c r="X675" s="112"/>
      <c r="Y675" s="112"/>
      <c r="Z675" s="112"/>
      <c r="AA675" s="112"/>
      <c r="AB675" s="112"/>
      <c r="AC675" s="112"/>
    </row>
    <row r="676" spans="1:29" ht="14.25" customHeight="1">
      <c r="A676" s="113"/>
    </row>
    <row r="677" spans="1:29" ht="14.25" customHeight="1">
      <c r="A677" s="113"/>
    </row>
    <row r="678" spans="1:29" ht="14.25" customHeight="1">
      <c r="A678" s="113"/>
    </row>
    <row r="679" spans="1:29" ht="14.25" customHeight="1">
      <c r="A679" s="113"/>
    </row>
    <row r="680" spans="1:29" ht="14.25" customHeight="1">
      <c r="A680" s="113"/>
    </row>
    <row r="681" spans="1:29" ht="14.25" customHeight="1">
      <c r="A681" s="113"/>
    </row>
    <row r="682" spans="1:29" ht="14.25" customHeight="1">
      <c r="A682" s="113"/>
    </row>
    <row r="683" spans="1:29" ht="14.25" customHeight="1">
      <c r="A683" s="113"/>
    </row>
    <row r="684" spans="1:29" ht="14.25" customHeight="1">
      <c r="A684" s="113"/>
    </row>
    <row r="685" spans="1:29" ht="14.25" customHeight="1">
      <c r="A685" s="113"/>
    </row>
    <row r="686" spans="1:29" ht="14.25" customHeight="1">
      <c r="A686" s="113"/>
    </row>
    <row r="687" spans="1:29" ht="14.25" customHeight="1">
      <c r="A687" s="113"/>
    </row>
    <row r="688" spans="1:29" ht="14.25" customHeight="1">
      <c r="A688" s="113"/>
    </row>
    <row r="689" spans="1:1" ht="14.25" customHeight="1">
      <c r="A689" s="113"/>
    </row>
    <row r="690" spans="1:1" ht="14.25" customHeight="1">
      <c r="A690" s="113"/>
    </row>
    <row r="691" spans="1:1" ht="14.25" customHeight="1">
      <c r="A691" s="113"/>
    </row>
    <row r="692" spans="1:1" ht="14.25" customHeight="1">
      <c r="A692" s="113"/>
    </row>
    <row r="693" spans="1:1" ht="14.25" customHeight="1">
      <c r="A693" s="113"/>
    </row>
    <row r="694" spans="1:1" ht="14.25" customHeight="1">
      <c r="A694" s="113"/>
    </row>
    <row r="695" spans="1:1" ht="14.25" customHeight="1">
      <c r="A695" s="113"/>
    </row>
    <row r="696" spans="1:1" ht="14.25" customHeight="1">
      <c r="A696" s="113"/>
    </row>
    <row r="697" spans="1:1" ht="14.25" customHeight="1">
      <c r="A697" s="113"/>
    </row>
    <row r="698" spans="1:1" ht="14.25" customHeight="1">
      <c r="A698" s="113"/>
    </row>
    <row r="699" spans="1:1" ht="14.25" customHeight="1">
      <c r="A699" s="113"/>
    </row>
    <row r="700" spans="1:1" ht="14.25" customHeight="1">
      <c r="A700" s="113"/>
    </row>
    <row r="701" spans="1:1" ht="14.25" customHeight="1">
      <c r="A701" s="113"/>
    </row>
    <row r="702" spans="1:1" ht="14.25" customHeight="1">
      <c r="A702" s="113"/>
    </row>
    <row r="703" spans="1:1" ht="14.25" customHeight="1">
      <c r="A703" s="113"/>
    </row>
    <row r="704" spans="1:1" ht="14.25" customHeight="1">
      <c r="A704" s="113"/>
    </row>
    <row r="705" spans="1:1" ht="14.25" customHeight="1">
      <c r="A705" s="113"/>
    </row>
    <row r="706" spans="1:1" ht="14.25" customHeight="1">
      <c r="A706" s="113"/>
    </row>
    <row r="707" spans="1:1" ht="14.25" customHeight="1">
      <c r="A707" s="113"/>
    </row>
    <row r="708" spans="1:1" ht="14.25" customHeight="1">
      <c r="A708" s="113"/>
    </row>
    <row r="709" spans="1:1" ht="14.25" customHeight="1">
      <c r="A709" s="113"/>
    </row>
    <row r="710" spans="1:1" ht="14.25" customHeight="1">
      <c r="A710" s="113"/>
    </row>
    <row r="711" spans="1:1" ht="14.25" customHeight="1">
      <c r="A711" s="113"/>
    </row>
    <row r="712" spans="1:1" ht="14.25" customHeight="1">
      <c r="A712" s="113"/>
    </row>
    <row r="713" spans="1:1" ht="14.25" customHeight="1">
      <c r="A713" s="113"/>
    </row>
    <row r="714" spans="1:1" ht="14.25" customHeight="1">
      <c r="A714" s="113"/>
    </row>
    <row r="715" spans="1:1" ht="14.25" customHeight="1">
      <c r="A715" s="113"/>
    </row>
    <row r="716" spans="1:1" ht="14.25" customHeight="1">
      <c r="A716" s="113"/>
    </row>
    <row r="717" spans="1:1" ht="14.25" customHeight="1">
      <c r="A717" s="113"/>
    </row>
    <row r="718" spans="1:1" ht="14.25" customHeight="1">
      <c r="A718" s="113"/>
    </row>
    <row r="719" spans="1:1" ht="14.25" customHeight="1">
      <c r="A719" s="113"/>
    </row>
    <row r="720" spans="1:1" ht="14.25" customHeight="1">
      <c r="A720" s="113"/>
    </row>
    <row r="721" spans="1:1" ht="14.25" customHeight="1">
      <c r="A721" s="113"/>
    </row>
    <row r="722" spans="1:1" ht="14.25" customHeight="1">
      <c r="A722" s="113"/>
    </row>
    <row r="723" spans="1:1" ht="14.25" customHeight="1">
      <c r="A723" s="113"/>
    </row>
    <row r="724" spans="1:1" ht="14.25" customHeight="1">
      <c r="A724" s="113"/>
    </row>
    <row r="725" spans="1:1" ht="14.25" customHeight="1">
      <c r="A725" s="113"/>
    </row>
    <row r="726" spans="1:1" ht="14.25" customHeight="1">
      <c r="A726" s="113"/>
    </row>
    <row r="727" spans="1:1" ht="14.25" customHeight="1">
      <c r="A727" s="113"/>
    </row>
    <row r="728" spans="1:1" ht="14.25" customHeight="1">
      <c r="A728" s="113"/>
    </row>
    <row r="729" spans="1:1" ht="14.25" customHeight="1">
      <c r="A729" s="113"/>
    </row>
    <row r="730" spans="1:1" ht="14.25" customHeight="1">
      <c r="A730" s="113"/>
    </row>
    <row r="731" spans="1:1" ht="14.25" customHeight="1">
      <c r="A731" s="113"/>
    </row>
    <row r="732" spans="1:1" ht="14.25" customHeight="1">
      <c r="A732" s="113"/>
    </row>
    <row r="733" spans="1:1" ht="14.25" customHeight="1">
      <c r="A733" s="113"/>
    </row>
    <row r="734" spans="1:1" ht="14.25" customHeight="1">
      <c r="A734" s="113"/>
    </row>
    <row r="735" spans="1:1" ht="14.25" customHeight="1">
      <c r="A735" s="113"/>
    </row>
    <row r="736" spans="1:1" ht="14.25" customHeight="1">
      <c r="A736" s="113"/>
    </row>
    <row r="737" spans="1:1" ht="14.25" customHeight="1">
      <c r="A737" s="113"/>
    </row>
    <row r="738" spans="1:1" ht="14.25" customHeight="1">
      <c r="A738" s="113"/>
    </row>
    <row r="739" spans="1:1" ht="14.25" customHeight="1">
      <c r="A739" s="113"/>
    </row>
    <row r="740" spans="1:1" ht="14.25" customHeight="1">
      <c r="A740" s="113"/>
    </row>
    <row r="741" spans="1:1" ht="14.25" customHeight="1">
      <c r="A741" s="113"/>
    </row>
    <row r="742" spans="1:1" ht="14.25" customHeight="1">
      <c r="A742" s="113"/>
    </row>
    <row r="743" spans="1:1" ht="14.25" customHeight="1">
      <c r="A743" s="113"/>
    </row>
    <row r="744" spans="1:1" ht="14.25" customHeight="1">
      <c r="A744" s="113"/>
    </row>
    <row r="745" spans="1:1" ht="14.25" customHeight="1">
      <c r="A745" s="113"/>
    </row>
    <row r="746" spans="1:1" ht="14.25" customHeight="1">
      <c r="A746" s="113"/>
    </row>
    <row r="747" spans="1:1" ht="14.25" customHeight="1">
      <c r="A747" s="113"/>
    </row>
    <row r="748" spans="1:1" ht="14.25" customHeight="1">
      <c r="A748" s="113"/>
    </row>
    <row r="749" spans="1:1" ht="14.25" customHeight="1">
      <c r="A749" s="113"/>
    </row>
    <row r="750" spans="1:1" ht="14.25" customHeight="1">
      <c r="A750" s="113"/>
    </row>
    <row r="751" spans="1:1" ht="14.25" customHeight="1">
      <c r="A751" s="113"/>
    </row>
    <row r="752" spans="1:1" ht="14.25" customHeight="1">
      <c r="A752" s="113"/>
    </row>
    <row r="753" spans="1:1" ht="14.25" customHeight="1">
      <c r="A753" s="113"/>
    </row>
    <row r="754" spans="1:1" ht="14.25" customHeight="1">
      <c r="A754" s="113"/>
    </row>
    <row r="755" spans="1:1" ht="14.25" customHeight="1">
      <c r="A755" s="113"/>
    </row>
    <row r="756" spans="1:1" ht="14.25" customHeight="1">
      <c r="A756" s="113"/>
    </row>
    <row r="757" spans="1:1" ht="14.25" customHeight="1">
      <c r="A757" s="113"/>
    </row>
    <row r="758" spans="1:1" ht="14.25" customHeight="1">
      <c r="A758" s="113"/>
    </row>
    <row r="759" spans="1:1" ht="14.25" customHeight="1">
      <c r="A759" s="113"/>
    </row>
    <row r="760" spans="1:1" ht="14.25" customHeight="1">
      <c r="A760" s="113"/>
    </row>
    <row r="761" spans="1:1" ht="14.25" customHeight="1">
      <c r="A761" s="113"/>
    </row>
    <row r="762" spans="1:1" ht="14.25" customHeight="1">
      <c r="A762" s="113"/>
    </row>
    <row r="763" spans="1:1" ht="14.25" customHeight="1">
      <c r="A763" s="113"/>
    </row>
    <row r="764" spans="1:1" ht="14.25" customHeight="1">
      <c r="A764" s="113"/>
    </row>
    <row r="765" spans="1:1" ht="14.25" customHeight="1">
      <c r="A765" s="113"/>
    </row>
    <row r="766" spans="1:1" ht="14.25" customHeight="1">
      <c r="A766" s="113"/>
    </row>
    <row r="767" spans="1:1" ht="14.25" customHeight="1">
      <c r="A767" s="113"/>
    </row>
    <row r="768" spans="1:1" ht="14.25" customHeight="1">
      <c r="A768" s="113"/>
    </row>
    <row r="769" spans="1:1" ht="14.25" customHeight="1">
      <c r="A769" s="113"/>
    </row>
    <row r="770" spans="1:1" ht="14.25" customHeight="1">
      <c r="A770" s="113"/>
    </row>
    <row r="771" spans="1:1" ht="14.25" customHeight="1">
      <c r="A771" s="113"/>
    </row>
    <row r="772" spans="1:1" ht="14.25" customHeight="1">
      <c r="A772" s="113"/>
    </row>
    <row r="773" spans="1:1" ht="14.25" customHeight="1">
      <c r="A773" s="113"/>
    </row>
    <row r="774" spans="1:1" ht="14.25" customHeight="1">
      <c r="A774" s="113"/>
    </row>
    <row r="775" spans="1:1" ht="14.25" customHeight="1">
      <c r="A775" s="113"/>
    </row>
    <row r="776" spans="1:1" ht="14.25" customHeight="1">
      <c r="A776" s="113"/>
    </row>
    <row r="777" spans="1:1" ht="14.25" customHeight="1">
      <c r="A777" s="113"/>
    </row>
    <row r="778" spans="1:1" ht="14.25" customHeight="1">
      <c r="A778" s="113"/>
    </row>
    <row r="779" spans="1:1" ht="14.25" customHeight="1">
      <c r="A779" s="113"/>
    </row>
    <row r="780" spans="1:1" ht="14.25" customHeight="1">
      <c r="A780" s="113"/>
    </row>
    <row r="781" spans="1:1" ht="14.25" customHeight="1">
      <c r="A781" s="113"/>
    </row>
    <row r="782" spans="1:1" ht="14.25" customHeight="1">
      <c r="A782" s="113"/>
    </row>
    <row r="783" spans="1:1" ht="14.25" customHeight="1">
      <c r="A783" s="113"/>
    </row>
    <row r="784" spans="1:1" ht="14.25" customHeight="1">
      <c r="A784" s="113"/>
    </row>
    <row r="785" spans="1:1" ht="14.25" customHeight="1">
      <c r="A785" s="113"/>
    </row>
    <row r="786" spans="1:1" ht="14.25" customHeight="1">
      <c r="A786" s="113"/>
    </row>
    <row r="787" spans="1:1" ht="14.25" customHeight="1">
      <c r="A787" s="113"/>
    </row>
    <row r="788" spans="1:1" ht="14.25" customHeight="1">
      <c r="A788" s="113"/>
    </row>
    <row r="789" spans="1:1" ht="14.25" customHeight="1">
      <c r="A789" s="113"/>
    </row>
    <row r="790" spans="1:1" ht="14.25" customHeight="1">
      <c r="A790" s="113"/>
    </row>
    <row r="791" spans="1:1" ht="14.25" customHeight="1">
      <c r="A791" s="113"/>
    </row>
    <row r="792" spans="1:1" ht="14.25" customHeight="1">
      <c r="A792" s="113"/>
    </row>
    <row r="793" spans="1:1" ht="14.25" customHeight="1">
      <c r="A793" s="113"/>
    </row>
    <row r="794" spans="1:1" ht="14.25" customHeight="1">
      <c r="A794" s="113"/>
    </row>
    <row r="795" spans="1:1" ht="14.25" customHeight="1">
      <c r="A795" s="113"/>
    </row>
    <row r="796" spans="1:1" ht="14.25" customHeight="1">
      <c r="A796" s="113"/>
    </row>
    <row r="797" spans="1:1" ht="14.25" customHeight="1">
      <c r="A797" s="113"/>
    </row>
    <row r="798" spans="1:1" ht="14.25" customHeight="1">
      <c r="A798" s="113"/>
    </row>
    <row r="799" spans="1:1" ht="14.25" customHeight="1">
      <c r="A799" s="113"/>
    </row>
    <row r="800" spans="1:1" ht="14.25" customHeight="1">
      <c r="A800" s="113"/>
    </row>
    <row r="801" spans="1:1" ht="14.25" customHeight="1">
      <c r="A801" s="113"/>
    </row>
    <row r="802" spans="1:1" ht="14.25" customHeight="1">
      <c r="A802" s="113"/>
    </row>
    <row r="803" spans="1:1" ht="14.25" customHeight="1">
      <c r="A803" s="113"/>
    </row>
    <row r="804" spans="1:1" ht="14.25" customHeight="1">
      <c r="A804" s="113"/>
    </row>
    <row r="805" spans="1:1" ht="14.25" customHeight="1">
      <c r="A805" s="113"/>
    </row>
    <row r="806" spans="1:1" ht="14.25" customHeight="1">
      <c r="A806" s="113"/>
    </row>
    <row r="807" spans="1:1" ht="14.25" customHeight="1">
      <c r="A807" s="113"/>
    </row>
    <row r="808" spans="1:1" ht="14.25" customHeight="1">
      <c r="A808" s="113"/>
    </row>
    <row r="809" spans="1:1" ht="14.25" customHeight="1">
      <c r="A809" s="113"/>
    </row>
    <row r="810" spans="1:1" ht="14.25" customHeight="1">
      <c r="A810" s="113"/>
    </row>
    <row r="811" spans="1:1" ht="14.25" customHeight="1">
      <c r="A811" s="113"/>
    </row>
    <row r="812" spans="1:1" ht="14.25" customHeight="1">
      <c r="A812" s="113"/>
    </row>
    <row r="813" spans="1:1" ht="14.25" customHeight="1">
      <c r="A813" s="113"/>
    </row>
    <row r="814" spans="1:1" ht="14.25" customHeight="1">
      <c r="A814" s="113"/>
    </row>
    <row r="815" spans="1:1" ht="14.25" customHeight="1">
      <c r="A815" s="113"/>
    </row>
    <row r="816" spans="1:1" ht="14.25" customHeight="1">
      <c r="A816" s="113"/>
    </row>
    <row r="817" spans="1:1" ht="14.25" customHeight="1">
      <c r="A817" s="113"/>
    </row>
    <row r="818" spans="1:1" ht="14.25" customHeight="1">
      <c r="A818" s="113"/>
    </row>
    <row r="819" spans="1:1" ht="14.25" customHeight="1">
      <c r="A819" s="113"/>
    </row>
    <row r="820" spans="1:1" ht="14.25" customHeight="1">
      <c r="A820" s="113"/>
    </row>
    <row r="821" spans="1:1" ht="14.25" customHeight="1">
      <c r="A821" s="113"/>
    </row>
    <row r="822" spans="1:1" ht="14.25" customHeight="1">
      <c r="A822" s="113"/>
    </row>
    <row r="823" spans="1:1" ht="14.25" customHeight="1">
      <c r="A823" s="113"/>
    </row>
    <row r="824" spans="1:1" ht="14.25" customHeight="1">
      <c r="A824" s="113"/>
    </row>
    <row r="825" spans="1:1" ht="14.25" customHeight="1">
      <c r="A825" s="113"/>
    </row>
    <row r="826" spans="1:1" ht="14.25" customHeight="1">
      <c r="A826" s="113"/>
    </row>
    <row r="827" spans="1:1" ht="14.25" customHeight="1">
      <c r="A827" s="113"/>
    </row>
    <row r="828" spans="1:1" ht="14.25" customHeight="1">
      <c r="A828" s="113"/>
    </row>
    <row r="829" spans="1:1" ht="14.25" customHeight="1">
      <c r="A829" s="113"/>
    </row>
    <row r="830" spans="1:1" ht="14.25" customHeight="1">
      <c r="A830" s="113"/>
    </row>
    <row r="831" spans="1:1" ht="14.25" customHeight="1">
      <c r="A831" s="113"/>
    </row>
    <row r="832" spans="1:1" ht="14.25" customHeight="1">
      <c r="A832" s="113"/>
    </row>
    <row r="833" spans="1:1" ht="14.25" customHeight="1">
      <c r="A833" s="113"/>
    </row>
    <row r="834" spans="1:1" ht="14.25" customHeight="1">
      <c r="A834" s="113"/>
    </row>
    <row r="835" spans="1:1" ht="14.25" customHeight="1">
      <c r="A835" s="113"/>
    </row>
    <row r="836" spans="1:1" ht="14.25" customHeight="1">
      <c r="A836" s="113"/>
    </row>
    <row r="837" spans="1:1" ht="14.25" customHeight="1">
      <c r="A837" s="113"/>
    </row>
    <row r="838" spans="1:1" ht="14.25" customHeight="1">
      <c r="A838" s="113"/>
    </row>
    <row r="839" spans="1:1" ht="14.25" customHeight="1">
      <c r="A839" s="113"/>
    </row>
    <row r="840" spans="1:1" ht="14.25" customHeight="1">
      <c r="A840" s="113"/>
    </row>
    <row r="841" spans="1:1" ht="14.25" customHeight="1">
      <c r="A841" s="113"/>
    </row>
    <row r="842" spans="1:1" ht="14.25" customHeight="1">
      <c r="A842" s="113"/>
    </row>
    <row r="843" spans="1:1" ht="14.25" customHeight="1">
      <c r="A843" s="113"/>
    </row>
    <row r="844" spans="1:1" ht="14.25" customHeight="1">
      <c r="A844" s="113"/>
    </row>
    <row r="845" spans="1:1" ht="14.25" customHeight="1">
      <c r="A845" s="113"/>
    </row>
    <row r="846" spans="1:1" ht="14.25" customHeight="1">
      <c r="A846" s="113"/>
    </row>
    <row r="847" spans="1:1" ht="14.25" customHeight="1">
      <c r="A847" s="113"/>
    </row>
    <row r="848" spans="1:1" ht="14.25" customHeight="1">
      <c r="A848" s="113"/>
    </row>
    <row r="849" spans="1:1" ht="14.25" customHeight="1">
      <c r="A849" s="113"/>
    </row>
    <row r="850" spans="1:1" ht="14.25" customHeight="1">
      <c r="A850" s="113"/>
    </row>
    <row r="851" spans="1:1" ht="14.25" customHeight="1">
      <c r="A851" s="113"/>
    </row>
    <row r="852" spans="1:1" ht="14.25" customHeight="1">
      <c r="A852" s="113"/>
    </row>
    <row r="853" spans="1:1" ht="14.25" customHeight="1">
      <c r="A853" s="113"/>
    </row>
    <row r="854" spans="1:1" ht="14.25" customHeight="1">
      <c r="A854" s="113"/>
    </row>
    <row r="855" spans="1:1" ht="14.25" customHeight="1">
      <c r="A855" s="113"/>
    </row>
    <row r="856" spans="1:1" ht="14.25" customHeight="1">
      <c r="A856" s="113"/>
    </row>
    <row r="857" spans="1:1" ht="14.25" customHeight="1">
      <c r="A857" s="113"/>
    </row>
    <row r="858" spans="1:1" ht="14.25" customHeight="1">
      <c r="A858" s="113"/>
    </row>
    <row r="859" spans="1:1" ht="14.25" customHeight="1">
      <c r="A859" s="113"/>
    </row>
    <row r="860" spans="1:1" ht="14.25" customHeight="1">
      <c r="A860" s="113"/>
    </row>
    <row r="861" spans="1:1" ht="14.25" customHeight="1">
      <c r="A861" s="113"/>
    </row>
    <row r="862" spans="1:1" ht="14.25" customHeight="1">
      <c r="A862" s="113"/>
    </row>
    <row r="863" spans="1:1" ht="14.25" customHeight="1">
      <c r="A863" s="113"/>
    </row>
    <row r="864" spans="1:1" ht="14.25" customHeight="1">
      <c r="A864" s="113"/>
    </row>
    <row r="865" spans="1:1" ht="14.25" customHeight="1">
      <c r="A865" s="113"/>
    </row>
    <row r="866" spans="1:1" ht="14.25" customHeight="1">
      <c r="A866" s="113"/>
    </row>
    <row r="867" spans="1:1" ht="14.25" customHeight="1">
      <c r="A867" s="113"/>
    </row>
    <row r="868" spans="1:1" ht="14.25" customHeight="1">
      <c r="A868" s="113"/>
    </row>
    <row r="869" spans="1:1" ht="14.25" customHeight="1">
      <c r="A869" s="113"/>
    </row>
    <row r="870" spans="1:1" ht="14.25" customHeight="1">
      <c r="A870" s="113"/>
    </row>
    <row r="871" spans="1:1" ht="14.25" customHeight="1">
      <c r="A871" s="113"/>
    </row>
    <row r="872" spans="1:1" ht="14.25" customHeight="1">
      <c r="A872" s="113"/>
    </row>
    <row r="873" spans="1:1" ht="14.25" customHeight="1">
      <c r="A873" s="113"/>
    </row>
    <row r="874" spans="1:1" ht="14.25" customHeight="1">
      <c r="A874" s="113"/>
    </row>
    <row r="875" spans="1:1" ht="14.25" customHeight="1">
      <c r="A875" s="113"/>
    </row>
    <row r="876" spans="1:1" ht="14.25" customHeight="1">
      <c r="A876" s="113"/>
    </row>
    <row r="877" spans="1:1" ht="14.25" customHeight="1">
      <c r="A877" s="113"/>
    </row>
    <row r="878" spans="1:1" ht="14.25" customHeight="1">
      <c r="A878" s="113"/>
    </row>
    <row r="879" spans="1:1" ht="14.25" customHeight="1">
      <c r="A879" s="113"/>
    </row>
    <row r="880" spans="1:1" ht="14.25" customHeight="1">
      <c r="A880" s="113"/>
    </row>
    <row r="881" spans="1:1" ht="14.25" customHeight="1">
      <c r="A881" s="113"/>
    </row>
    <row r="882" spans="1:1" ht="14.25" customHeight="1">
      <c r="A882" s="113"/>
    </row>
    <row r="883" spans="1:1" ht="14.25" customHeight="1">
      <c r="A883" s="113"/>
    </row>
    <row r="884" spans="1:1" ht="14.25" customHeight="1">
      <c r="A884" s="113"/>
    </row>
    <row r="885" spans="1:1" ht="14.25" customHeight="1">
      <c r="A885" s="113"/>
    </row>
    <row r="886" spans="1:1" ht="14.25" customHeight="1">
      <c r="A886" s="113"/>
    </row>
    <row r="887" spans="1:1" ht="14.25" customHeight="1">
      <c r="A887" s="113"/>
    </row>
    <row r="888" spans="1:1" ht="14.25" customHeight="1">
      <c r="A888" s="113"/>
    </row>
    <row r="889" spans="1:1" ht="14.25" customHeight="1">
      <c r="A889" s="113"/>
    </row>
    <row r="890" spans="1:1" ht="14.25" customHeight="1">
      <c r="A890" s="113"/>
    </row>
    <row r="891" spans="1:1" ht="14.25" customHeight="1">
      <c r="A891" s="113"/>
    </row>
    <row r="892" spans="1:1" ht="14.25" customHeight="1">
      <c r="A892" s="113"/>
    </row>
    <row r="893" spans="1:1" ht="14.25" customHeight="1">
      <c r="A893" s="113"/>
    </row>
    <row r="894" spans="1:1" ht="14.25" customHeight="1">
      <c r="A894" s="113"/>
    </row>
    <row r="895" spans="1:1" ht="14.25" customHeight="1">
      <c r="A895" s="113"/>
    </row>
    <row r="896" spans="1:1" ht="14.25" customHeight="1">
      <c r="A896" s="113"/>
    </row>
    <row r="897" spans="1:1" ht="14.25" customHeight="1">
      <c r="A897" s="113"/>
    </row>
    <row r="898" spans="1:1" ht="14.25" customHeight="1">
      <c r="A898" s="113"/>
    </row>
    <row r="899" spans="1:1" ht="14.25" customHeight="1">
      <c r="A899" s="113"/>
    </row>
    <row r="900" spans="1:1" ht="14.25" customHeight="1">
      <c r="A900" s="113"/>
    </row>
    <row r="901" spans="1:1" ht="14.25" customHeight="1">
      <c r="A901" s="113"/>
    </row>
    <row r="902" spans="1:1" ht="14.25" customHeight="1">
      <c r="A902" s="113"/>
    </row>
    <row r="903" spans="1:1" ht="14.25" customHeight="1">
      <c r="A903" s="113"/>
    </row>
    <row r="904" spans="1:1" ht="14.25" customHeight="1">
      <c r="A904" s="113"/>
    </row>
    <row r="905" spans="1:1" ht="14.25" customHeight="1">
      <c r="A905" s="113"/>
    </row>
    <row r="906" spans="1:1" ht="14.25" customHeight="1">
      <c r="A906" s="113"/>
    </row>
    <row r="907" spans="1:1" ht="14.25" customHeight="1">
      <c r="A907" s="113"/>
    </row>
    <row r="908" spans="1:1" ht="14.25" customHeight="1">
      <c r="A908" s="113"/>
    </row>
    <row r="909" spans="1:1" ht="14.25" customHeight="1">
      <c r="A909" s="113"/>
    </row>
    <row r="910" spans="1:1" ht="14.25" customHeight="1">
      <c r="A910" s="113"/>
    </row>
    <row r="911" spans="1:1" ht="14.25" customHeight="1">
      <c r="A911" s="113"/>
    </row>
    <row r="912" spans="1:1" ht="14.25" customHeight="1">
      <c r="A912" s="113"/>
    </row>
    <row r="913" spans="1:1" ht="14.25" customHeight="1">
      <c r="A913" s="113"/>
    </row>
    <row r="914" spans="1:1" ht="14.25" customHeight="1">
      <c r="A914" s="113"/>
    </row>
    <row r="915" spans="1:1" ht="14.25" customHeight="1">
      <c r="A915" s="113"/>
    </row>
    <row r="916" spans="1:1" ht="14.25" customHeight="1">
      <c r="A916" s="113"/>
    </row>
    <row r="917" spans="1:1" ht="14.25" customHeight="1">
      <c r="A917" s="113"/>
    </row>
    <row r="918" spans="1:1" ht="14.25" customHeight="1">
      <c r="A918" s="113"/>
    </row>
    <row r="919" spans="1:1" ht="14.25" customHeight="1">
      <c r="A919" s="113"/>
    </row>
    <row r="920" spans="1:1" ht="14.25" customHeight="1">
      <c r="A920" s="113"/>
    </row>
    <row r="921" spans="1:1" ht="14.25" customHeight="1">
      <c r="A921" s="113"/>
    </row>
    <row r="922" spans="1:1" ht="14.25" customHeight="1">
      <c r="A922" s="113"/>
    </row>
    <row r="923" spans="1:1" ht="14.25" customHeight="1">
      <c r="A923" s="113"/>
    </row>
    <row r="924" spans="1:1" ht="14.25" customHeight="1">
      <c r="A924" s="113"/>
    </row>
    <row r="925" spans="1:1" ht="14.25" customHeight="1">
      <c r="A925" s="113"/>
    </row>
    <row r="926" spans="1:1" ht="14.25" customHeight="1">
      <c r="A926" s="113"/>
    </row>
    <row r="927" spans="1:1" ht="14.25" customHeight="1">
      <c r="A927" s="113"/>
    </row>
    <row r="928" spans="1:1" ht="14.25" customHeight="1">
      <c r="A928" s="113"/>
    </row>
    <row r="929" spans="1:1" ht="14.25" customHeight="1">
      <c r="A929" s="113"/>
    </row>
    <row r="930" spans="1:1" ht="14.25" customHeight="1">
      <c r="A930" s="113"/>
    </row>
    <row r="931" spans="1:1" ht="14.25" customHeight="1">
      <c r="A931" s="113"/>
    </row>
    <row r="932" spans="1:1" ht="14.25" customHeight="1">
      <c r="A932" s="113"/>
    </row>
    <row r="933" spans="1:1" ht="14.25" customHeight="1">
      <c r="A933" s="113"/>
    </row>
    <row r="934" spans="1:1" ht="14.25" customHeight="1">
      <c r="A934" s="113"/>
    </row>
    <row r="935" spans="1:1" ht="14.25" customHeight="1">
      <c r="A935" s="113"/>
    </row>
    <row r="936" spans="1:1" ht="14.25" customHeight="1">
      <c r="A936" s="113"/>
    </row>
    <row r="937" spans="1:1" ht="14.25" customHeight="1">
      <c r="A937" s="113"/>
    </row>
    <row r="938" spans="1:1" ht="14.25" customHeight="1">
      <c r="A938" s="113"/>
    </row>
    <row r="939" spans="1:1" ht="14.25" customHeight="1">
      <c r="A939" s="113"/>
    </row>
    <row r="940" spans="1:1" ht="14.25" customHeight="1">
      <c r="A940" s="113"/>
    </row>
    <row r="941" spans="1:1" ht="14.25" customHeight="1">
      <c r="A941" s="113"/>
    </row>
    <row r="942" spans="1:1" ht="14.25" customHeight="1">
      <c r="A942" s="113"/>
    </row>
    <row r="943" spans="1:1" ht="14.25" customHeight="1">
      <c r="A943" s="113"/>
    </row>
    <row r="944" spans="1:1" ht="14.25" customHeight="1">
      <c r="A944" s="113"/>
    </row>
    <row r="945" spans="1:1" ht="14.25" customHeight="1">
      <c r="A945" s="113"/>
    </row>
    <row r="946" spans="1:1" ht="14.25" customHeight="1">
      <c r="A946" s="113"/>
    </row>
    <row r="947" spans="1:1" ht="14.25" customHeight="1">
      <c r="A947" s="113"/>
    </row>
    <row r="948" spans="1:1" ht="14.25" customHeight="1">
      <c r="A948" s="113"/>
    </row>
    <row r="949" spans="1:1" ht="14.25" customHeight="1">
      <c r="A949" s="113"/>
    </row>
    <row r="950" spans="1:1" ht="14.25" customHeight="1">
      <c r="A950" s="113"/>
    </row>
    <row r="951" spans="1:1" ht="14.25" customHeight="1">
      <c r="A951" s="113"/>
    </row>
    <row r="952" spans="1:1" ht="14.25" customHeight="1">
      <c r="A952" s="113"/>
    </row>
    <row r="953" spans="1:1" ht="14.25" customHeight="1">
      <c r="A953" s="113"/>
    </row>
    <row r="954" spans="1:1" ht="14.25" customHeight="1">
      <c r="A954" s="113"/>
    </row>
    <row r="955" spans="1:1" ht="14.25" customHeight="1">
      <c r="A955" s="113"/>
    </row>
    <row r="956" spans="1:1" ht="14.25" customHeight="1">
      <c r="A956" s="113"/>
    </row>
    <row r="957" spans="1:1" ht="14.25" customHeight="1">
      <c r="A957" s="113"/>
    </row>
    <row r="958" spans="1:1" ht="14.25" customHeight="1">
      <c r="A958" s="113"/>
    </row>
    <row r="959" spans="1:1" ht="14.25" customHeight="1">
      <c r="A959" s="113"/>
    </row>
    <row r="960" spans="1:1" ht="14.25" customHeight="1">
      <c r="A960" s="113"/>
    </row>
    <row r="961" spans="1:1" ht="14.25" customHeight="1">
      <c r="A961" s="113"/>
    </row>
    <row r="962" spans="1:1" ht="14.25" customHeight="1">
      <c r="A962" s="113"/>
    </row>
    <row r="963" spans="1:1" ht="14.25" customHeight="1">
      <c r="A963" s="113"/>
    </row>
    <row r="964" spans="1:1" ht="14.25" customHeight="1">
      <c r="A964" s="113"/>
    </row>
    <row r="965" spans="1:1" ht="14.25" customHeight="1">
      <c r="A965" s="113"/>
    </row>
    <row r="966" spans="1:1" ht="14.25" customHeight="1">
      <c r="A966" s="113"/>
    </row>
    <row r="967" spans="1:1" ht="14.25" customHeight="1">
      <c r="A967" s="113"/>
    </row>
    <row r="968" spans="1:1" ht="14.25" customHeight="1">
      <c r="A968" s="113"/>
    </row>
    <row r="969" spans="1:1" ht="14.25" customHeight="1">
      <c r="A969" s="113"/>
    </row>
    <row r="970" spans="1:1" ht="14.25" customHeight="1">
      <c r="A970" s="113"/>
    </row>
    <row r="971" spans="1:1" ht="14.25" customHeight="1">
      <c r="A971" s="113"/>
    </row>
    <row r="972" spans="1:1" ht="14.25" customHeight="1">
      <c r="A972" s="113"/>
    </row>
    <row r="973" spans="1:1" ht="14.25" customHeight="1">
      <c r="A973" s="113"/>
    </row>
    <row r="974" spans="1:1" ht="14.25" customHeight="1">
      <c r="A974" s="113"/>
    </row>
    <row r="975" spans="1:1" ht="14.25" customHeight="1">
      <c r="A975" s="113"/>
    </row>
    <row r="976" spans="1:1" ht="14.25" customHeight="1">
      <c r="A976" s="113"/>
    </row>
    <row r="977" spans="1:1" ht="14.25" customHeight="1">
      <c r="A977" s="113"/>
    </row>
    <row r="978" spans="1:1" ht="14.25" customHeight="1">
      <c r="A978" s="113"/>
    </row>
    <row r="979" spans="1:1" ht="14.25" customHeight="1">
      <c r="A979" s="113"/>
    </row>
    <row r="980" spans="1:1" ht="14.25" customHeight="1">
      <c r="A980" s="113"/>
    </row>
    <row r="981" spans="1:1" ht="14.25" customHeight="1">
      <c r="A981" s="113"/>
    </row>
    <row r="982" spans="1:1" ht="14.25" customHeight="1">
      <c r="A982" s="113"/>
    </row>
    <row r="983" spans="1:1" ht="14.25" customHeight="1">
      <c r="A983" s="113"/>
    </row>
    <row r="984" spans="1:1" ht="14.25" customHeight="1">
      <c r="A984" s="113"/>
    </row>
    <row r="985" spans="1:1" ht="14.25" customHeight="1">
      <c r="A985" s="113"/>
    </row>
    <row r="986" spans="1:1" ht="14.25" customHeight="1">
      <c r="A986" s="113"/>
    </row>
    <row r="987" spans="1:1" ht="14.25" customHeight="1">
      <c r="A987" s="113"/>
    </row>
    <row r="988" spans="1:1" ht="14.25" customHeight="1">
      <c r="A988" s="113"/>
    </row>
    <row r="989" spans="1:1" ht="14.25" customHeight="1">
      <c r="A989" s="113"/>
    </row>
    <row r="990" spans="1:1" ht="14.25" customHeight="1">
      <c r="A990" s="113"/>
    </row>
    <row r="991" spans="1:1" ht="14.25" customHeight="1">
      <c r="A991" s="113"/>
    </row>
    <row r="992" spans="1:1" ht="14.25" customHeight="1">
      <c r="A992" s="113"/>
    </row>
    <row r="993" spans="1:1" ht="14.25" customHeight="1">
      <c r="A993" s="113"/>
    </row>
    <row r="994" spans="1:1" ht="14.25" customHeight="1">
      <c r="A994" s="113"/>
    </row>
    <row r="995" spans="1:1" ht="14.25" customHeight="1">
      <c r="A995" s="113"/>
    </row>
    <row r="996" spans="1:1" ht="14.25" customHeight="1">
      <c r="A996" s="113"/>
    </row>
    <row r="997" spans="1:1" ht="14.25" customHeight="1">
      <c r="A997" s="113"/>
    </row>
    <row r="998" spans="1:1" ht="14.25" customHeight="1">
      <c r="A998" s="113"/>
    </row>
    <row r="999" spans="1:1" ht="14.25" customHeight="1">
      <c r="A999" s="113"/>
    </row>
    <row r="1000" spans="1:1" ht="14.25" customHeight="1">
      <c r="A1000" s="113"/>
    </row>
  </sheetData>
  <mergeCells count="59">
    <mergeCell ref="O510:O514"/>
    <mergeCell ref="O518:O522"/>
    <mergeCell ref="O655:O659"/>
    <mergeCell ref="A665:B665"/>
    <mergeCell ref="O468:O472"/>
    <mergeCell ref="O476:O481"/>
    <mergeCell ref="O485:O490"/>
    <mergeCell ref="O494:O498"/>
    <mergeCell ref="O502:O506"/>
    <mergeCell ref="O423:O427"/>
    <mergeCell ref="O431:O438"/>
    <mergeCell ref="O442:O447"/>
    <mergeCell ref="O451:O455"/>
    <mergeCell ref="O459:O464"/>
    <mergeCell ref="O359:O378"/>
    <mergeCell ref="O382:O386"/>
    <mergeCell ref="O390:O398"/>
    <mergeCell ref="O402:O411"/>
    <mergeCell ref="O415:O419"/>
    <mergeCell ref="O283:O301"/>
    <mergeCell ref="O305:O309"/>
    <mergeCell ref="O319:O326"/>
    <mergeCell ref="O330:O347"/>
    <mergeCell ref="O351:O355"/>
    <mergeCell ref="O187:O200"/>
    <mergeCell ref="O204:O216"/>
    <mergeCell ref="O220:O227"/>
    <mergeCell ref="O231:O240"/>
    <mergeCell ref="O244:O279"/>
    <mergeCell ref="O98:O121"/>
    <mergeCell ref="O125:O134"/>
    <mergeCell ref="O138:O147"/>
    <mergeCell ref="O151:O160"/>
    <mergeCell ref="O164:O183"/>
    <mergeCell ref="O28:O30"/>
    <mergeCell ref="O34:O39"/>
    <mergeCell ref="O43:O56"/>
    <mergeCell ref="O60:O81"/>
    <mergeCell ref="O85:O94"/>
    <mergeCell ref="A1:T1"/>
    <mergeCell ref="B3:N3"/>
    <mergeCell ref="Q3:AC3"/>
    <mergeCell ref="O5:O14"/>
    <mergeCell ref="O18:O27"/>
    <mergeCell ref="O610:O612"/>
    <mergeCell ref="O616:O622"/>
    <mergeCell ref="O626:O639"/>
    <mergeCell ref="O643:O651"/>
    <mergeCell ref="O667:O673"/>
    <mergeCell ref="O564:O569"/>
    <mergeCell ref="O573:O577"/>
    <mergeCell ref="O581:O589"/>
    <mergeCell ref="O593:O599"/>
    <mergeCell ref="O603:O606"/>
    <mergeCell ref="O526:O530"/>
    <mergeCell ref="O534:O537"/>
    <mergeCell ref="O541:O546"/>
    <mergeCell ref="O549:O553"/>
    <mergeCell ref="O556:O560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B1000"/>
  <sheetViews>
    <sheetView workbookViewId="0"/>
  </sheetViews>
  <sheetFormatPr baseColWidth="10" defaultColWidth="14.5" defaultRowHeight="15" customHeight="1"/>
  <cols>
    <col min="1" max="1" width="52.5" customWidth="1"/>
    <col min="2" max="2" width="11.5" customWidth="1"/>
    <col min="3" max="26" width="10.6640625" customWidth="1"/>
  </cols>
  <sheetData>
    <row r="1" spans="1:2" ht="14.25" customHeight="1">
      <c r="A1" s="116" t="s">
        <v>222</v>
      </c>
      <c r="B1" s="117"/>
    </row>
    <row r="2" spans="1:2" ht="14.25" customHeight="1">
      <c r="A2" s="117"/>
      <c r="B2" s="118"/>
    </row>
    <row r="3" spans="1:2" ht="14.25" customHeight="1">
      <c r="A3" s="119"/>
      <c r="B3" s="120"/>
    </row>
    <row r="4" spans="1:2" ht="14.25" customHeight="1">
      <c r="A4" s="121" t="s">
        <v>135</v>
      </c>
      <c r="B4" s="121" t="s">
        <v>223</v>
      </c>
    </row>
    <row r="5" spans="1:2" ht="14.25" customHeight="1">
      <c r="A5" s="122" t="s">
        <v>138</v>
      </c>
      <c r="B5" s="123">
        <v>0.28999999999999998</v>
      </c>
    </row>
    <row r="6" spans="1:2" ht="14.25" customHeight="1">
      <c r="A6" s="124" t="s">
        <v>143</v>
      </c>
      <c r="B6" s="125">
        <v>0.28999999999999998</v>
      </c>
    </row>
    <row r="7" spans="1:2" ht="14.25" customHeight="1">
      <c r="A7" s="124" t="s">
        <v>145</v>
      </c>
      <c r="B7" s="125">
        <v>0.28999999999999998</v>
      </c>
    </row>
    <row r="8" spans="1:2" ht="14.25" customHeight="1">
      <c r="A8" s="124" t="s">
        <v>147</v>
      </c>
      <c r="B8" s="125">
        <v>0.28000000000000003</v>
      </c>
    </row>
    <row r="9" spans="1:2" ht="14.25" customHeight="1">
      <c r="A9" s="124" t="s">
        <v>151</v>
      </c>
      <c r="B9" s="125">
        <v>0.28999999999999998</v>
      </c>
    </row>
    <row r="10" spans="1:2" ht="14.25" customHeight="1">
      <c r="A10" s="124" t="s">
        <v>152</v>
      </c>
      <c r="B10" s="125">
        <v>0.36</v>
      </c>
    </row>
    <row r="11" spans="1:2" ht="14.25" customHeight="1">
      <c r="A11" s="124" t="s">
        <v>154</v>
      </c>
      <c r="B11" s="125">
        <v>0.28000000000000003</v>
      </c>
    </row>
    <row r="12" spans="1:2" ht="14.25" customHeight="1">
      <c r="A12" s="124" t="s">
        <v>156</v>
      </c>
      <c r="B12" s="125">
        <v>0.3</v>
      </c>
    </row>
    <row r="13" spans="1:2" ht="14.25" customHeight="1">
      <c r="A13" s="124" t="s">
        <v>158</v>
      </c>
      <c r="B13" s="125">
        <v>0.28000000000000003</v>
      </c>
    </row>
    <row r="14" spans="1:2" ht="14.25" customHeight="1">
      <c r="A14" s="124" t="s">
        <v>162</v>
      </c>
      <c r="B14" s="125">
        <v>0.31</v>
      </c>
    </row>
    <row r="15" spans="1:2" ht="14.25" customHeight="1">
      <c r="A15" s="124" t="s">
        <v>164</v>
      </c>
      <c r="B15" s="125">
        <v>0.28999999999999998</v>
      </c>
    </row>
    <row r="16" spans="1:2" ht="14.25" customHeight="1">
      <c r="A16" s="124" t="s">
        <v>166</v>
      </c>
      <c r="B16" s="125">
        <v>0.31</v>
      </c>
    </row>
    <row r="17" spans="1:2" ht="14.25" customHeight="1">
      <c r="A17" s="124" t="s">
        <v>168</v>
      </c>
      <c r="B17" s="125">
        <v>0.28999999999999998</v>
      </c>
    </row>
    <row r="18" spans="1:2" ht="14.25" customHeight="1">
      <c r="A18" s="124" t="s">
        <v>170</v>
      </c>
      <c r="B18" s="125">
        <v>0.34</v>
      </c>
    </row>
    <row r="19" spans="1:2" ht="14.25" customHeight="1">
      <c r="A19" s="124" t="s">
        <v>172</v>
      </c>
      <c r="B19" s="125">
        <v>0.28999999999999998</v>
      </c>
    </row>
    <row r="20" spans="1:2" ht="14.25" customHeight="1">
      <c r="A20" s="124" t="s">
        <v>173</v>
      </c>
      <c r="B20" s="125">
        <v>0.28999999999999998</v>
      </c>
    </row>
    <row r="21" spans="1:2" ht="14.25" customHeight="1">
      <c r="A21" s="124" t="s">
        <v>174</v>
      </c>
      <c r="B21" s="125">
        <v>0.28999999999999998</v>
      </c>
    </row>
    <row r="22" spans="1:2" ht="14.25" customHeight="1">
      <c r="A22" s="124" t="s">
        <v>175</v>
      </c>
      <c r="B22" s="125">
        <v>0.28999999999999998</v>
      </c>
    </row>
    <row r="23" spans="1:2" ht="14.25" customHeight="1">
      <c r="A23" s="124" t="s">
        <v>71</v>
      </c>
      <c r="B23" s="125">
        <v>0.28000000000000003</v>
      </c>
    </row>
    <row r="24" spans="1:2" ht="14.25" customHeight="1">
      <c r="A24" s="124" t="s">
        <v>72</v>
      </c>
      <c r="B24" s="125">
        <v>0.28999999999999998</v>
      </c>
    </row>
    <row r="25" spans="1:2" ht="14.25" customHeight="1">
      <c r="A25" s="124" t="s">
        <v>73</v>
      </c>
      <c r="B25" s="125">
        <v>0.3</v>
      </c>
    </row>
    <row r="26" spans="1:2" ht="14.25" customHeight="1">
      <c r="A26" s="124" t="s">
        <v>74</v>
      </c>
      <c r="B26" s="125">
        <v>0.28999999999999998</v>
      </c>
    </row>
    <row r="27" spans="1:2" ht="14.25" customHeight="1">
      <c r="A27" s="124" t="s">
        <v>75</v>
      </c>
      <c r="B27" s="125">
        <v>0.31</v>
      </c>
    </row>
    <row r="28" spans="1:2" ht="14.25" customHeight="1">
      <c r="A28" s="124" t="s">
        <v>76</v>
      </c>
      <c r="B28" s="125">
        <v>0.28999999999999998</v>
      </c>
    </row>
    <row r="29" spans="1:2" ht="14.25" customHeight="1">
      <c r="A29" s="124" t="s">
        <v>77</v>
      </c>
      <c r="B29" s="125">
        <v>0.3</v>
      </c>
    </row>
    <row r="30" spans="1:2" ht="14.25" customHeight="1">
      <c r="A30" s="124" t="s">
        <v>78</v>
      </c>
      <c r="B30" s="125">
        <v>0.3</v>
      </c>
    </row>
    <row r="31" spans="1:2" ht="14.25" customHeight="1">
      <c r="A31" s="124" t="s">
        <v>79</v>
      </c>
      <c r="B31" s="125">
        <v>0.28000000000000003</v>
      </c>
    </row>
    <row r="32" spans="1:2" ht="14.25" customHeight="1">
      <c r="A32" s="124" t="s">
        <v>80</v>
      </c>
      <c r="B32" s="125">
        <v>0.28999999999999998</v>
      </c>
    </row>
    <row r="33" spans="1:2" ht="14.25" customHeight="1">
      <c r="A33" s="124" t="s">
        <v>81</v>
      </c>
      <c r="B33" s="125">
        <v>0.28000000000000003</v>
      </c>
    </row>
    <row r="34" spans="1:2" ht="14.25" customHeight="1">
      <c r="A34" s="124" t="s">
        <v>176</v>
      </c>
      <c r="B34" s="125">
        <v>0.28999999999999998</v>
      </c>
    </row>
    <row r="35" spans="1:2" ht="14.25" customHeight="1">
      <c r="A35" s="124" t="s">
        <v>53</v>
      </c>
      <c r="B35" s="125">
        <v>0.28999999999999998</v>
      </c>
    </row>
    <row r="36" spans="1:2" ht="14.25" customHeight="1">
      <c r="A36" s="124" t="s">
        <v>54</v>
      </c>
      <c r="B36" s="125">
        <v>0.28999999999999998</v>
      </c>
    </row>
    <row r="37" spans="1:2" ht="14.25" customHeight="1">
      <c r="A37" s="124" t="s">
        <v>56</v>
      </c>
      <c r="B37" s="125">
        <v>0.28000000000000003</v>
      </c>
    </row>
    <row r="38" spans="1:2" ht="14.25" customHeight="1">
      <c r="A38" s="124" t="s">
        <v>57</v>
      </c>
      <c r="B38" s="125">
        <v>0.28000000000000003</v>
      </c>
    </row>
    <row r="39" spans="1:2" ht="14.25" customHeight="1">
      <c r="A39" s="124" t="s">
        <v>58</v>
      </c>
      <c r="B39" s="125">
        <v>0.27</v>
      </c>
    </row>
    <row r="40" spans="1:2" ht="14.25" customHeight="1">
      <c r="A40" s="124" t="s">
        <v>61</v>
      </c>
      <c r="B40" s="125">
        <v>0.27</v>
      </c>
    </row>
    <row r="41" spans="1:2" ht="14.25" customHeight="1">
      <c r="A41" s="124" t="s">
        <v>62</v>
      </c>
      <c r="B41" s="125">
        <v>0.28999999999999998</v>
      </c>
    </row>
    <row r="42" spans="1:2" ht="14.25" customHeight="1">
      <c r="A42" s="124" t="s">
        <v>63</v>
      </c>
      <c r="B42" s="125">
        <v>0.28000000000000003</v>
      </c>
    </row>
    <row r="43" spans="1:2" ht="14.25" customHeight="1">
      <c r="A43" s="124" t="s">
        <v>64</v>
      </c>
      <c r="B43" s="125">
        <v>0.3</v>
      </c>
    </row>
    <row r="44" spans="1:2" ht="14.25" customHeight="1">
      <c r="A44" s="124" t="s">
        <v>65</v>
      </c>
      <c r="B44" s="125">
        <v>0.28000000000000003</v>
      </c>
    </row>
    <row r="45" spans="1:2" ht="14.25" customHeight="1">
      <c r="A45" s="124" t="s">
        <v>66</v>
      </c>
      <c r="B45" s="125">
        <v>0.28000000000000003</v>
      </c>
    </row>
    <row r="46" spans="1:2" ht="14.25" customHeight="1">
      <c r="A46" s="124" t="s">
        <v>67</v>
      </c>
      <c r="B46" s="125">
        <v>0.28999999999999998</v>
      </c>
    </row>
    <row r="47" spans="1:2" ht="14.25" customHeight="1">
      <c r="A47" s="124" t="s">
        <v>68</v>
      </c>
      <c r="B47" s="125">
        <v>0.31</v>
      </c>
    </row>
    <row r="48" spans="1:2" ht="14.25" customHeight="1">
      <c r="A48" s="124" t="s">
        <v>178</v>
      </c>
      <c r="B48" s="125">
        <v>0.3</v>
      </c>
    </row>
    <row r="49" spans="1:2" ht="14.25" customHeight="1">
      <c r="A49" s="124" t="s">
        <v>60</v>
      </c>
      <c r="B49" s="125">
        <v>0.27</v>
      </c>
    </row>
    <row r="50" spans="1:2" ht="14.25" customHeight="1">
      <c r="A50" s="124" t="s">
        <v>179</v>
      </c>
      <c r="B50" s="125">
        <v>0.28000000000000003</v>
      </c>
    </row>
    <row r="51" spans="1:2" ht="14.25" customHeight="1">
      <c r="A51" s="124" t="s">
        <v>180</v>
      </c>
      <c r="B51" s="125">
        <v>0.26</v>
      </c>
    </row>
    <row r="52" spans="1:2" ht="14.25" customHeight="1">
      <c r="A52" s="124" t="s">
        <v>87</v>
      </c>
      <c r="B52" s="125">
        <v>0.28999999999999998</v>
      </c>
    </row>
    <row r="53" spans="1:2" ht="14.25" customHeight="1">
      <c r="A53" s="124" t="s">
        <v>84</v>
      </c>
      <c r="B53" s="125">
        <v>0.28999999999999998</v>
      </c>
    </row>
    <row r="54" spans="1:2" ht="14.25" customHeight="1">
      <c r="A54" s="124" t="s">
        <v>224</v>
      </c>
      <c r="B54" s="125">
        <v>0.26</v>
      </c>
    </row>
    <row r="55" spans="1:2" ht="14.25" customHeight="1">
      <c r="B55" s="126"/>
    </row>
    <row r="56" spans="1:2" ht="14.25" customHeight="1">
      <c r="B56" s="126"/>
    </row>
    <row r="57" spans="1:2" ht="14.25" customHeight="1">
      <c r="B57" s="126"/>
    </row>
    <row r="58" spans="1:2" ht="14.25" customHeight="1">
      <c r="B58" s="126"/>
    </row>
    <row r="59" spans="1:2" ht="14.25" customHeight="1">
      <c r="B59" s="126"/>
    </row>
    <row r="60" spans="1:2" ht="14.25" customHeight="1">
      <c r="B60" s="126"/>
    </row>
    <row r="61" spans="1:2" ht="14.25" customHeight="1">
      <c r="B61" s="126"/>
    </row>
    <row r="62" spans="1:2" ht="14.25" customHeight="1">
      <c r="B62" s="126"/>
    </row>
    <row r="63" spans="1:2" ht="14.25" customHeight="1">
      <c r="B63" s="126"/>
    </row>
    <row r="64" spans="1:2" ht="14.25" customHeight="1">
      <c r="B64" s="126"/>
    </row>
    <row r="65" spans="2:2" ht="14.25" customHeight="1">
      <c r="B65" s="126"/>
    </row>
    <row r="66" spans="2:2" ht="14.25" customHeight="1">
      <c r="B66" s="126"/>
    </row>
    <row r="67" spans="2:2" ht="14.25" customHeight="1">
      <c r="B67" s="126"/>
    </row>
    <row r="68" spans="2:2" ht="14.25" customHeight="1">
      <c r="B68" s="126"/>
    </row>
    <row r="69" spans="2:2" ht="14.25" customHeight="1">
      <c r="B69" s="126"/>
    </row>
    <row r="70" spans="2:2" ht="14.25" customHeight="1">
      <c r="B70" s="126"/>
    </row>
    <row r="71" spans="2:2" ht="14.25" customHeight="1">
      <c r="B71" s="126"/>
    </row>
    <row r="72" spans="2:2" ht="14.25" customHeight="1">
      <c r="B72" s="126"/>
    </row>
    <row r="73" spans="2:2" ht="14.25" customHeight="1">
      <c r="B73" s="126"/>
    </row>
    <row r="74" spans="2:2" ht="14.25" customHeight="1">
      <c r="B74" s="126"/>
    </row>
    <row r="75" spans="2:2" ht="14.25" customHeight="1">
      <c r="B75" s="126"/>
    </row>
    <row r="76" spans="2:2" ht="14.25" customHeight="1">
      <c r="B76" s="126"/>
    </row>
    <row r="77" spans="2:2" ht="14.25" customHeight="1">
      <c r="B77" s="126"/>
    </row>
    <row r="78" spans="2:2" ht="14.25" customHeight="1">
      <c r="B78" s="126"/>
    </row>
    <row r="79" spans="2:2" ht="14.25" customHeight="1">
      <c r="B79" s="126"/>
    </row>
    <row r="80" spans="2:2" ht="14.25" customHeight="1">
      <c r="B80" s="126"/>
    </row>
    <row r="81" spans="2:2" ht="14.25" customHeight="1">
      <c r="B81" s="126"/>
    </row>
    <row r="82" spans="2:2" ht="14.25" customHeight="1">
      <c r="B82" s="126"/>
    </row>
    <row r="83" spans="2:2" ht="14.25" customHeight="1">
      <c r="B83" s="126"/>
    </row>
    <row r="84" spans="2:2" ht="14.25" customHeight="1">
      <c r="B84" s="126"/>
    </row>
    <row r="85" spans="2:2" ht="14.25" customHeight="1">
      <c r="B85" s="126"/>
    </row>
    <row r="86" spans="2:2" ht="14.25" customHeight="1">
      <c r="B86" s="126"/>
    </row>
    <row r="87" spans="2:2" ht="14.25" customHeight="1">
      <c r="B87" s="126"/>
    </row>
    <row r="88" spans="2:2" ht="14.25" customHeight="1">
      <c r="B88" s="126"/>
    </row>
    <row r="89" spans="2:2" ht="14.25" customHeight="1">
      <c r="B89" s="126"/>
    </row>
    <row r="90" spans="2:2" ht="14.25" customHeight="1">
      <c r="B90" s="126"/>
    </row>
    <row r="91" spans="2:2" ht="14.25" customHeight="1">
      <c r="B91" s="126"/>
    </row>
    <row r="92" spans="2:2" ht="14.25" customHeight="1">
      <c r="B92" s="126"/>
    </row>
    <row r="93" spans="2:2" ht="14.25" customHeight="1">
      <c r="B93" s="126"/>
    </row>
    <row r="94" spans="2:2" ht="14.25" customHeight="1">
      <c r="B94" s="126"/>
    </row>
    <row r="95" spans="2:2" ht="14.25" customHeight="1">
      <c r="B95" s="126"/>
    </row>
    <row r="96" spans="2:2" ht="14.25" customHeight="1">
      <c r="B96" s="126"/>
    </row>
    <row r="97" spans="2:2" ht="14.25" customHeight="1">
      <c r="B97" s="126"/>
    </row>
    <row r="98" spans="2:2" ht="14.25" customHeight="1">
      <c r="B98" s="126"/>
    </row>
    <row r="99" spans="2:2" ht="14.25" customHeight="1">
      <c r="B99" s="126"/>
    </row>
    <row r="100" spans="2:2" ht="14.25" customHeight="1">
      <c r="B100" s="126"/>
    </row>
    <row r="101" spans="2:2" ht="14.25" customHeight="1">
      <c r="B101" s="126"/>
    </row>
    <row r="102" spans="2:2" ht="14.25" customHeight="1">
      <c r="B102" s="126"/>
    </row>
    <row r="103" spans="2:2" ht="14.25" customHeight="1">
      <c r="B103" s="126"/>
    </row>
    <row r="104" spans="2:2" ht="14.25" customHeight="1">
      <c r="B104" s="126"/>
    </row>
    <row r="105" spans="2:2" ht="14.25" customHeight="1">
      <c r="B105" s="126"/>
    </row>
    <row r="106" spans="2:2" ht="14.25" customHeight="1">
      <c r="B106" s="126"/>
    </row>
    <row r="107" spans="2:2" ht="14.25" customHeight="1">
      <c r="B107" s="126"/>
    </row>
    <row r="108" spans="2:2" ht="14.25" customHeight="1">
      <c r="B108" s="126"/>
    </row>
    <row r="109" spans="2:2" ht="14.25" customHeight="1">
      <c r="B109" s="126"/>
    </row>
    <row r="110" spans="2:2" ht="14.25" customHeight="1">
      <c r="B110" s="126"/>
    </row>
    <row r="111" spans="2:2" ht="14.25" customHeight="1">
      <c r="B111" s="126"/>
    </row>
    <row r="112" spans="2:2" ht="14.25" customHeight="1">
      <c r="B112" s="126"/>
    </row>
    <row r="113" spans="2:2" ht="14.25" customHeight="1">
      <c r="B113" s="126"/>
    </row>
    <row r="114" spans="2:2" ht="14.25" customHeight="1">
      <c r="B114" s="126"/>
    </row>
    <row r="115" spans="2:2" ht="14.25" customHeight="1">
      <c r="B115" s="126"/>
    </row>
    <row r="116" spans="2:2" ht="14.25" customHeight="1">
      <c r="B116" s="126"/>
    </row>
    <row r="117" spans="2:2" ht="14.25" customHeight="1">
      <c r="B117" s="126"/>
    </row>
    <row r="118" spans="2:2" ht="14.25" customHeight="1">
      <c r="B118" s="126"/>
    </row>
    <row r="119" spans="2:2" ht="14.25" customHeight="1">
      <c r="B119" s="126"/>
    </row>
    <row r="120" spans="2:2" ht="14.25" customHeight="1">
      <c r="B120" s="126"/>
    </row>
    <row r="121" spans="2:2" ht="14.25" customHeight="1">
      <c r="B121" s="126"/>
    </row>
    <row r="122" spans="2:2" ht="14.25" customHeight="1">
      <c r="B122" s="126"/>
    </row>
    <row r="123" spans="2:2" ht="14.25" customHeight="1">
      <c r="B123" s="126"/>
    </row>
    <row r="124" spans="2:2" ht="14.25" customHeight="1">
      <c r="B124" s="126"/>
    </row>
    <row r="125" spans="2:2" ht="14.25" customHeight="1">
      <c r="B125" s="126"/>
    </row>
    <row r="126" spans="2:2" ht="14.25" customHeight="1">
      <c r="B126" s="126"/>
    </row>
    <row r="127" spans="2:2" ht="14.25" customHeight="1">
      <c r="B127" s="126"/>
    </row>
    <row r="128" spans="2:2" ht="14.25" customHeight="1">
      <c r="B128" s="126"/>
    </row>
    <row r="129" spans="2:2" ht="14.25" customHeight="1">
      <c r="B129" s="126"/>
    </row>
    <row r="130" spans="2:2" ht="14.25" customHeight="1">
      <c r="B130" s="126"/>
    </row>
    <row r="131" spans="2:2" ht="14.25" customHeight="1">
      <c r="B131" s="126"/>
    </row>
    <row r="132" spans="2:2" ht="14.25" customHeight="1">
      <c r="B132" s="126"/>
    </row>
    <row r="133" spans="2:2" ht="14.25" customHeight="1">
      <c r="B133" s="126"/>
    </row>
    <row r="134" spans="2:2" ht="14.25" customHeight="1">
      <c r="B134" s="126"/>
    </row>
    <row r="135" spans="2:2" ht="14.25" customHeight="1">
      <c r="B135" s="126"/>
    </row>
    <row r="136" spans="2:2" ht="14.25" customHeight="1">
      <c r="B136" s="126"/>
    </row>
    <row r="137" spans="2:2" ht="14.25" customHeight="1">
      <c r="B137" s="126"/>
    </row>
    <row r="138" spans="2:2" ht="14.25" customHeight="1">
      <c r="B138" s="126"/>
    </row>
    <row r="139" spans="2:2" ht="14.25" customHeight="1">
      <c r="B139" s="126"/>
    </row>
    <row r="140" spans="2:2" ht="14.25" customHeight="1">
      <c r="B140" s="126"/>
    </row>
    <row r="141" spans="2:2" ht="14.25" customHeight="1">
      <c r="B141" s="126"/>
    </row>
    <row r="142" spans="2:2" ht="14.25" customHeight="1">
      <c r="B142" s="126"/>
    </row>
    <row r="143" spans="2:2" ht="14.25" customHeight="1">
      <c r="B143" s="126"/>
    </row>
    <row r="144" spans="2:2" ht="14.25" customHeight="1">
      <c r="B144" s="126"/>
    </row>
    <row r="145" spans="2:2" ht="14.25" customHeight="1">
      <c r="B145" s="126"/>
    </row>
    <row r="146" spans="2:2" ht="14.25" customHeight="1">
      <c r="B146" s="126"/>
    </row>
    <row r="147" spans="2:2" ht="14.25" customHeight="1">
      <c r="B147" s="126"/>
    </row>
    <row r="148" spans="2:2" ht="14.25" customHeight="1">
      <c r="B148" s="126"/>
    </row>
    <row r="149" spans="2:2" ht="14.25" customHeight="1">
      <c r="B149" s="126"/>
    </row>
    <row r="150" spans="2:2" ht="14.25" customHeight="1">
      <c r="B150" s="126"/>
    </row>
    <row r="151" spans="2:2" ht="14.25" customHeight="1">
      <c r="B151" s="126"/>
    </row>
    <row r="152" spans="2:2" ht="14.25" customHeight="1">
      <c r="B152" s="126"/>
    </row>
    <row r="153" spans="2:2" ht="14.25" customHeight="1">
      <c r="B153" s="126"/>
    </row>
    <row r="154" spans="2:2" ht="14.25" customHeight="1">
      <c r="B154" s="126"/>
    </row>
    <row r="155" spans="2:2" ht="14.25" customHeight="1">
      <c r="B155" s="126"/>
    </row>
    <row r="156" spans="2:2" ht="14.25" customHeight="1">
      <c r="B156" s="126"/>
    </row>
    <row r="157" spans="2:2" ht="14.25" customHeight="1">
      <c r="B157" s="126"/>
    </row>
    <row r="158" spans="2:2" ht="14.25" customHeight="1">
      <c r="B158" s="126"/>
    </row>
    <row r="159" spans="2:2" ht="14.25" customHeight="1">
      <c r="B159" s="126"/>
    </row>
    <row r="160" spans="2:2" ht="14.25" customHeight="1">
      <c r="B160" s="126"/>
    </row>
    <row r="161" spans="2:2" ht="14.25" customHeight="1">
      <c r="B161" s="126"/>
    </row>
    <row r="162" spans="2:2" ht="14.25" customHeight="1">
      <c r="B162" s="126"/>
    </row>
    <row r="163" spans="2:2" ht="14.25" customHeight="1">
      <c r="B163" s="126"/>
    </row>
    <row r="164" spans="2:2" ht="14.25" customHeight="1">
      <c r="B164" s="126"/>
    </row>
    <row r="165" spans="2:2" ht="14.25" customHeight="1">
      <c r="B165" s="126"/>
    </row>
    <row r="166" spans="2:2" ht="14.25" customHeight="1">
      <c r="B166" s="126"/>
    </row>
    <row r="167" spans="2:2" ht="14.25" customHeight="1">
      <c r="B167" s="126"/>
    </row>
    <row r="168" spans="2:2" ht="14.25" customHeight="1">
      <c r="B168" s="126"/>
    </row>
    <row r="169" spans="2:2" ht="14.25" customHeight="1">
      <c r="B169" s="126"/>
    </row>
    <row r="170" spans="2:2" ht="14.25" customHeight="1">
      <c r="B170" s="126"/>
    </row>
    <row r="171" spans="2:2" ht="14.25" customHeight="1">
      <c r="B171" s="126"/>
    </row>
    <row r="172" spans="2:2" ht="14.25" customHeight="1">
      <c r="B172" s="126"/>
    </row>
    <row r="173" spans="2:2" ht="14.25" customHeight="1">
      <c r="B173" s="126"/>
    </row>
    <row r="174" spans="2:2" ht="14.25" customHeight="1">
      <c r="B174" s="126"/>
    </row>
    <row r="175" spans="2:2" ht="14.25" customHeight="1">
      <c r="B175" s="126"/>
    </row>
    <row r="176" spans="2:2" ht="14.25" customHeight="1">
      <c r="B176" s="126"/>
    </row>
    <row r="177" spans="2:2" ht="14.25" customHeight="1">
      <c r="B177" s="126"/>
    </row>
    <row r="178" spans="2:2" ht="14.25" customHeight="1">
      <c r="B178" s="126"/>
    </row>
    <row r="179" spans="2:2" ht="14.25" customHeight="1">
      <c r="B179" s="126"/>
    </row>
    <row r="180" spans="2:2" ht="14.25" customHeight="1">
      <c r="B180" s="126"/>
    </row>
    <row r="181" spans="2:2" ht="14.25" customHeight="1">
      <c r="B181" s="126"/>
    </row>
    <row r="182" spans="2:2" ht="14.25" customHeight="1">
      <c r="B182" s="126"/>
    </row>
    <row r="183" spans="2:2" ht="14.25" customHeight="1">
      <c r="B183" s="126"/>
    </row>
    <row r="184" spans="2:2" ht="14.25" customHeight="1">
      <c r="B184" s="126"/>
    </row>
    <row r="185" spans="2:2" ht="14.25" customHeight="1">
      <c r="B185" s="126"/>
    </row>
    <row r="186" spans="2:2" ht="14.25" customHeight="1">
      <c r="B186" s="126"/>
    </row>
    <row r="187" spans="2:2" ht="14.25" customHeight="1">
      <c r="B187" s="126"/>
    </row>
    <row r="188" spans="2:2" ht="14.25" customHeight="1">
      <c r="B188" s="126"/>
    </row>
    <row r="189" spans="2:2" ht="14.25" customHeight="1">
      <c r="B189" s="126"/>
    </row>
    <row r="190" spans="2:2" ht="14.25" customHeight="1">
      <c r="B190" s="126"/>
    </row>
    <row r="191" spans="2:2" ht="14.25" customHeight="1">
      <c r="B191" s="126"/>
    </row>
    <row r="192" spans="2:2" ht="14.25" customHeight="1">
      <c r="B192" s="126"/>
    </row>
    <row r="193" spans="2:2" ht="14.25" customHeight="1">
      <c r="B193" s="126"/>
    </row>
    <row r="194" spans="2:2" ht="14.25" customHeight="1">
      <c r="B194" s="126"/>
    </row>
    <row r="195" spans="2:2" ht="14.25" customHeight="1">
      <c r="B195" s="126"/>
    </row>
    <row r="196" spans="2:2" ht="14.25" customHeight="1">
      <c r="B196" s="126"/>
    </row>
    <row r="197" spans="2:2" ht="14.25" customHeight="1">
      <c r="B197" s="126"/>
    </row>
    <row r="198" spans="2:2" ht="14.25" customHeight="1">
      <c r="B198" s="126"/>
    </row>
    <row r="199" spans="2:2" ht="14.25" customHeight="1">
      <c r="B199" s="126"/>
    </row>
    <row r="200" spans="2:2" ht="14.25" customHeight="1">
      <c r="B200" s="126"/>
    </row>
    <row r="201" spans="2:2" ht="14.25" customHeight="1">
      <c r="B201" s="126"/>
    </row>
    <row r="202" spans="2:2" ht="14.25" customHeight="1">
      <c r="B202" s="126"/>
    </row>
    <row r="203" spans="2:2" ht="14.25" customHeight="1">
      <c r="B203" s="126"/>
    </row>
    <row r="204" spans="2:2" ht="14.25" customHeight="1">
      <c r="B204" s="126"/>
    </row>
    <row r="205" spans="2:2" ht="14.25" customHeight="1">
      <c r="B205" s="126"/>
    </row>
    <row r="206" spans="2:2" ht="14.25" customHeight="1">
      <c r="B206" s="126"/>
    </row>
    <row r="207" spans="2:2" ht="14.25" customHeight="1">
      <c r="B207" s="126"/>
    </row>
    <row r="208" spans="2:2" ht="14.25" customHeight="1">
      <c r="B208" s="126"/>
    </row>
    <row r="209" spans="2:2" ht="14.25" customHeight="1">
      <c r="B209" s="126"/>
    </row>
    <row r="210" spans="2:2" ht="14.25" customHeight="1">
      <c r="B210" s="126"/>
    </row>
    <row r="211" spans="2:2" ht="14.25" customHeight="1">
      <c r="B211" s="126"/>
    </row>
    <row r="212" spans="2:2" ht="14.25" customHeight="1">
      <c r="B212" s="126"/>
    </row>
    <row r="213" spans="2:2" ht="14.25" customHeight="1">
      <c r="B213" s="126"/>
    </row>
    <row r="214" spans="2:2" ht="14.25" customHeight="1">
      <c r="B214" s="126"/>
    </row>
    <row r="215" spans="2:2" ht="14.25" customHeight="1">
      <c r="B215" s="126"/>
    </row>
    <row r="216" spans="2:2" ht="14.25" customHeight="1">
      <c r="B216" s="126"/>
    </row>
    <row r="217" spans="2:2" ht="14.25" customHeight="1">
      <c r="B217" s="126"/>
    </row>
    <row r="218" spans="2:2" ht="14.25" customHeight="1">
      <c r="B218" s="126"/>
    </row>
    <row r="219" spans="2:2" ht="14.25" customHeight="1">
      <c r="B219" s="126"/>
    </row>
    <row r="220" spans="2:2" ht="14.25" customHeight="1">
      <c r="B220" s="126"/>
    </row>
    <row r="221" spans="2:2" ht="14.25" customHeight="1">
      <c r="B221" s="126"/>
    </row>
    <row r="222" spans="2:2" ht="14.25" customHeight="1">
      <c r="B222" s="126"/>
    </row>
    <row r="223" spans="2:2" ht="14.25" customHeight="1">
      <c r="B223" s="126"/>
    </row>
    <row r="224" spans="2:2" ht="14.25" customHeight="1">
      <c r="B224" s="126"/>
    </row>
    <row r="225" spans="2:2" ht="14.25" customHeight="1">
      <c r="B225" s="126"/>
    </row>
    <row r="226" spans="2:2" ht="14.25" customHeight="1">
      <c r="B226" s="126"/>
    </row>
    <row r="227" spans="2:2" ht="14.25" customHeight="1">
      <c r="B227" s="126"/>
    </row>
    <row r="228" spans="2:2" ht="14.25" customHeight="1">
      <c r="B228" s="126"/>
    </row>
    <row r="229" spans="2:2" ht="14.25" customHeight="1">
      <c r="B229" s="126"/>
    </row>
    <row r="230" spans="2:2" ht="14.25" customHeight="1">
      <c r="B230" s="126"/>
    </row>
    <row r="231" spans="2:2" ht="14.25" customHeight="1">
      <c r="B231" s="126"/>
    </row>
    <row r="232" spans="2:2" ht="14.25" customHeight="1">
      <c r="B232" s="126"/>
    </row>
    <row r="233" spans="2:2" ht="14.25" customHeight="1">
      <c r="B233" s="126"/>
    </row>
    <row r="234" spans="2:2" ht="14.25" customHeight="1">
      <c r="B234" s="126"/>
    </row>
    <row r="235" spans="2:2" ht="14.25" customHeight="1">
      <c r="B235" s="126"/>
    </row>
    <row r="236" spans="2:2" ht="14.25" customHeight="1">
      <c r="B236" s="126"/>
    </row>
    <row r="237" spans="2:2" ht="14.25" customHeight="1">
      <c r="B237" s="126"/>
    </row>
    <row r="238" spans="2:2" ht="14.25" customHeight="1">
      <c r="B238" s="126"/>
    </row>
    <row r="239" spans="2:2" ht="14.25" customHeight="1">
      <c r="B239" s="126"/>
    </row>
    <row r="240" spans="2:2" ht="14.25" customHeight="1">
      <c r="B240" s="126"/>
    </row>
    <row r="241" spans="2:2" ht="14.25" customHeight="1">
      <c r="B241" s="126"/>
    </row>
    <row r="242" spans="2:2" ht="14.25" customHeight="1">
      <c r="B242" s="126"/>
    </row>
    <row r="243" spans="2:2" ht="14.25" customHeight="1">
      <c r="B243" s="126"/>
    </row>
    <row r="244" spans="2:2" ht="14.25" customHeight="1">
      <c r="B244" s="126"/>
    </row>
    <row r="245" spans="2:2" ht="14.25" customHeight="1">
      <c r="B245" s="126"/>
    </row>
    <row r="246" spans="2:2" ht="14.25" customHeight="1">
      <c r="B246" s="126"/>
    </row>
    <row r="247" spans="2:2" ht="14.25" customHeight="1">
      <c r="B247" s="126"/>
    </row>
    <row r="248" spans="2:2" ht="14.25" customHeight="1">
      <c r="B248" s="126"/>
    </row>
    <row r="249" spans="2:2" ht="14.25" customHeight="1">
      <c r="B249" s="126"/>
    </row>
    <row r="250" spans="2:2" ht="14.25" customHeight="1">
      <c r="B250" s="126"/>
    </row>
    <row r="251" spans="2:2" ht="14.25" customHeight="1">
      <c r="B251" s="126"/>
    </row>
    <row r="252" spans="2:2" ht="14.25" customHeight="1">
      <c r="B252" s="126"/>
    </row>
    <row r="253" spans="2:2" ht="14.25" customHeight="1">
      <c r="B253" s="126"/>
    </row>
    <row r="254" spans="2:2" ht="14.25" customHeight="1">
      <c r="B254" s="126"/>
    </row>
    <row r="255" spans="2:2" ht="14.25" customHeight="1">
      <c r="B255" s="126"/>
    </row>
    <row r="256" spans="2:2" ht="14.25" customHeight="1">
      <c r="B256" s="126"/>
    </row>
    <row r="257" spans="2:2" ht="14.25" customHeight="1">
      <c r="B257" s="126"/>
    </row>
    <row r="258" spans="2:2" ht="14.25" customHeight="1">
      <c r="B258" s="126"/>
    </row>
    <row r="259" spans="2:2" ht="14.25" customHeight="1">
      <c r="B259" s="126"/>
    </row>
    <row r="260" spans="2:2" ht="14.25" customHeight="1">
      <c r="B260" s="126"/>
    </row>
    <row r="261" spans="2:2" ht="14.25" customHeight="1">
      <c r="B261" s="126"/>
    </row>
    <row r="262" spans="2:2" ht="14.25" customHeight="1">
      <c r="B262" s="126"/>
    </row>
    <row r="263" spans="2:2" ht="14.25" customHeight="1">
      <c r="B263" s="126"/>
    </row>
    <row r="264" spans="2:2" ht="14.25" customHeight="1">
      <c r="B264" s="126"/>
    </row>
    <row r="265" spans="2:2" ht="14.25" customHeight="1">
      <c r="B265" s="126"/>
    </row>
    <row r="266" spans="2:2" ht="14.25" customHeight="1">
      <c r="B266" s="126"/>
    </row>
    <row r="267" spans="2:2" ht="14.25" customHeight="1">
      <c r="B267" s="126"/>
    </row>
    <row r="268" spans="2:2" ht="14.25" customHeight="1">
      <c r="B268" s="126"/>
    </row>
    <row r="269" spans="2:2" ht="14.25" customHeight="1">
      <c r="B269" s="126"/>
    </row>
    <row r="270" spans="2:2" ht="14.25" customHeight="1">
      <c r="B270" s="126"/>
    </row>
    <row r="271" spans="2:2" ht="14.25" customHeight="1">
      <c r="B271" s="126"/>
    </row>
    <row r="272" spans="2:2" ht="14.25" customHeight="1">
      <c r="B272" s="126"/>
    </row>
    <row r="273" spans="2:2" ht="14.25" customHeight="1">
      <c r="B273" s="126"/>
    </row>
    <row r="274" spans="2:2" ht="14.25" customHeight="1">
      <c r="B274" s="126"/>
    </row>
    <row r="275" spans="2:2" ht="14.25" customHeight="1">
      <c r="B275" s="126"/>
    </row>
    <row r="276" spans="2:2" ht="14.25" customHeight="1">
      <c r="B276" s="126"/>
    </row>
    <row r="277" spans="2:2" ht="14.25" customHeight="1">
      <c r="B277" s="126"/>
    </row>
    <row r="278" spans="2:2" ht="14.25" customHeight="1">
      <c r="B278" s="126"/>
    </row>
    <row r="279" spans="2:2" ht="14.25" customHeight="1">
      <c r="B279" s="126"/>
    </row>
    <row r="280" spans="2:2" ht="14.25" customHeight="1">
      <c r="B280" s="126"/>
    </row>
    <row r="281" spans="2:2" ht="14.25" customHeight="1">
      <c r="B281" s="126"/>
    </row>
    <row r="282" spans="2:2" ht="14.25" customHeight="1">
      <c r="B282" s="126"/>
    </row>
    <row r="283" spans="2:2" ht="14.25" customHeight="1">
      <c r="B283" s="126"/>
    </row>
    <row r="284" spans="2:2" ht="14.25" customHeight="1">
      <c r="B284" s="126"/>
    </row>
    <row r="285" spans="2:2" ht="14.25" customHeight="1">
      <c r="B285" s="126"/>
    </row>
    <row r="286" spans="2:2" ht="14.25" customHeight="1">
      <c r="B286" s="126"/>
    </row>
    <row r="287" spans="2:2" ht="14.25" customHeight="1">
      <c r="B287" s="126"/>
    </row>
    <row r="288" spans="2:2" ht="14.25" customHeight="1">
      <c r="B288" s="126"/>
    </row>
    <row r="289" spans="2:2" ht="14.25" customHeight="1">
      <c r="B289" s="126"/>
    </row>
    <row r="290" spans="2:2" ht="14.25" customHeight="1">
      <c r="B290" s="126"/>
    </row>
    <row r="291" spans="2:2" ht="14.25" customHeight="1">
      <c r="B291" s="126"/>
    </row>
    <row r="292" spans="2:2" ht="14.25" customHeight="1">
      <c r="B292" s="126"/>
    </row>
    <row r="293" spans="2:2" ht="14.25" customHeight="1">
      <c r="B293" s="126"/>
    </row>
    <row r="294" spans="2:2" ht="14.25" customHeight="1">
      <c r="B294" s="126"/>
    </row>
    <row r="295" spans="2:2" ht="14.25" customHeight="1">
      <c r="B295" s="126"/>
    </row>
    <row r="296" spans="2:2" ht="14.25" customHeight="1">
      <c r="B296" s="126"/>
    </row>
    <row r="297" spans="2:2" ht="14.25" customHeight="1">
      <c r="B297" s="126"/>
    </row>
    <row r="298" spans="2:2" ht="14.25" customHeight="1">
      <c r="B298" s="126"/>
    </row>
    <row r="299" spans="2:2" ht="14.25" customHeight="1">
      <c r="B299" s="126"/>
    </row>
    <row r="300" spans="2:2" ht="14.25" customHeight="1">
      <c r="B300" s="126"/>
    </row>
    <row r="301" spans="2:2" ht="14.25" customHeight="1">
      <c r="B301" s="126"/>
    </row>
    <row r="302" spans="2:2" ht="14.25" customHeight="1">
      <c r="B302" s="126"/>
    </row>
    <row r="303" spans="2:2" ht="14.25" customHeight="1">
      <c r="B303" s="126"/>
    </row>
    <row r="304" spans="2:2" ht="14.25" customHeight="1">
      <c r="B304" s="126"/>
    </row>
    <row r="305" spans="2:2" ht="14.25" customHeight="1">
      <c r="B305" s="126"/>
    </row>
    <row r="306" spans="2:2" ht="14.25" customHeight="1">
      <c r="B306" s="126"/>
    </row>
    <row r="307" spans="2:2" ht="14.25" customHeight="1">
      <c r="B307" s="126"/>
    </row>
    <row r="308" spans="2:2" ht="14.25" customHeight="1">
      <c r="B308" s="126"/>
    </row>
    <row r="309" spans="2:2" ht="14.25" customHeight="1">
      <c r="B309" s="126"/>
    </row>
    <row r="310" spans="2:2" ht="14.25" customHeight="1">
      <c r="B310" s="126"/>
    </row>
    <row r="311" spans="2:2" ht="14.25" customHeight="1">
      <c r="B311" s="126"/>
    </row>
    <row r="312" spans="2:2" ht="14.25" customHeight="1">
      <c r="B312" s="126"/>
    </row>
    <row r="313" spans="2:2" ht="14.25" customHeight="1">
      <c r="B313" s="126"/>
    </row>
    <row r="314" spans="2:2" ht="14.25" customHeight="1">
      <c r="B314" s="126"/>
    </row>
    <row r="315" spans="2:2" ht="14.25" customHeight="1">
      <c r="B315" s="126"/>
    </row>
    <row r="316" spans="2:2" ht="14.25" customHeight="1">
      <c r="B316" s="126"/>
    </row>
    <row r="317" spans="2:2" ht="14.25" customHeight="1">
      <c r="B317" s="126"/>
    </row>
    <row r="318" spans="2:2" ht="14.25" customHeight="1">
      <c r="B318" s="126"/>
    </row>
    <row r="319" spans="2:2" ht="14.25" customHeight="1">
      <c r="B319" s="126"/>
    </row>
    <row r="320" spans="2:2" ht="14.25" customHeight="1">
      <c r="B320" s="126"/>
    </row>
    <row r="321" spans="2:2" ht="14.25" customHeight="1">
      <c r="B321" s="126"/>
    </row>
    <row r="322" spans="2:2" ht="14.25" customHeight="1">
      <c r="B322" s="126"/>
    </row>
    <row r="323" spans="2:2" ht="14.25" customHeight="1">
      <c r="B323" s="126"/>
    </row>
    <row r="324" spans="2:2" ht="14.25" customHeight="1">
      <c r="B324" s="126"/>
    </row>
    <row r="325" spans="2:2" ht="14.25" customHeight="1">
      <c r="B325" s="126"/>
    </row>
    <row r="326" spans="2:2" ht="14.25" customHeight="1">
      <c r="B326" s="126"/>
    </row>
    <row r="327" spans="2:2" ht="14.25" customHeight="1">
      <c r="B327" s="126"/>
    </row>
    <row r="328" spans="2:2" ht="14.25" customHeight="1">
      <c r="B328" s="126"/>
    </row>
    <row r="329" spans="2:2" ht="14.25" customHeight="1">
      <c r="B329" s="126"/>
    </row>
    <row r="330" spans="2:2" ht="14.25" customHeight="1">
      <c r="B330" s="126"/>
    </row>
    <row r="331" spans="2:2" ht="14.25" customHeight="1">
      <c r="B331" s="126"/>
    </row>
    <row r="332" spans="2:2" ht="14.25" customHeight="1">
      <c r="B332" s="126"/>
    </row>
    <row r="333" spans="2:2" ht="14.25" customHeight="1">
      <c r="B333" s="126"/>
    </row>
    <row r="334" spans="2:2" ht="14.25" customHeight="1">
      <c r="B334" s="126"/>
    </row>
    <row r="335" spans="2:2" ht="14.25" customHeight="1">
      <c r="B335" s="126"/>
    </row>
    <row r="336" spans="2:2" ht="14.25" customHeight="1">
      <c r="B336" s="126"/>
    </row>
    <row r="337" spans="2:2" ht="14.25" customHeight="1">
      <c r="B337" s="126"/>
    </row>
    <row r="338" spans="2:2" ht="14.25" customHeight="1">
      <c r="B338" s="126"/>
    </row>
    <row r="339" spans="2:2" ht="14.25" customHeight="1">
      <c r="B339" s="126"/>
    </row>
    <row r="340" spans="2:2" ht="14.25" customHeight="1">
      <c r="B340" s="126"/>
    </row>
    <row r="341" spans="2:2" ht="14.25" customHeight="1">
      <c r="B341" s="126"/>
    </row>
    <row r="342" spans="2:2" ht="14.25" customHeight="1">
      <c r="B342" s="126"/>
    </row>
    <row r="343" spans="2:2" ht="14.25" customHeight="1">
      <c r="B343" s="126"/>
    </row>
    <row r="344" spans="2:2" ht="14.25" customHeight="1">
      <c r="B344" s="126"/>
    </row>
    <row r="345" spans="2:2" ht="14.25" customHeight="1">
      <c r="B345" s="126"/>
    </row>
    <row r="346" spans="2:2" ht="14.25" customHeight="1">
      <c r="B346" s="126"/>
    </row>
    <row r="347" spans="2:2" ht="14.25" customHeight="1">
      <c r="B347" s="126"/>
    </row>
    <row r="348" spans="2:2" ht="14.25" customHeight="1">
      <c r="B348" s="126"/>
    </row>
    <row r="349" spans="2:2" ht="14.25" customHeight="1">
      <c r="B349" s="126"/>
    </row>
    <row r="350" spans="2:2" ht="14.25" customHeight="1">
      <c r="B350" s="126"/>
    </row>
    <row r="351" spans="2:2" ht="14.25" customHeight="1">
      <c r="B351" s="126"/>
    </row>
    <row r="352" spans="2:2" ht="14.25" customHeight="1">
      <c r="B352" s="126"/>
    </row>
    <row r="353" spans="2:2" ht="14.25" customHeight="1">
      <c r="B353" s="126"/>
    </row>
    <row r="354" spans="2:2" ht="14.25" customHeight="1">
      <c r="B354" s="126"/>
    </row>
    <row r="355" spans="2:2" ht="14.25" customHeight="1">
      <c r="B355" s="126"/>
    </row>
    <row r="356" spans="2:2" ht="14.25" customHeight="1">
      <c r="B356" s="126"/>
    </row>
    <row r="357" spans="2:2" ht="14.25" customHeight="1">
      <c r="B357" s="126"/>
    </row>
    <row r="358" spans="2:2" ht="14.25" customHeight="1">
      <c r="B358" s="126"/>
    </row>
    <row r="359" spans="2:2" ht="14.25" customHeight="1">
      <c r="B359" s="126"/>
    </row>
    <row r="360" spans="2:2" ht="14.25" customHeight="1">
      <c r="B360" s="126"/>
    </row>
    <row r="361" spans="2:2" ht="14.25" customHeight="1">
      <c r="B361" s="126"/>
    </row>
    <row r="362" spans="2:2" ht="14.25" customHeight="1">
      <c r="B362" s="126"/>
    </row>
    <row r="363" spans="2:2" ht="14.25" customHeight="1">
      <c r="B363" s="126"/>
    </row>
    <row r="364" spans="2:2" ht="14.25" customHeight="1">
      <c r="B364" s="126"/>
    </row>
    <row r="365" spans="2:2" ht="14.25" customHeight="1">
      <c r="B365" s="126"/>
    </row>
    <row r="366" spans="2:2" ht="14.25" customHeight="1">
      <c r="B366" s="126"/>
    </row>
    <row r="367" spans="2:2" ht="14.25" customHeight="1">
      <c r="B367" s="126"/>
    </row>
    <row r="368" spans="2:2" ht="14.25" customHeight="1">
      <c r="B368" s="126"/>
    </row>
    <row r="369" spans="2:2" ht="14.25" customHeight="1">
      <c r="B369" s="126"/>
    </row>
    <row r="370" spans="2:2" ht="14.25" customHeight="1">
      <c r="B370" s="126"/>
    </row>
    <row r="371" spans="2:2" ht="14.25" customHeight="1">
      <c r="B371" s="126"/>
    </row>
    <row r="372" spans="2:2" ht="14.25" customHeight="1">
      <c r="B372" s="126"/>
    </row>
    <row r="373" spans="2:2" ht="14.25" customHeight="1">
      <c r="B373" s="126"/>
    </row>
    <row r="374" spans="2:2" ht="14.25" customHeight="1">
      <c r="B374" s="126"/>
    </row>
    <row r="375" spans="2:2" ht="14.25" customHeight="1">
      <c r="B375" s="126"/>
    </row>
    <row r="376" spans="2:2" ht="14.25" customHeight="1">
      <c r="B376" s="126"/>
    </row>
    <row r="377" spans="2:2" ht="14.25" customHeight="1">
      <c r="B377" s="126"/>
    </row>
    <row r="378" spans="2:2" ht="14.25" customHeight="1">
      <c r="B378" s="126"/>
    </row>
    <row r="379" spans="2:2" ht="14.25" customHeight="1">
      <c r="B379" s="126"/>
    </row>
    <row r="380" spans="2:2" ht="14.25" customHeight="1">
      <c r="B380" s="126"/>
    </row>
    <row r="381" spans="2:2" ht="14.25" customHeight="1">
      <c r="B381" s="126"/>
    </row>
    <row r="382" spans="2:2" ht="14.25" customHeight="1">
      <c r="B382" s="126"/>
    </row>
    <row r="383" spans="2:2" ht="14.25" customHeight="1">
      <c r="B383" s="126"/>
    </row>
    <row r="384" spans="2:2" ht="14.25" customHeight="1">
      <c r="B384" s="126"/>
    </row>
    <row r="385" spans="2:2" ht="14.25" customHeight="1">
      <c r="B385" s="126"/>
    </row>
    <row r="386" spans="2:2" ht="14.25" customHeight="1">
      <c r="B386" s="126"/>
    </row>
    <row r="387" spans="2:2" ht="14.25" customHeight="1">
      <c r="B387" s="126"/>
    </row>
    <row r="388" spans="2:2" ht="14.25" customHeight="1">
      <c r="B388" s="126"/>
    </row>
    <row r="389" spans="2:2" ht="14.25" customHeight="1">
      <c r="B389" s="126"/>
    </row>
    <row r="390" spans="2:2" ht="14.25" customHeight="1">
      <c r="B390" s="126"/>
    </row>
    <row r="391" spans="2:2" ht="14.25" customHeight="1">
      <c r="B391" s="126"/>
    </row>
    <row r="392" spans="2:2" ht="14.25" customHeight="1">
      <c r="B392" s="126"/>
    </row>
    <row r="393" spans="2:2" ht="14.25" customHeight="1">
      <c r="B393" s="126"/>
    </row>
    <row r="394" spans="2:2" ht="14.25" customHeight="1">
      <c r="B394" s="126"/>
    </row>
    <row r="395" spans="2:2" ht="14.25" customHeight="1">
      <c r="B395" s="126"/>
    </row>
    <row r="396" spans="2:2" ht="14.25" customHeight="1">
      <c r="B396" s="126"/>
    </row>
    <row r="397" spans="2:2" ht="14.25" customHeight="1">
      <c r="B397" s="126"/>
    </row>
    <row r="398" spans="2:2" ht="14.25" customHeight="1">
      <c r="B398" s="126"/>
    </row>
    <row r="399" spans="2:2" ht="14.25" customHeight="1">
      <c r="B399" s="126"/>
    </row>
    <row r="400" spans="2:2" ht="14.25" customHeight="1">
      <c r="B400" s="126"/>
    </row>
    <row r="401" spans="2:2" ht="14.25" customHeight="1">
      <c r="B401" s="126"/>
    </row>
    <row r="402" spans="2:2" ht="14.25" customHeight="1">
      <c r="B402" s="126"/>
    </row>
    <row r="403" spans="2:2" ht="14.25" customHeight="1">
      <c r="B403" s="126"/>
    </row>
    <row r="404" spans="2:2" ht="14.25" customHeight="1">
      <c r="B404" s="126"/>
    </row>
    <row r="405" spans="2:2" ht="14.25" customHeight="1">
      <c r="B405" s="126"/>
    </row>
    <row r="406" spans="2:2" ht="14.25" customHeight="1">
      <c r="B406" s="126"/>
    </row>
    <row r="407" spans="2:2" ht="14.25" customHeight="1">
      <c r="B407" s="126"/>
    </row>
    <row r="408" spans="2:2" ht="14.25" customHeight="1">
      <c r="B408" s="126"/>
    </row>
    <row r="409" spans="2:2" ht="14.25" customHeight="1">
      <c r="B409" s="126"/>
    </row>
    <row r="410" spans="2:2" ht="14.25" customHeight="1">
      <c r="B410" s="126"/>
    </row>
    <row r="411" spans="2:2" ht="14.25" customHeight="1">
      <c r="B411" s="126"/>
    </row>
    <row r="412" spans="2:2" ht="14.25" customHeight="1">
      <c r="B412" s="126"/>
    </row>
    <row r="413" spans="2:2" ht="14.25" customHeight="1">
      <c r="B413" s="126"/>
    </row>
    <row r="414" spans="2:2" ht="14.25" customHeight="1">
      <c r="B414" s="126"/>
    </row>
    <row r="415" spans="2:2" ht="14.25" customHeight="1">
      <c r="B415" s="126"/>
    </row>
    <row r="416" spans="2:2" ht="14.25" customHeight="1">
      <c r="B416" s="126"/>
    </row>
    <row r="417" spans="2:2" ht="14.25" customHeight="1">
      <c r="B417" s="126"/>
    </row>
    <row r="418" spans="2:2" ht="14.25" customHeight="1">
      <c r="B418" s="126"/>
    </row>
    <row r="419" spans="2:2" ht="14.25" customHeight="1">
      <c r="B419" s="126"/>
    </row>
    <row r="420" spans="2:2" ht="14.25" customHeight="1">
      <c r="B420" s="126"/>
    </row>
    <row r="421" spans="2:2" ht="14.25" customHeight="1">
      <c r="B421" s="126"/>
    </row>
    <row r="422" spans="2:2" ht="14.25" customHeight="1">
      <c r="B422" s="126"/>
    </row>
    <row r="423" spans="2:2" ht="14.25" customHeight="1">
      <c r="B423" s="126"/>
    </row>
    <row r="424" spans="2:2" ht="14.25" customHeight="1">
      <c r="B424" s="126"/>
    </row>
    <row r="425" spans="2:2" ht="14.25" customHeight="1">
      <c r="B425" s="126"/>
    </row>
    <row r="426" spans="2:2" ht="14.25" customHeight="1">
      <c r="B426" s="126"/>
    </row>
    <row r="427" spans="2:2" ht="14.25" customHeight="1">
      <c r="B427" s="126"/>
    </row>
    <row r="428" spans="2:2" ht="14.25" customHeight="1">
      <c r="B428" s="126"/>
    </row>
    <row r="429" spans="2:2" ht="14.25" customHeight="1">
      <c r="B429" s="126"/>
    </row>
    <row r="430" spans="2:2" ht="14.25" customHeight="1">
      <c r="B430" s="126"/>
    </row>
    <row r="431" spans="2:2" ht="14.25" customHeight="1">
      <c r="B431" s="126"/>
    </row>
    <row r="432" spans="2:2" ht="14.25" customHeight="1">
      <c r="B432" s="126"/>
    </row>
    <row r="433" spans="2:2" ht="14.25" customHeight="1">
      <c r="B433" s="126"/>
    </row>
    <row r="434" spans="2:2" ht="14.25" customHeight="1">
      <c r="B434" s="126"/>
    </row>
    <row r="435" spans="2:2" ht="14.25" customHeight="1">
      <c r="B435" s="126"/>
    </row>
    <row r="436" spans="2:2" ht="14.25" customHeight="1">
      <c r="B436" s="126"/>
    </row>
    <row r="437" spans="2:2" ht="14.25" customHeight="1">
      <c r="B437" s="126"/>
    </row>
    <row r="438" spans="2:2" ht="14.25" customHeight="1">
      <c r="B438" s="126"/>
    </row>
    <row r="439" spans="2:2" ht="14.25" customHeight="1">
      <c r="B439" s="126"/>
    </row>
    <row r="440" spans="2:2" ht="14.25" customHeight="1">
      <c r="B440" s="126"/>
    </row>
    <row r="441" spans="2:2" ht="14.25" customHeight="1">
      <c r="B441" s="126"/>
    </row>
    <row r="442" spans="2:2" ht="14.25" customHeight="1">
      <c r="B442" s="126"/>
    </row>
    <row r="443" spans="2:2" ht="14.25" customHeight="1">
      <c r="B443" s="126"/>
    </row>
    <row r="444" spans="2:2" ht="14.25" customHeight="1">
      <c r="B444" s="126"/>
    </row>
    <row r="445" spans="2:2" ht="14.25" customHeight="1">
      <c r="B445" s="126"/>
    </row>
    <row r="446" spans="2:2" ht="14.25" customHeight="1">
      <c r="B446" s="126"/>
    </row>
    <row r="447" spans="2:2" ht="14.25" customHeight="1">
      <c r="B447" s="126"/>
    </row>
    <row r="448" spans="2:2" ht="14.25" customHeight="1">
      <c r="B448" s="126"/>
    </row>
    <row r="449" spans="2:2" ht="14.25" customHeight="1">
      <c r="B449" s="126"/>
    </row>
    <row r="450" spans="2:2" ht="14.25" customHeight="1">
      <c r="B450" s="126"/>
    </row>
    <row r="451" spans="2:2" ht="14.25" customHeight="1">
      <c r="B451" s="126"/>
    </row>
    <row r="452" spans="2:2" ht="14.25" customHeight="1">
      <c r="B452" s="126"/>
    </row>
    <row r="453" spans="2:2" ht="14.25" customHeight="1">
      <c r="B453" s="126"/>
    </row>
    <row r="454" spans="2:2" ht="14.25" customHeight="1">
      <c r="B454" s="126"/>
    </row>
    <row r="455" spans="2:2" ht="14.25" customHeight="1">
      <c r="B455" s="126"/>
    </row>
    <row r="456" spans="2:2" ht="14.25" customHeight="1">
      <c r="B456" s="126"/>
    </row>
    <row r="457" spans="2:2" ht="14.25" customHeight="1">
      <c r="B457" s="126"/>
    </row>
    <row r="458" spans="2:2" ht="14.25" customHeight="1">
      <c r="B458" s="126"/>
    </row>
    <row r="459" spans="2:2" ht="14.25" customHeight="1">
      <c r="B459" s="126"/>
    </row>
    <row r="460" spans="2:2" ht="14.25" customHeight="1">
      <c r="B460" s="126"/>
    </row>
    <row r="461" spans="2:2" ht="14.25" customHeight="1">
      <c r="B461" s="126"/>
    </row>
    <row r="462" spans="2:2" ht="14.25" customHeight="1">
      <c r="B462" s="126"/>
    </row>
    <row r="463" spans="2:2" ht="14.25" customHeight="1">
      <c r="B463" s="126"/>
    </row>
    <row r="464" spans="2:2" ht="14.25" customHeight="1">
      <c r="B464" s="126"/>
    </row>
    <row r="465" spans="2:2" ht="14.25" customHeight="1">
      <c r="B465" s="126"/>
    </row>
    <row r="466" spans="2:2" ht="14.25" customHeight="1">
      <c r="B466" s="126"/>
    </row>
    <row r="467" spans="2:2" ht="14.25" customHeight="1">
      <c r="B467" s="126"/>
    </row>
    <row r="468" spans="2:2" ht="14.25" customHeight="1">
      <c r="B468" s="126"/>
    </row>
    <row r="469" spans="2:2" ht="14.25" customHeight="1">
      <c r="B469" s="126"/>
    </row>
    <row r="470" spans="2:2" ht="14.25" customHeight="1">
      <c r="B470" s="126"/>
    </row>
    <row r="471" spans="2:2" ht="14.25" customHeight="1">
      <c r="B471" s="126"/>
    </row>
    <row r="472" spans="2:2" ht="14.25" customHeight="1">
      <c r="B472" s="126"/>
    </row>
    <row r="473" spans="2:2" ht="14.25" customHeight="1">
      <c r="B473" s="126"/>
    </row>
    <row r="474" spans="2:2" ht="14.25" customHeight="1">
      <c r="B474" s="126"/>
    </row>
    <row r="475" spans="2:2" ht="14.25" customHeight="1">
      <c r="B475" s="126"/>
    </row>
    <row r="476" spans="2:2" ht="14.25" customHeight="1">
      <c r="B476" s="126"/>
    </row>
    <row r="477" spans="2:2" ht="14.25" customHeight="1">
      <c r="B477" s="126"/>
    </row>
    <row r="478" spans="2:2" ht="14.25" customHeight="1">
      <c r="B478" s="126"/>
    </row>
    <row r="479" spans="2:2" ht="14.25" customHeight="1">
      <c r="B479" s="126"/>
    </row>
    <row r="480" spans="2:2" ht="14.25" customHeight="1">
      <c r="B480" s="126"/>
    </row>
    <row r="481" spans="2:2" ht="14.25" customHeight="1">
      <c r="B481" s="126"/>
    </row>
    <row r="482" spans="2:2" ht="14.25" customHeight="1">
      <c r="B482" s="126"/>
    </row>
    <row r="483" spans="2:2" ht="14.25" customHeight="1">
      <c r="B483" s="126"/>
    </row>
    <row r="484" spans="2:2" ht="14.25" customHeight="1">
      <c r="B484" s="126"/>
    </row>
    <row r="485" spans="2:2" ht="14.25" customHeight="1">
      <c r="B485" s="126"/>
    </row>
    <row r="486" spans="2:2" ht="14.25" customHeight="1">
      <c r="B486" s="126"/>
    </row>
    <row r="487" spans="2:2" ht="14.25" customHeight="1">
      <c r="B487" s="126"/>
    </row>
    <row r="488" spans="2:2" ht="14.25" customHeight="1">
      <c r="B488" s="126"/>
    </row>
    <row r="489" spans="2:2" ht="14.25" customHeight="1">
      <c r="B489" s="126"/>
    </row>
    <row r="490" spans="2:2" ht="14.25" customHeight="1">
      <c r="B490" s="126"/>
    </row>
    <row r="491" spans="2:2" ht="14.25" customHeight="1">
      <c r="B491" s="126"/>
    </row>
    <row r="492" spans="2:2" ht="14.25" customHeight="1">
      <c r="B492" s="126"/>
    </row>
    <row r="493" spans="2:2" ht="14.25" customHeight="1">
      <c r="B493" s="126"/>
    </row>
    <row r="494" spans="2:2" ht="14.25" customHeight="1">
      <c r="B494" s="126"/>
    </row>
    <row r="495" spans="2:2" ht="14.25" customHeight="1">
      <c r="B495" s="126"/>
    </row>
    <row r="496" spans="2:2" ht="14.25" customHeight="1">
      <c r="B496" s="126"/>
    </row>
    <row r="497" spans="2:2" ht="14.25" customHeight="1">
      <c r="B497" s="126"/>
    </row>
    <row r="498" spans="2:2" ht="14.25" customHeight="1">
      <c r="B498" s="126"/>
    </row>
    <row r="499" spans="2:2" ht="14.25" customHeight="1">
      <c r="B499" s="126"/>
    </row>
    <row r="500" spans="2:2" ht="14.25" customHeight="1">
      <c r="B500" s="126"/>
    </row>
    <row r="501" spans="2:2" ht="14.25" customHeight="1">
      <c r="B501" s="126"/>
    </row>
    <row r="502" spans="2:2" ht="14.25" customHeight="1">
      <c r="B502" s="126"/>
    </row>
    <row r="503" spans="2:2" ht="14.25" customHeight="1">
      <c r="B503" s="126"/>
    </row>
    <row r="504" spans="2:2" ht="14.25" customHeight="1">
      <c r="B504" s="126"/>
    </row>
    <row r="505" spans="2:2" ht="14.25" customHeight="1">
      <c r="B505" s="126"/>
    </row>
    <row r="506" spans="2:2" ht="14.25" customHeight="1">
      <c r="B506" s="126"/>
    </row>
    <row r="507" spans="2:2" ht="14.25" customHeight="1">
      <c r="B507" s="126"/>
    </row>
    <row r="508" spans="2:2" ht="14.25" customHeight="1">
      <c r="B508" s="126"/>
    </row>
    <row r="509" spans="2:2" ht="14.25" customHeight="1">
      <c r="B509" s="126"/>
    </row>
    <row r="510" spans="2:2" ht="14.25" customHeight="1">
      <c r="B510" s="126"/>
    </row>
    <row r="511" spans="2:2" ht="14.25" customHeight="1">
      <c r="B511" s="126"/>
    </row>
    <row r="512" spans="2:2" ht="14.25" customHeight="1">
      <c r="B512" s="126"/>
    </row>
    <row r="513" spans="2:2" ht="14.25" customHeight="1">
      <c r="B513" s="126"/>
    </row>
    <row r="514" spans="2:2" ht="14.25" customHeight="1">
      <c r="B514" s="126"/>
    </row>
    <row r="515" spans="2:2" ht="14.25" customHeight="1">
      <c r="B515" s="126"/>
    </row>
    <row r="516" spans="2:2" ht="14.25" customHeight="1">
      <c r="B516" s="126"/>
    </row>
    <row r="517" spans="2:2" ht="14.25" customHeight="1">
      <c r="B517" s="126"/>
    </row>
    <row r="518" spans="2:2" ht="14.25" customHeight="1">
      <c r="B518" s="126"/>
    </row>
    <row r="519" spans="2:2" ht="14.25" customHeight="1">
      <c r="B519" s="126"/>
    </row>
    <row r="520" spans="2:2" ht="14.25" customHeight="1">
      <c r="B520" s="126"/>
    </row>
    <row r="521" spans="2:2" ht="14.25" customHeight="1">
      <c r="B521" s="126"/>
    </row>
    <row r="522" spans="2:2" ht="14.25" customHeight="1">
      <c r="B522" s="126"/>
    </row>
    <row r="523" spans="2:2" ht="14.25" customHeight="1">
      <c r="B523" s="126"/>
    </row>
    <row r="524" spans="2:2" ht="14.25" customHeight="1">
      <c r="B524" s="126"/>
    </row>
    <row r="525" spans="2:2" ht="14.25" customHeight="1">
      <c r="B525" s="126"/>
    </row>
    <row r="526" spans="2:2" ht="14.25" customHeight="1">
      <c r="B526" s="126"/>
    </row>
    <row r="527" spans="2:2" ht="14.25" customHeight="1">
      <c r="B527" s="126"/>
    </row>
    <row r="528" spans="2:2" ht="14.25" customHeight="1">
      <c r="B528" s="126"/>
    </row>
    <row r="529" spans="2:2" ht="14.25" customHeight="1">
      <c r="B529" s="126"/>
    </row>
    <row r="530" spans="2:2" ht="14.25" customHeight="1">
      <c r="B530" s="126"/>
    </row>
    <row r="531" spans="2:2" ht="14.25" customHeight="1">
      <c r="B531" s="126"/>
    </row>
    <row r="532" spans="2:2" ht="14.25" customHeight="1">
      <c r="B532" s="126"/>
    </row>
    <row r="533" spans="2:2" ht="14.25" customHeight="1">
      <c r="B533" s="126"/>
    </row>
    <row r="534" spans="2:2" ht="14.25" customHeight="1">
      <c r="B534" s="126"/>
    </row>
    <row r="535" spans="2:2" ht="14.25" customHeight="1">
      <c r="B535" s="126"/>
    </row>
    <row r="536" spans="2:2" ht="14.25" customHeight="1">
      <c r="B536" s="126"/>
    </row>
    <row r="537" spans="2:2" ht="14.25" customHeight="1">
      <c r="B537" s="126"/>
    </row>
    <row r="538" spans="2:2" ht="14.25" customHeight="1">
      <c r="B538" s="126"/>
    </row>
    <row r="539" spans="2:2" ht="14.25" customHeight="1">
      <c r="B539" s="126"/>
    </row>
    <row r="540" spans="2:2" ht="14.25" customHeight="1">
      <c r="B540" s="126"/>
    </row>
    <row r="541" spans="2:2" ht="14.25" customHeight="1">
      <c r="B541" s="126"/>
    </row>
    <row r="542" spans="2:2" ht="14.25" customHeight="1">
      <c r="B542" s="126"/>
    </row>
    <row r="543" spans="2:2" ht="14.25" customHeight="1">
      <c r="B543" s="126"/>
    </row>
    <row r="544" spans="2:2" ht="14.25" customHeight="1">
      <c r="B544" s="126"/>
    </row>
    <row r="545" spans="2:2" ht="14.25" customHeight="1">
      <c r="B545" s="126"/>
    </row>
    <row r="546" spans="2:2" ht="14.25" customHeight="1">
      <c r="B546" s="126"/>
    </row>
    <row r="547" spans="2:2" ht="14.25" customHeight="1">
      <c r="B547" s="126"/>
    </row>
    <row r="548" spans="2:2" ht="14.25" customHeight="1">
      <c r="B548" s="126"/>
    </row>
    <row r="549" spans="2:2" ht="14.25" customHeight="1">
      <c r="B549" s="126"/>
    </row>
    <row r="550" spans="2:2" ht="14.25" customHeight="1">
      <c r="B550" s="126"/>
    </row>
    <row r="551" spans="2:2" ht="14.25" customHeight="1">
      <c r="B551" s="126"/>
    </row>
    <row r="552" spans="2:2" ht="14.25" customHeight="1">
      <c r="B552" s="126"/>
    </row>
    <row r="553" spans="2:2" ht="14.25" customHeight="1">
      <c r="B553" s="126"/>
    </row>
    <row r="554" spans="2:2" ht="14.25" customHeight="1">
      <c r="B554" s="126"/>
    </row>
    <row r="555" spans="2:2" ht="14.25" customHeight="1">
      <c r="B555" s="126"/>
    </row>
    <row r="556" spans="2:2" ht="14.25" customHeight="1">
      <c r="B556" s="126"/>
    </row>
    <row r="557" spans="2:2" ht="14.25" customHeight="1">
      <c r="B557" s="126"/>
    </row>
    <row r="558" spans="2:2" ht="14.25" customHeight="1">
      <c r="B558" s="126"/>
    </row>
    <row r="559" spans="2:2" ht="14.25" customHeight="1">
      <c r="B559" s="126"/>
    </row>
    <row r="560" spans="2:2" ht="14.25" customHeight="1">
      <c r="B560" s="126"/>
    </row>
    <row r="561" spans="2:2" ht="14.25" customHeight="1">
      <c r="B561" s="126"/>
    </row>
    <row r="562" spans="2:2" ht="14.25" customHeight="1">
      <c r="B562" s="126"/>
    </row>
    <row r="563" spans="2:2" ht="14.25" customHeight="1">
      <c r="B563" s="126"/>
    </row>
    <row r="564" spans="2:2" ht="14.25" customHeight="1">
      <c r="B564" s="126"/>
    </row>
    <row r="565" spans="2:2" ht="14.25" customHeight="1">
      <c r="B565" s="126"/>
    </row>
    <row r="566" spans="2:2" ht="14.25" customHeight="1">
      <c r="B566" s="126"/>
    </row>
    <row r="567" spans="2:2" ht="14.25" customHeight="1">
      <c r="B567" s="126"/>
    </row>
    <row r="568" spans="2:2" ht="14.25" customHeight="1">
      <c r="B568" s="126"/>
    </row>
    <row r="569" spans="2:2" ht="14.25" customHeight="1">
      <c r="B569" s="126"/>
    </row>
    <row r="570" spans="2:2" ht="14.25" customHeight="1">
      <c r="B570" s="126"/>
    </row>
    <row r="571" spans="2:2" ht="14.25" customHeight="1">
      <c r="B571" s="126"/>
    </row>
    <row r="572" spans="2:2" ht="14.25" customHeight="1">
      <c r="B572" s="126"/>
    </row>
    <row r="573" spans="2:2" ht="14.25" customHeight="1">
      <c r="B573" s="126"/>
    </row>
    <row r="574" spans="2:2" ht="14.25" customHeight="1">
      <c r="B574" s="126"/>
    </row>
    <row r="575" spans="2:2" ht="14.25" customHeight="1">
      <c r="B575" s="126"/>
    </row>
    <row r="576" spans="2:2" ht="14.25" customHeight="1">
      <c r="B576" s="126"/>
    </row>
    <row r="577" spans="2:2" ht="14.25" customHeight="1">
      <c r="B577" s="126"/>
    </row>
    <row r="578" spans="2:2" ht="14.25" customHeight="1">
      <c r="B578" s="126"/>
    </row>
    <row r="579" spans="2:2" ht="14.25" customHeight="1">
      <c r="B579" s="126"/>
    </row>
    <row r="580" spans="2:2" ht="14.25" customHeight="1">
      <c r="B580" s="126"/>
    </row>
    <row r="581" spans="2:2" ht="14.25" customHeight="1">
      <c r="B581" s="126"/>
    </row>
    <row r="582" spans="2:2" ht="14.25" customHeight="1">
      <c r="B582" s="126"/>
    </row>
    <row r="583" spans="2:2" ht="14.25" customHeight="1">
      <c r="B583" s="126"/>
    </row>
    <row r="584" spans="2:2" ht="14.25" customHeight="1">
      <c r="B584" s="126"/>
    </row>
    <row r="585" spans="2:2" ht="14.25" customHeight="1">
      <c r="B585" s="126"/>
    </row>
    <row r="586" spans="2:2" ht="14.25" customHeight="1">
      <c r="B586" s="126"/>
    </row>
    <row r="587" spans="2:2" ht="14.25" customHeight="1">
      <c r="B587" s="126"/>
    </row>
    <row r="588" spans="2:2" ht="14.25" customHeight="1">
      <c r="B588" s="126"/>
    </row>
    <row r="589" spans="2:2" ht="14.25" customHeight="1">
      <c r="B589" s="126"/>
    </row>
    <row r="590" spans="2:2" ht="14.25" customHeight="1">
      <c r="B590" s="126"/>
    </row>
    <row r="591" spans="2:2" ht="14.25" customHeight="1">
      <c r="B591" s="126"/>
    </row>
    <row r="592" spans="2:2" ht="14.25" customHeight="1">
      <c r="B592" s="126"/>
    </row>
    <row r="593" spans="2:2" ht="14.25" customHeight="1">
      <c r="B593" s="126"/>
    </row>
    <row r="594" spans="2:2" ht="14.25" customHeight="1">
      <c r="B594" s="126"/>
    </row>
    <row r="595" spans="2:2" ht="14.25" customHeight="1">
      <c r="B595" s="126"/>
    </row>
    <row r="596" spans="2:2" ht="14.25" customHeight="1">
      <c r="B596" s="126"/>
    </row>
    <row r="597" spans="2:2" ht="14.25" customHeight="1">
      <c r="B597" s="126"/>
    </row>
    <row r="598" spans="2:2" ht="14.25" customHeight="1">
      <c r="B598" s="126"/>
    </row>
    <row r="599" spans="2:2" ht="14.25" customHeight="1">
      <c r="B599" s="126"/>
    </row>
    <row r="600" spans="2:2" ht="14.25" customHeight="1">
      <c r="B600" s="126"/>
    </row>
    <row r="601" spans="2:2" ht="14.25" customHeight="1">
      <c r="B601" s="126"/>
    </row>
    <row r="602" spans="2:2" ht="14.25" customHeight="1">
      <c r="B602" s="126"/>
    </row>
    <row r="603" spans="2:2" ht="14.25" customHeight="1">
      <c r="B603" s="126"/>
    </row>
    <row r="604" spans="2:2" ht="14.25" customHeight="1">
      <c r="B604" s="126"/>
    </row>
    <row r="605" spans="2:2" ht="14.25" customHeight="1">
      <c r="B605" s="126"/>
    </row>
    <row r="606" spans="2:2" ht="14.25" customHeight="1">
      <c r="B606" s="126"/>
    </row>
    <row r="607" spans="2:2" ht="14.25" customHeight="1">
      <c r="B607" s="126"/>
    </row>
    <row r="608" spans="2:2" ht="14.25" customHeight="1">
      <c r="B608" s="126"/>
    </row>
    <row r="609" spans="2:2" ht="14.25" customHeight="1">
      <c r="B609" s="126"/>
    </row>
    <row r="610" spans="2:2" ht="14.25" customHeight="1">
      <c r="B610" s="126"/>
    </row>
    <row r="611" spans="2:2" ht="14.25" customHeight="1">
      <c r="B611" s="126"/>
    </row>
    <row r="612" spans="2:2" ht="14.25" customHeight="1">
      <c r="B612" s="126"/>
    </row>
    <row r="613" spans="2:2" ht="14.25" customHeight="1">
      <c r="B613" s="126"/>
    </row>
    <row r="614" spans="2:2" ht="14.25" customHeight="1">
      <c r="B614" s="126"/>
    </row>
    <row r="615" spans="2:2" ht="14.25" customHeight="1">
      <c r="B615" s="126"/>
    </row>
    <row r="616" spans="2:2" ht="14.25" customHeight="1">
      <c r="B616" s="126"/>
    </row>
    <row r="617" spans="2:2" ht="14.25" customHeight="1">
      <c r="B617" s="126"/>
    </row>
    <row r="618" spans="2:2" ht="14.25" customHeight="1">
      <c r="B618" s="126"/>
    </row>
    <row r="619" spans="2:2" ht="14.25" customHeight="1">
      <c r="B619" s="126"/>
    </row>
    <row r="620" spans="2:2" ht="14.25" customHeight="1">
      <c r="B620" s="126"/>
    </row>
    <row r="621" spans="2:2" ht="14.25" customHeight="1">
      <c r="B621" s="126"/>
    </row>
    <row r="622" spans="2:2" ht="14.25" customHeight="1">
      <c r="B622" s="126"/>
    </row>
    <row r="623" spans="2:2" ht="14.25" customHeight="1">
      <c r="B623" s="126"/>
    </row>
    <row r="624" spans="2:2" ht="14.25" customHeight="1">
      <c r="B624" s="126"/>
    </row>
    <row r="625" spans="2:2" ht="14.25" customHeight="1">
      <c r="B625" s="126"/>
    </row>
    <row r="626" spans="2:2" ht="14.25" customHeight="1">
      <c r="B626" s="126"/>
    </row>
    <row r="627" spans="2:2" ht="14.25" customHeight="1">
      <c r="B627" s="126"/>
    </row>
    <row r="628" spans="2:2" ht="14.25" customHeight="1">
      <c r="B628" s="126"/>
    </row>
    <row r="629" spans="2:2" ht="14.25" customHeight="1">
      <c r="B629" s="126"/>
    </row>
    <row r="630" spans="2:2" ht="14.25" customHeight="1">
      <c r="B630" s="126"/>
    </row>
    <row r="631" spans="2:2" ht="14.25" customHeight="1">
      <c r="B631" s="126"/>
    </row>
    <row r="632" spans="2:2" ht="14.25" customHeight="1">
      <c r="B632" s="126"/>
    </row>
    <row r="633" spans="2:2" ht="14.25" customHeight="1">
      <c r="B633" s="126"/>
    </row>
    <row r="634" spans="2:2" ht="14.25" customHeight="1">
      <c r="B634" s="126"/>
    </row>
    <row r="635" spans="2:2" ht="14.25" customHeight="1">
      <c r="B635" s="126"/>
    </row>
    <row r="636" spans="2:2" ht="14.25" customHeight="1">
      <c r="B636" s="126"/>
    </row>
    <row r="637" spans="2:2" ht="14.25" customHeight="1">
      <c r="B637" s="126"/>
    </row>
    <row r="638" spans="2:2" ht="14.25" customHeight="1">
      <c r="B638" s="126"/>
    </row>
    <row r="639" spans="2:2" ht="14.25" customHeight="1">
      <c r="B639" s="126"/>
    </row>
    <row r="640" spans="2:2" ht="14.25" customHeight="1">
      <c r="B640" s="126"/>
    </row>
    <row r="641" spans="2:2" ht="14.25" customHeight="1">
      <c r="B641" s="126"/>
    </row>
    <row r="642" spans="2:2" ht="14.25" customHeight="1">
      <c r="B642" s="126"/>
    </row>
    <row r="643" spans="2:2" ht="14.25" customHeight="1">
      <c r="B643" s="126"/>
    </row>
    <row r="644" spans="2:2" ht="14.25" customHeight="1">
      <c r="B644" s="126"/>
    </row>
    <row r="645" spans="2:2" ht="14.25" customHeight="1">
      <c r="B645" s="126"/>
    </row>
    <row r="646" spans="2:2" ht="14.25" customHeight="1">
      <c r="B646" s="126"/>
    </row>
    <row r="647" spans="2:2" ht="14.25" customHeight="1">
      <c r="B647" s="126"/>
    </row>
    <row r="648" spans="2:2" ht="14.25" customHeight="1">
      <c r="B648" s="126"/>
    </row>
    <row r="649" spans="2:2" ht="14.25" customHeight="1">
      <c r="B649" s="126"/>
    </row>
    <row r="650" spans="2:2" ht="14.25" customHeight="1">
      <c r="B650" s="126"/>
    </row>
    <row r="651" spans="2:2" ht="14.25" customHeight="1">
      <c r="B651" s="126"/>
    </row>
    <row r="652" spans="2:2" ht="14.25" customHeight="1">
      <c r="B652" s="126"/>
    </row>
    <row r="653" spans="2:2" ht="14.25" customHeight="1">
      <c r="B653" s="126"/>
    </row>
    <row r="654" spans="2:2" ht="14.25" customHeight="1">
      <c r="B654" s="126"/>
    </row>
    <row r="655" spans="2:2" ht="14.25" customHeight="1">
      <c r="B655" s="126"/>
    </row>
    <row r="656" spans="2:2" ht="14.25" customHeight="1">
      <c r="B656" s="126"/>
    </row>
    <row r="657" spans="2:2" ht="14.25" customHeight="1">
      <c r="B657" s="126"/>
    </row>
    <row r="658" spans="2:2" ht="14.25" customHeight="1">
      <c r="B658" s="126"/>
    </row>
    <row r="659" spans="2:2" ht="14.25" customHeight="1">
      <c r="B659" s="126"/>
    </row>
    <row r="660" spans="2:2" ht="14.25" customHeight="1">
      <c r="B660" s="126"/>
    </row>
    <row r="661" spans="2:2" ht="14.25" customHeight="1">
      <c r="B661" s="126"/>
    </row>
    <row r="662" spans="2:2" ht="14.25" customHeight="1">
      <c r="B662" s="126"/>
    </row>
    <row r="663" spans="2:2" ht="14.25" customHeight="1">
      <c r="B663" s="126"/>
    </row>
    <row r="664" spans="2:2" ht="14.25" customHeight="1">
      <c r="B664" s="126"/>
    </row>
    <row r="665" spans="2:2" ht="14.25" customHeight="1">
      <c r="B665" s="126"/>
    </row>
    <row r="666" spans="2:2" ht="14.25" customHeight="1">
      <c r="B666" s="126"/>
    </row>
    <row r="667" spans="2:2" ht="14.25" customHeight="1">
      <c r="B667" s="126"/>
    </row>
    <row r="668" spans="2:2" ht="14.25" customHeight="1">
      <c r="B668" s="126"/>
    </row>
    <row r="669" spans="2:2" ht="14.25" customHeight="1">
      <c r="B669" s="126"/>
    </row>
    <row r="670" spans="2:2" ht="14.25" customHeight="1">
      <c r="B670" s="126"/>
    </row>
    <row r="671" spans="2:2" ht="14.25" customHeight="1">
      <c r="B671" s="126"/>
    </row>
    <row r="672" spans="2:2" ht="14.25" customHeight="1">
      <c r="B672" s="126"/>
    </row>
    <row r="673" spans="2:2" ht="14.25" customHeight="1">
      <c r="B673" s="126"/>
    </row>
    <row r="674" spans="2:2" ht="14.25" customHeight="1">
      <c r="B674" s="126"/>
    </row>
    <row r="675" spans="2:2" ht="14.25" customHeight="1">
      <c r="B675" s="126"/>
    </row>
    <row r="676" spans="2:2" ht="14.25" customHeight="1">
      <c r="B676" s="126"/>
    </row>
    <row r="677" spans="2:2" ht="14.25" customHeight="1">
      <c r="B677" s="126"/>
    </row>
    <row r="678" spans="2:2" ht="14.25" customHeight="1">
      <c r="B678" s="126"/>
    </row>
    <row r="679" spans="2:2" ht="14.25" customHeight="1">
      <c r="B679" s="126"/>
    </row>
    <row r="680" spans="2:2" ht="14.25" customHeight="1">
      <c r="B680" s="126"/>
    </row>
    <row r="681" spans="2:2" ht="14.25" customHeight="1">
      <c r="B681" s="126"/>
    </row>
    <row r="682" spans="2:2" ht="14.25" customHeight="1">
      <c r="B682" s="126"/>
    </row>
    <row r="683" spans="2:2" ht="14.25" customHeight="1">
      <c r="B683" s="126"/>
    </row>
    <row r="684" spans="2:2" ht="14.25" customHeight="1">
      <c r="B684" s="126"/>
    </row>
    <row r="685" spans="2:2" ht="14.25" customHeight="1">
      <c r="B685" s="126"/>
    </row>
    <row r="686" spans="2:2" ht="14.25" customHeight="1">
      <c r="B686" s="126"/>
    </row>
    <row r="687" spans="2:2" ht="14.25" customHeight="1">
      <c r="B687" s="126"/>
    </row>
    <row r="688" spans="2:2" ht="14.25" customHeight="1">
      <c r="B688" s="126"/>
    </row>
    <row r="689" spans="2:2" ht="14.25" customHeight="1">
      <c r="B689" s="126"/>
    </row>
    <row r="690" spans="2:2" ht="14.25" customHeight="1">
      <c r="B690" s="126"/>
    </row>
    <row r="691" spans="2:2" ht="14.25" customHeight="1">
      <c r="B691" s="126"/>
    </row>
    <row r="692" spans="2:2" ht="14.25" customHeight="1">
      <c r="B692" s="126"/>
    </row>
    <row r="693" spans="2:2" ht="14.25" customHeight="1">
      <c r="B693" s="126"/>
    </row>
    <row r="694" spans="2:2" ht="14.25" customHeight="1">
      <c r="B694" s="126"/>
    </row>
    <row r="695" spans="2:2" ht="14.25" customHeight="1">
      <c r="B695" s="126"/>
    </row>
    <row r="696" spans="2:2" ht="14.25" customHeight="1">
      <c r="B696" s="126"/>
    </row>
    <row r="697" spans="2:2" ht="14.25" customHeight="1">
      <c r="B697" s="126"/>
    </row>
    <row r="698" spans="2:2" ht="14.25" customHeight="1">
      <c r="B698" s="126"/>
    </row>
    <row r="699" spans="2:2" ht="14.25" customHeight="1">
      <c r="B699" s="126"/>
    </row>
    <row r="700" spans="2:2" ht="14.25" customHeight="1">
      <c r="B700" s="126"/>
    </row>
    <row r="701" spans="2:2" ht="14.25" customHeight="1">
      <c r="B701" s="126"/>
    </row>
    <row r="702" spans="2:2" ht="14.25" customHeight="1">
      <c r="B702" s="126"/>
    </row>
    <row r="703" spans="2:2" ht="14.25" customHeight="1">
      <c r="B703" s="126"/>
    </row>
    <row r="704" spans="2:2" ht="14.25" customHeight="1">
      <c r="B704" s="126"/>
    </row>
    <row r="705" spans="2:2" ht="14.25" customHeight="1">
      <c r="B705" s="126"/>
    </row>
    <row r="706" spans="2:2" ht="14.25" customHeight="1">
      <c r="B706" s="126"/>
    </row>
    <row r="707" spans="2:2" ht="14.25" customHeight="1">
      <c r="B707" s="126"/>
    </row>
    <row r="708" spans="2:2" ht="14.25" customHeight="1">
      <c r="B708" s="126"/>
    </row>
    <row r="709" spans="2:2" ht="14.25" customHeight="1">
      <c r="B709" s="126"/>
    </row>
    <row r="710" spans="2:2" ht="14.25" customHeight="1">
      <c r="B710" s="126"/>
    </row>
    <row r="711" spans="2:2" ht="14.25" customHeight="1">
      <c r="B711" s="126"/>
    </row>
    <row r="712" spans="2:2" ht="14.25" customHeight="1">
      <c r="B712" s="126"/>
    </row>
    <row r="713" spans="2:2" ht="14.25" customHeight="1">
      <c r="B713" s="126"/>
    </row>
    <row r="714" spans="2:2" ht="14.25" customHeight="1">
      <c r="B714" s="126"/>
    </row>
    <row r="715" spans="2:2" ht="14.25" customHeight="1">
      <c r="B715" s="126"/>
    </row>
    <row r="716" spans="2:2" ht="14.25" customHeight="1">
      <c r="B716" s="126"/>
    </row>
    <row r="717" spans="2:2" ht="14.25" customHeight="1">
      <c r="B717" s="126"/>
    </row>
    <row r="718" spans="2:2" ht="14.25" customHeight="1">
      <c r="B718" s="126"/>
    </row>
    <row r="719" spans="2:2" ht="14.25" customHeight="1">
      <c r="B719" s="126"/>
    </row>
    <row r="720" spans="2:2" ht="14.25" customHeight="1">
      <c r="B720" s="126"/>
    </row>
    <row r="721" spans="2:2" ht="14.25" customHeight="1">
      <c r="B721" s="126"/>
    </row>
    <row r="722" spans="2:2" ht="14.25" customHeight="1">
      <c r="B722" s="126"/>
    </row>
    <row r="723" spans="2:2" ht="14.25" customHeight="1">
      <c r="B723" s="126"/>
    </row>
    <row r="724" spans="2:2" ht="14.25" customHeight="1">
      <c r="B724" s="126"/>
    </row>
    <row r="725" spans="2:2" ht="14.25" customHeight="1">
      <c r="B725" s="126"/>
    </row>
    <row r="726" spans="2:2" ht="14.25" customHeight="1">
      <c r="B726" s="126"/>
    </row>
    <row r="727" spans="2:2" ht="14.25" customHeight="1">
      <c r="B727" s="126"/>
    </row>
    <row r="728" spans="2:2" ht="14.25" customHeight="1">
      <c r="B728" s="126"/>
    </row>
    <row r="729" spans="2:2" ht="14.25" customHeight="1">
      <c r="B729" s="126"/>
    </row>
    <row r="730" spans="2:2" ht="14.25" customHeight="1">
      <c r="B730" s="126"/>
    </row>
    <row r="731" spans="2:2" ht="14.25" customHeight="1">
      <c r="B731" s="126"/>
    </row>
    <row r="732" spans="2:2" ht="14.25" customHeight="1">
      <c r="B732" s="126"/>
    </row>
    <row r="733" spans="2:2" ht="14.25" customHeight="1">
      <c r="B733" s="126"/>
    </row>
    <row r="734" spans="2:2" ht="14.25" customHeight="1">
      <c r="B734" s="126"/>
    </row>
    <row r="735" spans="2:2" ht="14.25" customHeight="1">
      <c r="B735" s="126"/>
    </row>
    <row r="736" spans="2:2" ht="14.25" customHeight="1">
      <c r="B736" s="126"/>
    </row>
    <row r="737" spans="2:2" ht="14.25" customHeight="1">
      <c r="B737" s="126"/>
    </row>
    <row r="738" spans="2:2" ht="14.25" customHeight="1">
      <c r="B738" s="126"/>
    </row>
    <row r="739" spans="2:2" ht="14.25" customHeight="1">
      <c r="B739" s="126"/>
    </row>
    <row r="740" spans="2:2" ht="14.25" customHeight="1">
      <c r="B740" s="126"/>
    </row>
    <row r="741" spans="2:2" ht="14.25" customHeight="1">
      <c r="B741" s="126"/>
    </row>
    <row r="742" spans="2:2" ht="14.25" customHeight="1">
      <c r="B742" s="126"/>
    </row>
    <row r="743" spans="2:2" ht="14.25" customHeight="1">
      <c r="B743" s="126"/>
    </row>
    <row r="744" spans="2:2" ht="14.25" customHeight="1">
      <c r="B744" s="126"/>
    </row>
    <row r="745" spans="2:2" ht="14.25" customHeight="1">
      <c r="B745" s="126"/>
    </row>
    <row r="746" spans="2:2" ht="14.25" customHeight="1">
      <c r="B746" s="126"/>
    </row>
    <row r="747" spans="2:2" ht="14.25" customHeight="1">
      <c r="B747" s="126"/>
    </row>
    <row r="748" spans="2:2" ht="14.25" customHeight="1">
      <c r="B748" s="126"/>
    </row>
    <row r="749" spans="2:2" ht="14.25" customHeight="1">
      <c r="B749" s="126"/>
    </row>
    <row r="750" spans="2:2" ht="14.25" customHeight="1">
      <c r="B750" s="126"/>
    </row>
    <row r="751" spans="2:2" ht="14.25" customHeight="1">
      <c r="B751" s="126"/>
    </row>
    <row r="752" spans="2:2" ht="14.25" customHeight="1">
      <c r="B752" s="126"/>
    </row>
    <row r="753" spans="2:2" ht="14.25" customHeight="1">
      <c r="B753" s="126"/>
    </row>
    <row r="754" spans="2:2" ht="14.25" customHeight="1">
      <c r="B754" s="126"/>
    </row>
    <row r="755" spans="2:2" ht="14.25" customHeight="1">
      <c r="B755" s="126"/>
    </row>
    <row r="756" spans="2:2" ht="14.25" customHeight="1">
      <c r="B756" s="126"/>
    </row>
    <row r="757" spans="2:2" ht="14.25" customHeight="1">
      <c r="B757" s="126"/>
    </row>
    <row r="758" spans="2:2" ht="14.25" customHeight="1">
      <c r="B758" s="126"/>
    </row>
    <row r="759" spans="2:2" ht="14.25" customHeight="1">
      <c r="B759" s="126"/>
    </row>
    <row r="760" spans="2:2" ht="14.25" customHeight="1">
      <c r="B760" s="126"/>
    </row>
    <row r="761" spans="2:2" ht="14.25" customHeight="1">
      <c r="B761" s="126"/>
    </row>
    <row r="762" spans="2:2" ht="14.25" customHeight="1">
      <c r="B762" s="126"/>
    </row>
    <row r="763" spans="2:2" ht="14.25" customHeight="1">
      <c r="B763" s="126"/>
    </row>
    <row r="764" spans="2:2" ht="14.25" customHeight="1">
      <c r="B764" s="126"/>
    </row>
    <row r="765" spans="2:2" ht="14.25" customHeight="1">
      <c r="B765" s="126"/>
    </row>
    <row r="766" spans="2:2" ht="14.25" customHeight="1">
      <c r="B766" s="126"/>
    </row>
    <row r="767" spans="2:2" ht="14.25" customHeight="1">
      <c r="B767" s="126"/>
    </row>
    <row r="768" spans="2:2" ht="14.25" customHeight="1">
      <c r="B768" s="126"/>
    </row>
    <row r="769" spans="2:2" ht="14.25" customHeight="1">
      <c r="B769" s="126"/>
    </row>
    <row r="770" spans="2:2" ht="14.25" customHeight="1">
      <c r="B770" s="126"/>
    </row>
    <row r="771" spans="2:2" ht="14.25" customHeight="1">
      <c r="B771" s="126"/>
    </row>
    <row r="772" spans="2:2" ht="14.25" customHeight="1">
      <c r="B772" s="126"/>
    </row>
    <row r="773" spans="2:2" ht="14.25" customHeight="1">
      <c r="B773" s="126"/>
    </row>
    <row r="774" spans="2:2" ht="14.25" customHeight="1">
      <c r="B774" s="126"/>
    </row>
    <row r="775" spans="2:2" ht="14.25" customHeight="1">
      <c r="B775" s="126"/>
    </row>
    <row r="776" spans="2:2" ht="14.25" customHeight="1">
      <c r="B776" s="126"/>
    </row>
    <row r="777" spans="2:2" ht="14.25" customHeight="1">
      <c r="B777" s="126"/>
    </row>
    <row r="778" spans="2:2" ht="14.25" customHeight="1">
      <c r="B778" s="126"/>
    </row>
    <row r="779" spans="2:2" ht="14.25" customHeight="1">
      <c r="B779" s="126"/>
    </row>
    <row r="780" spans="2:2" ht="14.25" customHeight="1">
      <c r="B780" s="126"/>
    </row>
    <row r="781" spans="2:2" ht="14.25" customHeight="1">
      <c r="B781" s="126"/>
    </row>
    <row r="782" spans="2:2" ht="14.25" customHeight="1">
      <c r="B782" s="126"/>
    </row>
    <row r="783" spans="2:2" ht="14.25" customHeight="1">
      <c r="B783" s="126"/>
    </row>
    <row r="784" spans="2:2" ht="14.25" customHeight="1">
      <c r="B784" s="126"/>
    </row>
    <row r="785" spans="2:2" ht="14.25" customHeight="1">
      <c r="B785" s="126"/>
    </row>
    <row r="786" spans="2:2" ht="14.25" customHeight="1">
      <c r="B786" s="126"/>
    </row>
    <row r="787" spans="2:2" ht="14.25" customHeight="1">
      <c r="B787" s="126"/>
    </row>
    <row r="788" spans="2:2" ht="14.25" customHeight="1">
      <c r="B788" s="126"/>
    </row>
    <row r="789" spans="2:2" ht="14.25" customHeight="1">
      <c r="B789" s="126"/>
    </row>
    <row r="790" spans="2:2" ht="14.25" customHeight="1">
      <c r="B790" s="126"/>
    </row>
    <row r="791" spans="2:2" ht="14.25" customHeight="1">
      <c r="B791" s="126"/>
    </row>
    <row r="792" spans="2:2" ht="14.25" customHeight="1">
      <c r="B792" s="126"/>
    </row>
    <row r="793" spans="2:2" ht="14.25" customHeight="1">
      <c r="B793" s="126"/>
    </row>
    <row r="794" spans="2:2" ht="14.25" customHeight="1">
      <c r="B794" s="126"/>
    </row>
    <row r="795" spans="2:2" ht="14.25" customHeight="1">
      <c r="B795" s="126"/>
    </row>
    <row r="796" spans="2:2" ht="14.25" customHeight="1">
      <c r="B796" s="126"/>
    </row>
    <row r="797" spans="2:2" ht="14.25" customHeight="1">
      <c r="B797" s="126"/>
    </row>
    <row r="798" spans="2:2" ht="14.25" customHeight="1">
      <c r="B798" s="126"/>
    </row>
    <row r="799" spans="2:2" ht="14.25" customHeight="1">
      <c r="B799" s="126"/>
    </row>
    <row r="800" spans="2:2" ht="14.25" customHeight="1">
      <c r="B800" s="126"/>
    </row>
    <row r="801" spans="2:2" ht="14.25" customHeight="1">
      <c r="B801" s="126"/>
    </row>
    <row r="802" spans="2:2" ht="14.25" customHeight="1">
      <c r="B802" s="126"/>
    </row>
    <row r="803" spans="2:2" ht="14.25" customHeight="1">
      <c r="B803" s="126"/>
    </row>
    <row r="804" spans="2:2" ht="14.25" customHeight="1">
      <c r="B804" s="126"/>
    </row>
    <row r="805" spans="2:2" ht="14.25" customHeight="1">
      <c r="B805" s="126"/>
    </row>
    <row r="806" spans="2:2" ht="14.25" customHeight="1">
      <c r="B806" s="126"/>
    </row>
    <row r="807" spans="2:2" ht="14.25" customHeight="1">
      <c r="B807" s="126"/>
    </row>
    <row r="808" spans="2:2" ht="14.25" customHeight="1">
      <c r="B808" s="126"/>
    </row>
    <row r="809" spans="2:2" ht="14.25" customHeight="1">
      <c r="B809" s="126"/>
    </row>
    <row r="810" spans="2:2" ht="14.25" customHeight="1">
      <c r="B810" s="126"/>
    </row>
    <row r="811" spans="2:2" ht="14.25" customHeight="1">
      <c r="B811" s="126"/>
    </row>
    <row r="812" spans="2:2" ht="14.25" customHeight="1">
      <c r="B812" s="126"/>
    </row>
    <row r="813" spans="2:2" ht="14.25" customHeight="1">
      <c r="B813" s="126"/>
    </row>
    <row r="814" spans="2:2" ht="14.25" customHeight="1">
      <c r="B814" s="126"/>
    </row>
    <row r="815" spans="2:2" ht="14.25" customHeight="1">
      <c r="B815" s="126"/>
    </row>
    <row r="816" spans="2:2" ht="14.25" customHeight="1">
      <c r="B816" s="126"/>
    </row>
    <row r="817" spans="2:2" ht="14.25" customHeight="1">
      <c r="B817" s="126"/>
    </row>
    <row r="818" spans="2:2" ht="14.25" customHeight="1">
      <c r="B818" s="126"/>
    </row>
    <row r="819" spans="2:2" ht="14.25" customHeight="1">
      <c r="B819" s="126"/>
    </row>
    <row r="820" spans="2:2" ht="14.25" customHeight="1">
      <c r="B820" s="126"/>
    </row>
    <row r="821" spans="2:2" ht="14.25" customHeight="1">
      <c r="B821" s="126"/>
    </row>
    <row r="822" spans="2:2" ht="14.25" customHeight="1">
      <c r="B822" s="126"/>
    </row>
    <row r="823" spans="2:2" ht="14.25" customHeight="1">
      <c r="B823" s="126"/>
    </row>
    <row r="824" spans="2:2" ht="14.25" customHeight="1">
      <c r="B824" s="126"/>
    </row>
    <row r="825" spans="2:2" ht="14.25" customHeight="1">
      <c r="B825" s="126"/>
    </row>
    <row r="826" spans="2:2" ht="14.25" customHeight="1">
      <c r="B826" s="126"/>
    </row>
    <row r="827" spans="2:2" ht="14.25" customHeight="1">
      <c r="B827" s="126"/>
    </row>
    <row r="828" spans="2:2" ht="14.25" customHeight="1">
      <c r="B828" s="126"/>
    </row>
    <row r="829" spans="2:2" ht="14.25" customHeight="1">
      <c r="B829" s="126"/>
    </row>
    <row r="830" spans="2:2" ht="14.25" customHeight="1">
      <c r="B830" s="126"/>
    </row>
    <row r="831" spans="2:2" ht="14.25" customHeight="1">
      <c r="B831" s="126"/>
    </row>
    <row r="832" spans="2:2" ht="14.25" customHeight="1">
      <c r="B832" s="126"/>
    </row>
    <row r="833" spans="2:2" ht="14.25" customHeight="1">
      <c r="B833" s="126"/>
    </row>
    <row r="834" spans="2:2" ht="14.25" customHeight="1">
      <c r="B834" s="126"/>
    </row>
    <row r="835" spans="2:2" ht="14.25" customHeight="1">
      <c r="B835" s="126"/>
    </row>
    <row r="836" spans="2:2" ht="14.25" customHeight="1">
      <c r="B836" s="126"/>
    </row>
    <row r="837" spans="2:2" ht="14.25" customHeight="1">
      <c r="B837" s="126"/>
    </row>
    <row r="838" spans="2:2" ht="14.25" customHeight="1">
      <c r="B838" s="126"/>
    </row>
    <row r="839" spans="2:2" ht="14.25" customHeight="1">
      <c r="B839" s="126"/>
    </row>
    <row r="840" spans="2:2" ht="14.25" customHeight="1">
      <c r="B840" s="126"/>
    </row>
    <row r="841" spans="2:2" ht="14.25" customHeight="1">
      <c r="B841" s="126"/>
    </row>
    <row r="842" spans="2:2" ht="14.25" customHeight="1">
      <c r="B842" s="126"/>
    </row>
    <row r="843" spans="2:2" ht="14.25" customHeight="1">
      <c r="B843" s="126"/>
    </row>
    <row r="844" spans="2:2" ht="14.25" customHeight="1">
      <c r="B844" s="126"/>
    </row>
    <row r="845" spans="2:2" ht="14.25" customHeight="1">
      <c r="B845" s="126"/>
    </row>
    <row r="846" spans="2:2" ht="14.25" customHeight="1">
      <c r="B846" s="126"/>
    </row>
    <row r="847" spans="2:2" ht="14.25" customHeight="1">
      <c r="B847" s="126"/>
    </row>
    <row r="848" spans="2:2" ht="14.25" customHeight="1">
      <c r="B848" s="126"/>
    </row>
    <row r="849" spans="2:2" ht="14.25" customHeight="1">
      <c r="B849" s="126"/>
    </row>
    <row r="850" spans="2:2" ht="14.25" customHeight="1">
      <c r="B850" s="126"/>
    </row>
    <row r="851" spans="2:2" ht="14.25" customHeight="1">
      <c r="B851" s="126"/>
    </row>
    <row r="852" spans="2:2" ht="14.25" customHeight="1">
      <c r="B852" s="126"/>
    </row>
    <row r="853" spans="2:2" ht="14.25" customHeight="1">
      <c r="B853" s="126"/>
    </row>
    <row r="854" spans="2:2" ht="14.25" customHeight="1">
      <c r="B854" s="126"/>
    </row>
    <row r="855" spans="2:2" ht="14.25" customHeight="1">
      <c r="B855" s="126"/>
    </row>
    <row r="856" spans="2:2" ht="14.25" customHeight="1">
      <c r="B856" s="126"/>
    </row>
    <row r="857" spans="2:2" ht="14.25" customHeight="1">
      <c r="B857" s="126"/>
    </row>
    <row r="858" spans="2:2" ht="14.25" customHeight="1">
      <c r="B858" s="126"/>
    </row>
    <row r="859" spans="2:2" ht="14.25" customHeight="1">
      <c r="B859" s="126"/>
    </row>
    <row r="860" spans="2:2" ht="14.25" customHeight="1">
      <c r="B860" s="126"/>
    </row>
    <row r="861" spans="2:2" ht="14.25" customHeight="1">
      <c r="B861" s="126"/>
    </row>
    <row r="862" spans="2:2" ht="14.25" customHeight="1">
      <c r="B862" s="126"/>
    </row>
    <row r="863" spans="2:2" ht="14.25" customHeight="1">
      <c r="B863" s="126"/>
    </row>
    <row r="864" spans="2:2" ht="14.25" customHeight="1">
      <c r="B864" s="126"/>
    </row>
    <row r="865" spans="2:2" ht="14.25" customHeight="1">
      <c r="B865" s="126"/>
    </row>
    <row r="866" spans="2:2" ht="14.25" customHeight="1">
      <c r="B866" s="126"/>
    </row>
    <row r="867" spans="2:2" ht="14.25" customHeight="1">
      <c r="B867" s="126"/>
    </row>
    <row r="868" spans="2:2" ht="14.25" customHeight="1">
      <c r="B868" s="126"/>
    </row>
    <row r="869" spans="2:2" ht="14.25" customHeight="1">
      <c r="B869" s="126"/>
    </row>
    <row r="870" spans="2:2" ht="14.25" customHeight="1">
      <c r="B870" s="126"/>
    </row>
    <row r="871" spans="2:2" ht="14.25" customHeight="1">
      <c r="B871" s="126"/>
    </row>
    <row r="872" spans="2:2" ht="14.25" customHeight="1">
      <c r="B872" s="126"/>
    </row>
    <row r="873" spans="2:2" ht="14.25" customHeight="1">
      <c r="B873" s="126"/>
    </row>
    <row r="874" spans="2:2" ht="14.25" customHeight="1">
      <c r="B874" s="126"/>
    </row>
    <row r="875" spans="2:2" ht="14.25" customHeight="1">
      <c r="B875" s="126"/>
    </row>
    <row r="876" spans="2:2" ht="14.25" customHeight="1">
      <c r="B876" s="126"/>
    </row>
    <row r="877" spans="2:2" ht="14.25" customHeight="1">
      <c r="B877" s="126"/>
    </row>
    <row r="878" spans="2:2" ht="14.25" customHeight="1">
      <c r="B878" s="126"/>
    </row>
    <row r="879" spans="2:2" ht="14.25" customHeight="1">
      <c r="B879" s="126"/>
    </row>
    <row r="880" spans="2:2" ht="14.25" customHeight="1">
      <c r="B880" s="126"/>
    </row>
    <row r="881" spans="2:2" ht="14.25" customHeight="1">
      <c r="B881" s="126"/>
    </row>
    <row r="882" spans="2:2" ht="14.25" customHeight="1">
      <c r="B882" s="126"/>
    </row>
    <row r="883" spans="2:2" ht="14.25" customHeight="1">
      <c r="B883" s="126"/>
    </row>
    <row r="884" spans="2:2" ht="14.25" customHeight="1">
      <c r="B884" s="126"/>
    </row>
    <row r="885" spans="2:2" ht="14.25" customHeight="1">
      <c r="B885" s="126"/>
    </row>
    <row r="886" spans="2:2" ht="14.25" customHeight="1">
      <c r="B886" s="126"/>
    </row>
    <row r="887" spans="2:2" ht="14.25" customHeight="1">
      <c r="B887" s="126"/>
    </row>
    <row r="888" spans="2:2" ht="14.25" customHeight="1">
      <c r="B888" s="126"/>
    </row>
    <row r="889" spans="2:2" ht="14.25" customHeight="1">
      <c r="B889" s="126"/>
    </row>
    <row r="890" spans="2:2" ht="14.25" customHeight="1">
      <c r="B890" s="126"/>
    </row>
    <row r="891" spans="2:2" ht="14.25" customHeight="1">
      <c r="B891" s="126"/>
    </row>
    <row r="892" spans="2:2" ht="14.25" customHeight="1">
      <c r="B892" s="126"/>
    </row>
    <row r="893" spans="2:2" ht="14.25" customHeight="1">
      <c r="B893" s="126"/>
    </row>
    <row r="894" spans="2:2" ht="14.25" customHeight="1">
      <c r="B894" s="126"/>
    </row>
    <row r="895" spans="2:2" ht="14.25" customHeight="1">
      <c r="B895" s="126"/>
    </row>
    <row r="896" spans="2:2" ht="14.25" customHeight="1">
      <c r="B896" s="126"/>
    </row>
    <row r="897" spans="2:2" ht="14.25" customHeight="1">
      <c r="B897" s="126"/>
    </row>
    <row r="898" spans="2:2" ht="14.25" customHeight="1">
      <c r="B898" s="126"/>
    </row>
    <row r="899" spans="2:2" ht="14.25" customHeight="1">
      <c r="B899" s="126"/>
    </row>
    <row r="900" spans="2:2" ht="14.25" customHeight="1">
      <c r="B900" s="126"/>
    </row>
    <row r="901" spans="2:2" ht="14.25" customHeight="1">
      <c r="B901" s="126"/>
    </row>
    <row r="902" spans="2:2" ht="14.25" customHeight="1">
      <c r="B902" s="126"/>
    </row>
    <row r="903" spans="2:2" ht="14.25" customHeight="1">
      <c r="B903" s="126"/>
    </row>
    <row r="904" spans="2:2" ht="14.25" customHeight="1">
      <c r="B904" s="126"/>
    </row>
    <row r="905" spans="2:2" ht="14.25" customHeight="1">
      <c r="B905" s="126"/>
    </row>
    <row r="906" spans="2:2" ht="14.25" customHeight="1">
      <c r="B906" s="126"/>
    </row>
    <row r="907" spans="2:2" ht="14.25" customHeight="1">
      <c r="B907" s="126"/>
    </row>
    <row r="908" spans="2:2" ht="14.25" customHeight="1">
      <c r="B908" s="126"/>
    </row>
    <row r="909" spans="2:2" ht="14.25" customHeight="1">
      <c r="B909" s="126"/>
    </row>
    <row r="910" spans="2:2" ht="14.25" customHeight="1">
      <c r="B910" s="126"/>
    </row>
    <row r="911" spans="2:2" ht="14.25" customHeight="1">
      <c r="B911" s="126"/>
    </row>
    <row r="912" spans="2:2" ht="14.25" customHeight="1">
      <c r="B912" s="126"/>
    </row>
    <row r="913" spans="2:2" ht="14.25" customHeight="1">
      <c r="B913" s="126"/>
    </row>
    <row r="914" spans="2:2" ht="14.25" customHeight="1">
      <c r="B914" s="126"/>
    </row>
    <row r="915" spans="2:2" ht="14.25" customHeight="1">
      <c r="B915" s="126"/>
    </row>
    <row r="916" spans="2:2" ht="14.25" customHeight="1">
      <c r="B916" s="126"/>
    </row>
    <row r="917" spans="2:2" ht="14.25" customHeight="1">
      <c r="B917" s="126"/>
    </row>
    <row r="918" spans="2:2" ht="14.25" customHeight="1">
      <c r="B918" s="126"/>
    </row>
    <row r="919" spans="2:2" ht="14.25" customHeight="1">
      <c r="B919" s="126"/>
    </row>
    <row r="920" spans="2:2" ht="14.25" customHeight="1">
      <c r="B920" s="126"/>
    </row>
    <row r="921" spans="2:2" ht="14.25" customHeight="1">
      <c r="B921" s="126"/>
    </row>
    <row r="922" spans="2:2" ht="14.25" customHeight="1">
      <c r="B922" s="126"/>
    </row>
    <row r="923" spans="2:2" ht="14.25" customHeight="1">
      <c r="B923" s="126"/>
    </row>
    <row r="924" spans="2:2" ht="14.25" customHeight="1">
      <c r="B924" s="126"/>
    </row>
    <row r="925" spans="2:2" ht="14.25" customHeight="1">
      <c r="B925" s="126"/>
    </row>
    <row r="926" spans="2:2" ht="14.25" customHeight="1">
      <c r="B926" s="126"/>
    </row>
    <row r="927" spans="2:2" ht="14.25" customHeight="1">
      <c r="B927" s="126"/>
    </row>
    <row r="928" spans="2:2" ht="14.25" customHeight="1">
      <c r="B928" s="126"/>
    </row>
    <row r="929" spans="2:2" ht="14.25" customHeight="1">
      <c r="B929" s="126"/>
    </row>
    <row r="930" spans="2:2" ht="14.25" customHeight="1">
      <c r="B930" s="126"/>
    </row>
    <row r="931" spans="2:2" ht="14.25" customHeight="1">
      <c r="B931" s="126"/>
    </row>
    <row r="932" spans="2:2" ht="14.25" customHeight="1">
      <c r="B932" s="126"/>
    </row>
    <row r="933" spans="2:2" ht="14.25" customHeight="1">
      <c r="B933" s="126"/>
    </row>
    <row r="934" spans="2:2" ht="14.25" customHeight="1">
      <c r="B934" s="126"/>
    </row>
    <row r="935" spans="2:2" ht="14.25" customHeight="1">
      <c r="B935" s="126"/>
    </row>
    <row r="936" spans="2:2" ht="14.25" customHeight="1">
      <c r="B936" s="126"/>
    </row>
    <row r="937" spans="2:2" ht="14.25" customHeight="1">
      <c r="B937" s="126"/>
    </row>
    <row r="938" spans="2:2" ht="14.25" customHeight="1">
      <c r="B938" s="126"/>
    </row>
    <row r="939" spans="2:2" ht="14.25" customHeight="1">
      <c r="B939" s="126"/>
    </row>
    <row r="940" spans="2:2" ht="14.25" customHeight="1">
      <c r="B940" s="126"/>
    </row>
    <row r="941" spans="2:2" ht="14.25" customHeight="1">
      <c r="B941" s="126"/>
    </row>
    <row r="942" spans="2:2" ht="14.25" customHeight="1">
      <c r="B942" s="126"/>
    </row>
    <row r="943" spans="2:2" ht="14.25" customHeight="1">
      <c r="B943" s="126"/>
    </row>
    <row r="944" spans="2:2" ht="14.25" customHeight="1">
      <c r="B944" s="126"/>
    </row>
    <row r="945" spans="2:2" ht="14.25" customHeight="1">
      <c r="B945" s="126"/>
    </row>
    <row r="946" spans="2:2" ht="14.25" customHeight="1">
      <c r="B946" s="126"/>
    </row>
    <row r="947" spans="2:2" ht="14.25" customHeight="1">
      <c r="B947" s="126"/>
    </row>
    <row r="948" spans="2:2" ht="14.25" customHeight="1">
      <c r="B948" s="126"/>
    </row>
    <row r="949" spans="2:2" ht="14.25" customHeight="1">
      <c r="B949" s="126"/>
    </row>
    <row r="950" spans="2:2" ht="14.25" customHeight="1">
      <c r="B950" s="126"/>
    </row>
    <row r="951" spans="2:2" ht="14.25" customHeight="1">
      <c r="B951" s="126"/>
    </row>
    <row r="952" spans="2:2" ht="14.25" customHeight="1">
      <c r="B952" s="126"/>
    </row>
    <row r="953" spans="2:2" ht="14.25" customHeight="1">
      <c r="B953" s="126"/>
    </row>
    <row r="954" spans="2:2" ht="14.25" customHeight="1">
      <c r="B954" s="126"/>
    </row>
    <row r="955" spans="2:2" ht="14.25" customHeight="1">
      <c r="B955" s="126"/>
    </row>
    <row r="956" spans="2:2" ht="14.25" customHeight="1">
      <c r="B956" s="126"/>
    </row>
    <row r="957" spans="2:2" ht="14.25" customHeight="1">
      <c r="B957" s="126"/>
    </row>
    <row r="958" spans="2:2" ht="14.25" customHeight="1">
      <c r="B958" s="126"/>
    </row>
    <row r="959" spans="2:2" ht="14.25" customHeight="1">
      <c r="B959" s="126"/>
    </row>
    <row r="960" spans="2:2" ht="14.25" customHeight="1">
      <c r="B960" s="126"/>
    </row>
    <row r="961" spans="2:2" ht="14.25" customHeight="1">
      <c r="B961" s="126"/>
    </row>
    <row r="962" spans="2:2" ht="14.25" customHeight="1">
      <c r="B962" s="126"/>
    </row>
    <row r="963" spans="2:2" ht="14.25" customHeight="1">
      <c r="B963" s="126"/>
    </row>
    <row r="964" spans="2:2" ht="14.25" customHeight="1">
      <c r="B964" s="126"/>
    </row>
    <row r="965" spans="2:2" ht="14.25" customHeight="1">
      <c r="B965" s="126"/>
    </row>
    <row r="966" spans="2:2" ht="14.25" customHeight="1">
      <c r="B966" s="126"/>
    </row>
    <row r="967" spans="2:2" ht="14.25" customHeight="1">
      <c r="B967" s="126"/>
    </row>
    <row r="968" spans="2:2" ht="14.25" customHeight="1">
      <c r="B968" s="126"/>
    </row>
    <row r="969" spans="2:2" ht="14.25" customHeight="1">
      <c r="B969" s="126"/>
    </row>
    <row r="970" spans="2:2" ht="14.25" customHeight="1">
      <c r="B970" s="126"/>
    </row>
    <row r="971" spans="2:2" ht="14.25" customHeight="1">
      <c r="B971" s="126"/>
    </row>
    <row r="972" spans="2:2" ht="14.25" customHeight="1">
      <c r="B972" s="126"/>
    </row>
    <row r="973" spans="2:2" ht="14.25" customHeight="1">
      <c r="B973" s="126"/>
    </row>
    <row r="974" spans="2:2" ht="14.25" customHeight="1">
      <c r="B974" s="126"/>
    </row>
    <row r="975" spans="2:2" ht="14.25" customHeight="1">
      <c r="B975" s="126"/>
    </row>
    <row r="976" spans="2:2" ht="14.25" customHeight="1">
      <c r="B976" s="126"/>
    </row>
    <row r="977" spans="2:2" ht="14.25" customHeight="1">
      <c r="B977" s="126"/>
    </row>
    <row r="978" spans="2:2" ht="14.25" customHeight="1">
      <c r="B978" s="126"/>
    </row>
    <row r="979" spans="2:2" ht="14.25" customHeight="1">
      <c r="B979" s="126"/>
    </row>
    <row r="980" spans="2:2" ht="14.25" customHeight="1">
      <c r="B980" s="126"/>
    </row>
    <row r="981" spans="2:2" ht="14.25" customHeight="1">
      <c r="B981" s="126"/>
    </row>
    <row r="982" spans="2:2" ht="14.25" customHeight="1">
      <c r="B982" s="126"/>
    </row>
    <row r="983" spans="2:2" ht="14.25" customHeight="1">
      <c r="B983" s="126"/>
    </row>
    <row r="984" spans="2:2" ht="14.25" customHeight="1">
      <c r="B984" s="126"/>
    </row>
    <row r="985" spans="2:2" ht="14.25" customHeight="1">
      <c r="B985" s="126"/>
    </row>
    <row r="986" spans="2:2" ht="14.25" customHeight="1">
      <c r="B986" s="126"/>
    </row>
    <row r="987" spans="2:2" ht="14.25" customHeight="1">
      <c r="B987" s="126"/>
    </row>
    <row r="988" spans="2:2" ht="14.25" customHeight="1">
      <c r="B988" s="126"/>
    </row>
    <row r="989" spans="2:2" ht="14.25" customHeight="1">
      <c r="B989" s="126"/>
    </row>
    <row r="990" spans="2:2" ht="14.25" customHeight="1">
      <c r="B990" s="126"/>
    </row>
    <row r="991" spans="2:2" ht="14.25" customHeight="1">
      <c r="B991" s="126"/>
    </row>
    <row r="992" spans="2:2" ht="14.25" customHeight="1">
      <c r="B992" s="126"/>
    </row>
    <row r="993" spans="2:2" ht="14.25" customHeight="1">
      <c r="B993" s="126"/>
    </row>
    <row r="994" spans="2:2" ht="14.25" customHeight="1">
      <c r="B994" s="126"/>
    </row>
    <row r="995" spans="2:2" ht="14.25" customHeight="1">
      <c r="B995" s="126"/>
    </row>
    <row r="996" spans="2:2" ht="14.25" customHeight="1">
      <c r="B996" s="126"/>
    </row>
    <row r="997" spans="2:2" ht="14.25" customHeight="1">
      <c r="B997" s="126"/>
    </row>
    <row r="998" spans="2:2" ht="14.25" customHeight="1">
      <c r="B998" s="126"/>
    </row>
    <row r="999" spans="2:2" ht="14.25" customHeight="1">
      <c r="B999" s="126"/>
    </row>
    <row r="1000" spans="2:2" ht="14.25" customHeight="1">
      <c r="B1000" s="126"/>
    </row>
  </sheetData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/>
  </sheetPr>
  <dimension ref="A1:Z1000"/>
  <sheetViews>
    <sheetView workbookViewId="0"/>
  </sheetViews>
  <sheetFormatPr baseColWidth="10" defaultColWidth="14.5" defaultRowHeight="15" customHeight="1"/>
  <cols>
    <col min="1" max="1" width="11.5" customWidth="1"/>
    <col min="2" max="2" width="31.6640625" customWidth="1"/>
    <col min="3" max="3" width="16.33203125" customWidth="1"/>
    <col min="4" max="4" width="11.5" customWidth="1"/>
    <col min="5" max="5" width="37.33203125" customWidth="1"/>
    <col min="6" max="6" width="9.33203125" customWidth="1"/>
    <col min="7" max="7" width="59.33203125" customWidth="1"/>
    <col min="8" max="9" width="11.5" customWidth="1"/>
    <col min="10" max="26" width="10.6640625" customWidth="1"/>
  </cols>
  <sheetData>
    <row r="1" spans="1:26" ht="19">
      <c r="A1" s="127" t="s">
        <v>225</v>
      </c>
      <c r="B1" s="127"/>
      <c r="C1" s="127"/>
      <c r="D1" s="127"/>
      <c r="E1" s="127"/>
      <c r="F1" s="127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6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1">
      <c r="A3" s="3"/>
      <c r="B3" s="3"/>
      <c r="C3" s="3"/>
      <c r="D3" s="3"/>
      <c r="E3" s="128" t="s">
        <v>226</v>
      </c>
      <c r="F3" s="3"/>
      <c r="G3" s="128" t="s">
        <v>227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">
      <c r="A4" s="129" t="s">
        <v>228</v>
      </c>
      <c r="B4" s="129" t="s">
        <v>229</v>
      </c>
      <c r="C4" s="129" t="s">
        <v>230</v>
      </c>
      <c r="D4" s="3"/>
      <c r="E4" s="130" t="s">
        <v>231</v>
      </c>
      <c r="F4" s="3"/>
      <c r="G4" s="131" t="s">
        <v>232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" customHeight="1">
      <c r="A5" s="195">
        <v>1</v>
      </c>
      <c r="B5" s="132" t="s">
        <v>143</v>
      </c>
      <c r="C5" s="105">
        <v>4.5036215949972513</v>
      </c>
      <c r="D5" s="3"/>
      <c r="E5" s="133">
        <v>1152.8616558212079</v>
      </c>
      <c r="F5" s="134"/>
      <c r="G5" s="135">
        <f t="shared" ref="G5:G48" si="0">E5-(40.4*$I$5-2.91*($I$5)^2+0.0761*($I$5)^3)</f>
        <v>1115.2955558212079</v>
      </c>
      <c r="H5" s="136" t="s">
        <v>233</v>
      </c>
      <c r="I5" s="136">
        <v>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" customHeight="1">
      <c r="A6" s="161"/>
      <c r="B6" s="132" t="s">
        <v>56</v>
      </c>
      <c r="C6" s="105">
        <v>4.1957524174205414</v>
      </c>
      <c r="D6" s="3"/>
      <c r="E6" s="133">
        <v>1141.137804003034</v>
      </c>
      <c r="F6" s="3"/>
      <c r="G6" s="135">
        <f t="shared" si="0"/>
        <v>1103.571704003034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" customHeight="1">
      <c r="A7" s="161"/>
      <c r="B7" s="132" t="s">
        <v>57</v>
      </c>
      <c r="C7" s="105">
        <v>4.1135434748439836</v>
      </c>
      <c r="D7" s="3"/>
      <c r="E7" s="133">
        <v>1136.644626246637</v>
      </c>
      <c r="F7" s="3"/>
      <c r="G7" s="135">
        <f t="shared" si="0"/>
        <v>1099.078526246637</v>
      </c>
      <c r="H7" s="134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" customHeight="1">
      <c r="A8" s="161"/>
      <c r="B8" s="132" t="s">
        <v>58</v>
      </c>
      <c r="C8" s="105">
        <v>3.84938788792538</v>
      </c>
      <c r="D8" s="3"/>
      <c r="E8" s="133">
        <v>1124.714466799599</v>
      </c>
      <c r="F8" s="3"/>
      <c r="G8" s="135">
        <f t="shared" si="0"/>
        <v>1087.148366799599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>
      <c r="A9" s="161"/>
      <c r="B9" s="132" t="s">
        <v>63</v>
      </c>
      <c r="C9" s="105">
        <v>4.353321316510927</v>
      </c>
      <c r="D9" s="3"/>
      <c r="E9" s="133">
        <v>1143.3773882171349</v>
      </c>
      <c r="F9" s="3"/>
      <c r="G9" s="135">
        <f t="shared" si="0"/>
        <v>1105.8112882171349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>
      <c r="A10" s="161"/>
      <c r="B10" s="132" t="s">
        <v>64</v>
      </c>
      <c r="C10" s="105">
        <v>3.8674991634653995</v>
      </c>
      <c r="D10" s="3"/>
      <c r="E10" s="133">
        <v>1130.8876973555839</v>
      </c>
      <c r="F10" s="3"/>
      <c r="G10" s="135">
        <f t="shared" si="0"/>
        <v>1093.3215973555839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" customHeight="1">
      <c r="A11" s="161"/>
      <c r="B11" s="132" t="s">
        <v>61</v>
      </c>
      <c r="C11" s="105">
        <v>3.8704678044727543</v>
      </c>
      <c r="D11" s="3"/>
      <c r="E11" s="133">
        <v>1123.4009110078639</v>
      </c>
      <c r="F11" s="3"/>
      <c r="G11" s="135">
        <f t="shared" si="0"/>
        <v>1085.8348110078639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" customHeight="1">
      <c r="A12" s="161"/>
      <c r="B12" s="132" t="s">
        <v>65</v>
      </c>
      <c r="C12" s="105">
        <v>3.972904154243158</v>
      </c>
      <c r="D12" s="3"/>
      <c r="E12" s="133">
        <v>1131.1343237166379</v>
      </c>
      <c r="F12" s="3"/>
      <c r="G12" s="135">
        <f t="shared" si="0"/>
        <v>1093.5682237166379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>
      <c r="A13" s="161"/>
      <c r="B13" s="132" t="s">
        <v>66</v>
      </c>
      <c r="C13" s="105">
        <v>4.353860499080044</v>
      </c>
      <c r="D13" s="3"/>
      <c r="E13" s="133">
        <v>1143.8948102524421</v>
      </c>
      <c r="F13" s="3"/>
      <c r="G13" s="135">
        <f t="shared" si="0"/>
        <v>1106.3287102524421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>
      <c r="A14" s="161"/>
      <c r="B14" s="132" t="s">
        <v>179</v>
      </c>
      <c r="C14" s="105">
        <v>4.1047070616083756</v>
      </c>
      <c r="D14" s="3"/>
      <c r="E14" s="133">
        <v>1133.1776925137081</v>
      </c>
      <c r="F14" s="3"/>
      <c r="G14" s="135">
        <f t="shared" si="0"/>
        <v>1095.611592513708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>
      <c r="A15" s="161"/>
      <c r="B15" s="132" t="s">
        <v>180</v>
      </c>
      <c r="C15" s="105">
        <v>4.7795819493996925</v>
      </c>
      <c r="D15" s="3"/>
      <c r="E15" s="133">
        <v>1132.9272044685169</v>
      </c>
      <c r="F15" s="3"/>
      <c r="G15" s="135">
        <f t="shared" si="0"/>
        <v>1095.3611044685169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" customHeight="1">
      <c r="A16" s="161"/>
      <c r="B16" s="132" t="s">
        <v>145</v>
      </c>
      <c r="C16" s="105">
        <v>4.127679584681986</v>
      </c>
      <c r="D16" s="3"/>
      <c r="E16" s="133">
        <v>1135.9350751328659</v>
      </c>
      <c r="F16" s="3"/>
      <c r="G16" s="135">
        <f t="shared" si="0"/>
        <v>1098.3689751328659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" customHeight="1">
      <c r="A17" s="161"/>
      <c r="B17" s="132" t="s">
        <v>147</v>
      </c>
      <c r="C17" s="105">
        <v>4.1611042756950134</v>
      </c>
      <c r="D17" s="3"/>
      <c r="E17" s="133">
        <v>1132.7369124529471</v>
      </c>
      <c r="F17" s="3"/>
      <c r="G17" s="135">
        <f t="shared" si="0"/>
        <v>1095.1708124529471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>
      <c r="A18" s="161"/>
      <c r="B18" s="132" t="s">
        <v>151</v>
      </c>
      <c r="C18" s="105">
        <v>4.0286560429710292</v>
      </c>
      <c r="D18" s="3"/>
      <c r="E18" s="133">
        <v>1132.74167447216</v>
      </c>
      <c r="F18" s="3"/>
      <c r="G18" s="135">
        <f t="shared" si="0"/>
        <v>1095.17557447216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6.5" customHeight="1">
      <c r="A19" s="196">
        <v>2</v>
      </c>
      <c r="B19" s="132" t="s">
        <v>53</v>
      </c>
      <c r="C19" s="105">
        <v>3.7181282294190936</v>
      </c>
      <c r="D19" s="3"/>
      <c r="E19" s="133">
        <v>1127.5801927928619</v>
      </c>
      <c r="F19" s="3"/>
      <c r="G19" s="135">
        <f t="shared" si="0"/>
        <v>1090.0140927928619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6.5" customHeight="1">
      <c r="A20" s="161"/>
      <c r="B20" s="132" t="s">
        <v>62</v>
      </c>
      <c r="C20" s="105">
        <v>3.6031911288336822</v>
      </c>
      <c r="D20" s="3"/>
      <c r="E20" s="133">
        <v>1117.3856757708129</v>
      </c>
      <c r="F20" s="3"/>
      <c r="G20" s="135">
        <f t="shared" si="0"/>
        <v>1079.8195757708129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6.5" customHeight="1">
      <c r="A21" s="161"/>
      <c r="B21" s="132" t="s">
        <v>54</v>
      </c>
      <c r="C21" s="105">
        <v>3.6084736593125015</v>
      </c>
      <c r="D21" s="3"/>
      <c r="E21" s="133">
        <v>1123.587844562461</v>
      </c>
      <c r="F21" s="3"/>
      <c r="G21" s="135">
        <f t="shared" si="0"/>
        <v>1086.021744562461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>
      <c r="A22" s="161"/>
      <c r="B22" s="132" t="s">
        <v>154</v>
      </c>
      <c r="C22" s="105">
        <v>3.5444154152509424</v>
      </c>
      <c r="D22" s="3"/>
      <c r="E22" s="133">
        <v>1123.4365204366211</v>
      </c>
      <c r="F22" s="3"/>
      <c r="G22" s="135">
        <f t="shared" si="0"/>
        <v>1085.8704204366211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" customHeight="1">
      <c r="A23" s="161"/>
      <c r="B23" s="132" t="s">
        <v>156</v>
      </c>
      <c r="C23" s="105">
        <v>3.5411294413328824</v>
      </c>
      <c r="D23" s="3"/>
      <c r="E23" s="133">
        <v>1121.0415192415039</v>
      </c>
      <c r="F23" s="3"/>
      <c r="G23" s="135">
        <f t="shared" si="0"/>
        <v>1083.4754192415039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" customHeight="1">
      <c r="A24" s="161"/>
      <c r="B24" s="132" t="s">
        <v>67</v>
      </c>
      <c r="C24" s="105">
        <v>3.7696980772076705</v>
      </c>
      <c r="D24" s="3"/>
      <c r="E24" s="133">
        <v>1131.0148290408649</v>
      </c>
      <c r="F24" s="3"/>
      <c r="G24" s="135">
        <f t="shared" si="0"/>
        <v>1093.4487290408649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" customHeight="1">
      <c r="A25" s="161"/>
      <c r="B25" s="132" t="s">
        <v>68</v>
      </c>
      <c r="C25" s="105">
        <v>3.7594233531409498</v>
      </c>
      <c r="D25" s="3"/>
      <c r="E25" s="133">
        <v>1131.1674162850441</v>
      </c>
      <c r="F25" s="3"/>
      <c r="G25" s="135">
        <f t="shared" si="0"/>
        <v>1093.601316285044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" customHeight="1">
      <c r="A26" s="161"/>
      <c r="B26" s="132" t="s">
        <v>158</v>
      </c>
      <c r="C26" s="105">
        <v>3.4949037271186425</v>
      </c>
      <c r="D26" s="3"/>
      <c r="E26" s="133">
        <v>1119.7827811736381</v>
      </c>
      <c r="F26" s="3"/>
      <c r="G26" s="135">
        <f t="shared" si="0"/>
        <v>1082.2166811736381</v>
      </c>
      <c r="H26" s="3"/>
      <c r="I26" s="134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" customHeight="1">
      <c r="A27" s="197" t="s">
        <v>33</v>
      </c>
      <c r="B27" s="132" t="s">
        <v>72</v>
      </c>
      <c r="C27" s="105">
        <v>3.6252335858241116</v>
      </c>
      <c r="D27" s="3"/>
      <c r="E27" s="133">
        <v>1125.5063524260199</v>
      </c>
      <c r="F27" s="3"/>
      <c r="G27" s="135">
        <f t="shared" si="0"/>
        <v>1087.9402524260199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" customHeight="1">
      <c r="A28" s="161"/>
      <c r="B28" s="132" t="s">
        <v>73</v>
      </c>
      <c r="C28" s="105">
        <v>3.5605147068845695</v>
      </c>
      <c r="D28" s="3"/>
      <c r="E28" s="133">
        <v>1121.782643773186</v>
      </c>
      <c r="F28" s="3"/>
      <c r="G28" s="135">
        <f t="shared" si="0"/>
        <v>1084.216543773186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" customHeight="1">
      <c r="A29" s="161"/>
      <c r="B29" s="132" t="s">
        <v>170</v>
      </c>
      <c r="C29" s="105">
        <v>3.1506334086269421</v>
      </c>
      <c r="D29" s="3"/>
      <c r="E29" s="133">
        <v>1111.6868932384471</v>
      </c>
      <c r="F29" s="3"/>
      <c r="G29" s="135">
        <f t="shared" si="0"/>
        <v>1074.120793238447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" customHeight="1">
      <c r="A30" s="161"/>
      <c r="B30" s="132" t="s">
        <v>173</v>
      </c>
      <c r="C30" s="105">
        <v>3.2371267787090003</v>
      </c>
      <c r="D30" s="3"/>
      <c r="E30" s="133">
        <v>1109.866319325482</v>
      </c>
      <c r="F30" s="3"/>
      <c r="G30" s="135">
        <f t="shared" si="0"/>
        <v>1072.300219325482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" customHeight="1">
      <c r="A31" s="161"/>
      <c r="B31" s="132" t="s">
        <v>162</v>
      </c>
      <c r="C31" s="105">
        <v>2.86853420782665</v>
      </c>
      <c r="D31" s="3"/>
      <c r="E31" s="133">
        <v>1098.03655913694</v>
      </c>
      <c r="F31" s="3"/>
      <c r="G31" s="135">
        <f t="shared" si="0"/>
        <v>1060.47045913694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" customHeight="1">
      <c r="A32" s="161"/>
      <c r="B32" s="132" t="s">
        <v>168</v>
      </c>
      <c r="C32" s="105">
        <v>3.3185197795526031</v>
      </c>
      <c r="D32" s="3"/>
      <c r="E32" s="133">
        <v>1109.581705583538</v>
      </c>
      <c r="F32" s="3"/>
      <c r="G32" s="135">
        <f t="shared" si="0"/>
        <v>1072.015605583538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" customHeight="1">
      <c r="A33" s="161"/>
      <c r="B33" s="132" t="s">
        <v>77</v>
      </c>
      <c r="C33" s="105">
        <v>3.0971914484780738</v>
      </c>
      <c r="D33" s="3"/>
      <c r="E33" s="133">
        <v>1110.172707800215</v>
      </c>
      <c r="F33" s="3"/>
      <c r="G33" s="135">
        <f t="shared" si="0"/>
        <v>1072.606607800215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" customHeight="1">
      <c r="A34" s="161"/>
      <c r="B34" s="132" t="s">
        <v>78</v>
      </c>
      <c r="C34" s="105">
        <v>3.4844961237283409</v>
      </c>
      <c r="D34" s="3"/>
      <c r="E34" s="133">
        <v>1115.9018164385529</v>
      </c>
      <c r="F34" s="3"/>
      <c r="G34" s="135">
        <f t="shared" si="0"/>
        <v>1078.3357164385529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" customHeight="1">
      <c r="A35" s="161"/>
      <c r="B35" s="132" t="s">
        <v>75</v>
      </c>
      <c r="C35" s="105">
        <v>3.1486731096184695</v>
      </c>
      <c r="D35" s="3"/>
      <c r="E35" s="133">
        <v>1106.538625243908</v>
      </c>
      <c r="F35" s="3"/>
      <c r="G35" s="135">
        <f t="shared" si="0"/>
        <v>1068.972525243908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" customHeight="1">
      <c r="A36" s="161"/>
      <c r="B36" s="132" t="s">
        <v>74</v>
      </c>
      <c r="C36" s="105">
        <v>3.2347577068921645</v>
      </c>
      <c r="D36" s="3"/>
      <c r="E36" s="133">
        <v>1108.176489774808</v>
      </c>
      <c r="F36" s="3"/>
      <c r="G36" s="135">
        <f t="shared" si="0"/>
        <v>1070.610389774808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" customHeight="1">
      <c r="A37" s="161"/>
      <c r="B37" s="132" t="s">
        <v>79</v>
      </c>
      <c r="C37" s="105">
        <v>3.2895210992929917</v>
      </c>
      <c r="D37" s="3"/>
      <c r="E37" s="133">
        <v>1104.1462964814091</v>
      </c>
      <c r="F37" s="3"/>
      <c r="G37" s="135">
        <f t="shared" si="0"/>
        <v>1066.5801964814091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" customHeight="1">
      <c r="A38" s="161"/>
      <c r="B38" s="132" t="s">
        <v>87</v>
      </c>
      <c r="C38" s="105">
        <v>3.2166273233867946</v>
      </c>
      <c r="D38" s="3"/>
      <c r="E38" s="133">
        <v>1104.446804345497</v>
      </c>
      <c r="F38" s="3"/>
      <c r="G38" s="135">
        <f t="shared" si="0"/>
        <v>1066.880704345497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" customHeight="1">
      <c r="A39" s="198" t="s">
        <v>38</v>
      </c>
      <c r="B39" s="132" t="s">
        <v>176</v>
      </c>
      <c r="C39" s="105">
        <v>3.3469390737162823</v>
      </c>
      <c r="D39" s="3"/>
      <c r="E39" s="133">
        <v>1111.681605745086</v>
      </c>
      <c r="F39" s="3"/>
      <c r="G39" s="135">
        <f t="shared" si="0"/>
        <v>1074.115505745086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" customHeight="1">
      <c r="A40" s="161"/>
      <c r="B40" s="132" t="s">
        <v>164</v>
      </c>
      <c r="C40" s="105">
        <v>3.235210475451245</v>
      </c>
      <c r="D40" s="3"/>
      <c r="E40" s="133">
        <v>1104.5157346124799</v>
      </c>
      <c r="F40" s="3"/>
      <c r="G40" s="135">
        <f t="shared" si="0"/>
        <v>1066.9496346124799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" customHeight="1">
      <c r="A41" s="161"/>
      <c r="B41" s="132" t="s">
        <v>172</v>
      </c>
      <c r="C41" s="105">
        <v>3.2453471384301098</v>
      </c>
      <c r="D41" s="3"/>
      <c r="E41" s="133">
        <v>1104.2130729795099</v>
      </c>
      <c r="F41" s="3"/>
      <c r="G41" s="135">
        <f t="shared" si="0"/>
        <v>1066.6469729795099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" customHeight="1">
      <c r="A42" s="161"/>
      <c r="B42" s="132" t="s">
        <v>76</v>
      </c>
      <c r="C42" s="105">
        <v>3.2287756151247278</v>
      </c>
      <c r="D42" s="3"/>
      <c r="E42" s="133">
        <v>1104.2760032077899</v>
      </c>
      <c r="F42" s="3"/>
      <c r="G42" s="135">
        <f t="shared" si="0"/>
        <v>1066.7099032077899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" customHeight="1">
      <c r="A43" s="161"/>
      <c r="B43" s="132" t="s">
        <v>81</v>
      </c>
      <c r="C43" s="105">
        <v>3.2655328243380017</v>
      </c>
      <c r="D43" s="3"/>
      <c r="E43" s="133">
        <v>1102.5160325739739</v>
      </c>
      <c r="F43" s="3"/>
      <c r="G43" s="135">
        <f t="shared" si="0"/>
        <v>1064.9499325739739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" customHeight="1">
      <c r="A44" s="161"/>
      <c r="B44" s="132" t="s">
        <v>174</v>
      </c>
      <c r="C44" s="105">
        <v>3.3599416605278067</v>
      </c>
      <c r="D44" s="3"/>
      <c r="E44" s="133">
        <v>1103.9493475731099</v>
      </c>
      <c r="F44" s="3"/>
      <c r="G44" s="135">
        <f t="shared" si="0"/>
        <v>1066.3832475731099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" customHeight="1">
      <c r="A45" s="161"/>
      <c r="B45" s="132" t="s">
        <v>175</v>
      </c>
      <c r="C45" s="105">
        <v>3.4099975652891037</v>
      </c>
      <c r="D45" s="3"/>
      <c r="E45" s="133">
        <v>1105.8161397596241</v>
      </c>
      <c r="F45" s="3"/>
      <c r="G45" s="135">
        <f t="shared" si="0"/>
        <v>1068.2500397596241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" customHeight="1">
      <c r="A46" s="161"/>
      <c r="B46" s="132" t="s">
        <v>71</v>
      </c>
      <c r="C46" s="105">
        <v>3.3595550878728608</v>
      </c>
      <c r="D46" s="3"/>
      <c r="E46" s="133">
        <v>1104.415541612143</v>
      </c>
      <c r="F46" s="3"/>
      <c r="G46" s="135">
        <f t="shared" si="0"/>
        <v>1066.849441612143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" customHeight="1">
      <c r="A47" s="161"/>
      <c r="B47" s="132" t="s">
        <v>80</v>
      </c>
      <c r="C47" s="105">
        <v>3.3185006534134134</v>
      </c>
      <c r="D47" s="3"/>
      <c r="E47" s="133">
        <v>1103.6063043624399</v>
      </c>
      <c r="F47" s="3"/>
      <c r="G47" s="135">
        <f t="shared" si="0"/>
        <v>1066.0402043624399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" customHeight="1">
      <c r="A48" s="161"/>
      <c r="B48" s="132" t="s">
        <v>84</v>
      </c>
      <c r="C48" s="105">
        <v>3.4505080907583179</v>
      </c>
      <c r="D48" s="3"/>
      <c r="E48" s="133">
        <v>1106.455887127255</v>
      </c>
      <c r="F48" s="3"/>
      <c r="G48" s="135">
        <f t="shared" si="0"/>
        <v>1068.889787127255</v>
      </c>
      <c r="H48" s="134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6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6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6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6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6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6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6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6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6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6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6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6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6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6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6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6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6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6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6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6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6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6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6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6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6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6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6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6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6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6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6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6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6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6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6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6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6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6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6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6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6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6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6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6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6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6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6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6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6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6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6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6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6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6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6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6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6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6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6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6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6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6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6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6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6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6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6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6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6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6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6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6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6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6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6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6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6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6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6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6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6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6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6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6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6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6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6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6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6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6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6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6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6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6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6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6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6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6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6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6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6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6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6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6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6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6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6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6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6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6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6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6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6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6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6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6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6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6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6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6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6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6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6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6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6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6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6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6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6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6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6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6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6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6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6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6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6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6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6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6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6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6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6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6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6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6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6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6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6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6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6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6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6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6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6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6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6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6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6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6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6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6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6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6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6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6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6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6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6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6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6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6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6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6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6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6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6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6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6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6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6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6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6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6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6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6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6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6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6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6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6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6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6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6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6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6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6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6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6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6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6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6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6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6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6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6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6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6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6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6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6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6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6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6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6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6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6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6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6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6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6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6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6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6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6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6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6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6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6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6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6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6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6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6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6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6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6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6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6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6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6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6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6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6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6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6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6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6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6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6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6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6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6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6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6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6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6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6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6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6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6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6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6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6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6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6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6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6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6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6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6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6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6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6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6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6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6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6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6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6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6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6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6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6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6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6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6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6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6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6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6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6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6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6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6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6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6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6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6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6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6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6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6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6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6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6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6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6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6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6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6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6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6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6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6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6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6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6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6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6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6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6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6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6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6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6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6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6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6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6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6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6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6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6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6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6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6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6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6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6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6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6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6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6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6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6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6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6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6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6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6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6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6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6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6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6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6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6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6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6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6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6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6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6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6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6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6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6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6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6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6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6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6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6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6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6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6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6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6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6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6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6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6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6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6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6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6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6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6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6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6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6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6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6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6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6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6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6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6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6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6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6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6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6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6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6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6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6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6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6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6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6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6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6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6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6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6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6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6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6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6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6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6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6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6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6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6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6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6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6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6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6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6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6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6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6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6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6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6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6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6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6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6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6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6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6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6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6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6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6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6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6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6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6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6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6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6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6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6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6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6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6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6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6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6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6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6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6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6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6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6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6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6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6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6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6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6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6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6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6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6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6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6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6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6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6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6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6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6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6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6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6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6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6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6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6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6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6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6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6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6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6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6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6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6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6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6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6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6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6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6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6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6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6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6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6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6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6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6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6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6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6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6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6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6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6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6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6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6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6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6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6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6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6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6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6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6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6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6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6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6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6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6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6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6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6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6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6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6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6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6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6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6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6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6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6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6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6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6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6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6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6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6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6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6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6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6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6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6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6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6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6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6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6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6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6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6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6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6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6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6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6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6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6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6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6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6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6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6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6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6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6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6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6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6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6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6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6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6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6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6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6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6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6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6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6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6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6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6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6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6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6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6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6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6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6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6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6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6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6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6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6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6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6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6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6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6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6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6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6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6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6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6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6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6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6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6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6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6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6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6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6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6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6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6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6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6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6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6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6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6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6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6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6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6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6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6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6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6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6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6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6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6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6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6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6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6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6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6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6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6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6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6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6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6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6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6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6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6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6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6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6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6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6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6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6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6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6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6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6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6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6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6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6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6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6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6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6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6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6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6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6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6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6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6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6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6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6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6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6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6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6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6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6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6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6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6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6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6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6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6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6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6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6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6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6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6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6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6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6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6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6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6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6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6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6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6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6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6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6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6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6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6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6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6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6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6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6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6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6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6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6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6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6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6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6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6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6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6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6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6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6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6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6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6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6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6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6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6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6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6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6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6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6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6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6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6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6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6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6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6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6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6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6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6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6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6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6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6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6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6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6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6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6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6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6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6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6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6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6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6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6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6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6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6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6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6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6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6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6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6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6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6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6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6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6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6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6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6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6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6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6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6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6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6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6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6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6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6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6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6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6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6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6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6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6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6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6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6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6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6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6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6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6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6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6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6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6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6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6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6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6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6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6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6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6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4">
    <mergeCell ref="A5:A18"/>
    <mergeCell ref="A19:A26"/>
    <mergeCell ref="A27:A38"/>
    <mergeCell ref="A39:A48"/>
  </mergeCells>
  <pageMargins left="0.7" right="0.7" top="0.75" bottom="0.75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3399"/>
  </sheetPr>
  <dimension ref="A1:T1000"/>
  <sheetViews>
    <sheetView workbookViewId="0">
      <selection sqref="A1:T1"/>
    </sheetView>
  </sheetViews>
  <sheetFormatPr baseColWidth="10" defaultColWidth="14.5" defaultRowHeight="15" customHeight="1"/>
  <cols>
    <col min="1" max="1" width="25.5" customWidth="1"/>
    <col min="2" max="2" width="12" customWidth="1"/>
    <col min="3" max="3" width="13.5" customWidth="1"/>
    <col min="4" max="4" width="12" customWidth="1"/>
    <col min="5" max="5" width="18.33203125" customWidth="1"/>
    <col min="6" max="6" width="10.6640625" customWidth="1"/>
    <col min="7" max="7" width="20.83203125" customWidth="1"/>
    <col min="8" max="26" width="10.6640625" customWidth="1"/>
  </cols>
  <sheetData>
    <row r="1" spans="1:20" ht="15" customHeight="1">
      <c r="A1" s="199" t="s">
        <v>234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</row>
    <row r="2" spans="1:20" ht="14.25" customHeight="1"/>
    <row r="3" spans="1:20" ht="14.25" customHeight="1">
      <c r="A3" s="137" t="s">
        <v>235</v>
      </c>
    </row>
    <row r="4" spans="1:20" ht="14.25" customHeight="1">
      <c r="J4" s="138"/>
      <c r="K4" s="139"/>
    </row>
    <row r="5" spans="1:20" ht="14.25" customHeight="1">
      <c r="A5" s="140" t="s">
        <v>236</v>
      </c>
      <c r="B5" s="140" t="s">
        <v>237</v>
      </c>
      <c r="C5" s="141">
        <v>50.73</v>
      </c>
      <c r="J5" s="138"/>
      <c r="K5" s="139"/>
    </row>
    <row r="6" spans="1:20" ht="14.25" customHeight="1">
      <c r="A6" s="140" t="s">
        <v>238</v>
      </c>
      <c r="B6" s="140" t="s">
        <v>237</v>
      </c>
      <c r="C6" s="141">
        <v>1.2</v>
      </c>
      <c r="J6" s="138"/>
      <c r="K6" s="139"/>
    </row>
    <row r="7" spans="1:20" ht="14.25" customHeight="1">
      <c r="A7" s="140" t="s">
        <v>239</v>
      </c>
      <c r="B7" s="140" t="s">
        <v>240</v>
      </c>
      <c r="C7" s="142">
        <f>2.9*10^9</f>
        <v>2900000000</v>
      </c>
      <c r="D7" s="143">
        <f>12.6*10^9</f>
        <v>12600000000</v>
      </c>
      <c r="F7" s="144" t="s">
        <v>42</v>
      </c>
      <c r="G7" s="145" t="s">
        <v>37</v>
      </c>
      <c r="J7" s="138"/>
      <c r="K7" s="139"/>
    </row>
    <row r="8" spans="1:20" ht="14.25" customHeight="1">
      <c r="A8" s="140" t="s">
        <v>241</v>
      </c>
      <c r="B8" s="140" t="s">
        <v>242</v>
      </c>
      <c r="C8" s="141">
        <v>2820</v>
      </c>
      <c r="J8" s="138"/>
      <c r="K8" s="139"/>
    </row>
    <row r="9" spans="1:20" ht="14.25" customHeight="1">
      <c r="J9" s="138"/>
      <c r="K9" s="139"/>
    </row>
    <row r="10" spans="1:20" ht="14.25" customHeight="1">
      <c r="A10" s="137" t="s">
        <v>243</v>
      </c>
      <c r="C10" s="146" t="s">
        <v>244</v>
      </c>
      <c r="J10" s="138"/>
      <c r="K10" s="139"/>
    </row>
    <row r="11" spans="1:20" ht="14.25" customHeight="1">
      <c r="J11" s="138"/>
      <c r="K11" s="139"/>
    </row>
    <row r="12" spans="1:20" ht="14.25" customHeight="1">
      <c r="A12" s="140" t="s">
        <v>245</v>
      </c>
      <c r="B12" s="114">
        <f>C5-50</f>
        <v>0.72999999999999687</v>
      </c>
      <c r="K12" s="139"/>
    </row>
    <row r="13" spans="1:20" ht="14.25" customHeight="1">
      <c r="A13" s="140" t="s">
        <v>246</v>
      </c>
      <c r="B13" s="147">
        <f>3*POWER(10,15+0.345*B12-0.65*C6)</f>
        <v>889142264958379.5</v>
      </c>
      <c r="K13" s="139"/>
    </row>
    <row r="14" spans="1:20" ht="14.25" customHeight="1">
      <c r="A14" s="140" t="s">
        <v>247</v>
      </c>
      <c r="B14" s="114">
        <v>17</v>
      </c>
      <c r="C14" s="146" t="s">
        <v>244</v>
      </c>
      <c r="D14" s="148">
        <f>76.99*0.71*POWER(C6,-0.29)</f>
        <v>51.847772996862382</v>
      </c>
      <c r="E14" s="146" t="s">
        <v>248</v>
      </c>
      <c r="G14" s="149" t="s">
        <v>15</v>
      </c>
    </row>
    <row r="15" spans="1:20" ht="14.25" customHeight="1">
      <c r="A15" s="140" t="s">
        <v>249</v>
      </c>
      <c r="B15" s="114">
        <f>11.2*10^6*C6</f>
        <v>13440000</v>
      </c>
      <c r="C15" s="146" t="s">
        <v>244</v>
      </c>
      <c r="D15" s="114">
        <f>18230000*C6</f>
        <v>21876000</v>
      </c>
      <c r="E15" s="146" t="s">
        <v>250</v>
      </c>
      <c r="J15" s="150"/>
      <c r="K15" s="151"/>
    </row>
    <row r="16" spans="1:20" ht="14.25" customHeight="1">
      <c r="A16" s="140" t="s">
        <v>251</v>
      </c>
      <c r="B16" s="147">
        <f>1.2*POWER(10,-12-0.23*B12+0.43*C6)</f>
        <v>2.6747379894060665E-12</v>
      </c>
      <c r="G16" s="149" t="s">
        <v>252</v>
      </c>
    </row>
    <row r="17" spans="1:8" ht="14.25" customHeight="1"/>
    <row r="18" spans="1:8" ht="14.25" customHeight="1">
      <c r="A18" s="137" t="s">
        <v>253</v>
      </c>
    </row>
    <row r="19" spans="1:8" ht="14.25" customHeight="1">
      <c r="C19" s="152">
        <v>1</v>
      </c>
      <c r="D19" s="152">
        <v>2</v>
      </c>
      <c r="G19" s="137">
        <v>1</v>
      </c>
      <c r="H19" s="146" t="s">
        <v>254</v>
      </c>
    </row>
    <row r="20" spans="1:8" ht="14.25" customHeight="1">
      <c r="A20" s="140" t="s">
        <v>255</v>
      </c>
      <c r="B20" s="140" t="s">
        <v>256</v>
      </c>
      <c r="C20" s="147">
        <f>B16*C7^(2/3)</f>
        <v>5.4393446543472481E-6</v>
      </c>
      <c r="D20" s="126"/>
      <c r="G20" s="137">
        <v>2</v>
      </c>
      <c r="H20" s="146" t="s">
        <v>257</v>
      </c>
    </row>
    <row r="21" spans="1:8" ht="14.25" customHeight="1">
      <c r="A21" s="140" t="s">
        <v>258</v>
      </c>
      <c r="B21" s="140" t="s">
        <v>259</v>
      </c>
      <c r="C21" s="95">
        <f>D15*C20</f>
        <v>118.99110365850039</v>
      </c>
      <c r="D21" s="95">
        <f>(D15/D14)*(C7/B13)^(2/3)</f>
        <v>92.794514345847546</v>
      </c>
    </row>
    <row r="22" spans="1:8" ht="14.25" customHeight="1">
      <c r="A22" s="140" t="s">
        <v>260</v>
      </c>
      <c r="B22" s="140" t="s">
        <v>261</v>
      </c>
      <c r="C22" s="153">
        <f>1/(9.81*C8)*C21</f>
        <v>4.3012667511983134E-3</v>
      </c>
      <c r="D22" s="153">
        <f>1/(9.81*C8)*D21</f>
        <v>3.3543176504597112E-3</v>
      </c>
    </row>
    <row r="23" spans="1:8" ht="14.25" customHeight="1"/>
    <row r="24" spans="1:8" ht="14.25" customHeight="1"/>
    <row r="25" spans="1:8" ht="14.25" customHeight="1"/>
    <row r="26" spans="1:8" ht="14.25" customHeight="1"/>
    <row r="27" spans="1:8" ht="14.25" customHeight="1"/>
    <row r="28" spans="1:8" ht="14.25" customHeight="1"/>
    <row r="29" spans="1:8" ht="14.25" customHeight="1"/>
    <row r="30" spans="1:8" ht="14.25" customHeight="1"/>
    <row r="31" spans="1:8" ht="14.25" customHeight="1"/>
    <row r="32" spans="1:8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">
    <mergeCell ref="A1:T1"/>
  </mergeCells>
  <pageMargins left="0.7" right="0.7" top="0.75" bottom="0.75" header="0" footer="0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BFBFBF"/>
  </sheetPr>
  <dimension ref="B1:AB1000"/>
  <sheetViews>
    <sheetView tabSelected="1" workbookViewId="0">
      <selection activeCell="M49" sqref="M49"/>
    </sheetView>
  </sheetViews>
  <sheetFormatPr baseColWidth="10" defaultColWidth="14.5" defaultRowHeight="15" customHeight="1"/>
  <cols>
    <col min="1" max="1" width="10.6640625" customWidth="1"/>
    <col min="2" max="13" width="11.5" customWidth="1"/>
    <col min="14" max="14" width="10.6640625" customWidth="1"/>
    <col min="15" max="26" width="11.5" customWidth="1"/>
    <col min="27" max="28" width="10.6640625" customWidth="1"/>
  </cols>
  <sheetData>
    <row r="1" spans="2:26" ht="14.25" customHeight="1">
      <c r="B1" s="200" t="s">
        <v>262</v>
      </c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2"/>
      <c r="O1" s="208" t="s">
        <v>263</v>
      </c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2"/>
    </row>
    <row r="2" spans="2:26" ht="14.25" customHeight="1">
      <c r="B2" s="203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204"/>
      <c r="O2" s="203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204"/>
    </row>
    <row r="3" spans="2:26" ht="14.25" customHeight="1">
      <c r="B3" s="205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7"/>
      <c r="O3" s="205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7"/>
    </row>
    <row r="4" spans="2:26" ht="14.25" customHeight="1"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</row>
    <row r="5" spans="2:26" ht="14.25" customHeight="1"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</row>
    <row r="6" spans="2:26" ht="14.25" customHeight="1"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</row>
    <row r="7" spans="2:26" ht="14.25" customHeight="1"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</row>
    <row r="8" spans="2:26" ht="14.25" customHeight="1"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</row>
    <row r="9" spans="2:26" ht="14.25" customHeight="1"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</row>
    <row r="10" spans="2:26" ht="14.25" customHeight="1"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</row>
    <row r="11" spans="2:26" ht="14.25" customHeight="1"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</row>
    <row r="12" spans="2:26" ht="14.25" customHeight="1"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</row>
    <row r="13" spans="2:26" ht="14.25" customHeight="1"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</row>
    <row r="14" spans="2:26" ht="14.25" customHeight="1"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</row>
    <row r="15" spans="2:26" ht="14.25" customHeight="1"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</row>
    <row r="16" spans="2:26" ht="14.25" customHeight="1"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</row>
    <row r="17" spans="2:26" ht="14.25" customHeight="1"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</row>
    <row r="18" spans="2:26" ht="14.25" customHeight="1">
      <c r="B18" s="154"/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</row>
    <row r="19" spans="2:26" ht="14.25" customHeight="1"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</row>
    <row r="20" spans="2:26" ht="14.25" customHeight="1"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</row>
    <row r="21" spans="2:26" ht="14.25" customHeight="1"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</row>
    <row r="22" spans="2:26" ht="14.25" customHeight="1"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O22" s="155"/>
      <c r="P22" s="155"/>
      <c r="Q22" s="155"/>
      <c r="R22" s="155"/>
      <c r="S22" s="155"/>
      <c r="T22" s="155"/>
      <c r="U22" s="155"/>
      <c r="V22" s="155"/>
      <c r="W22" s="155"/>
      <c r="X22" s="155"/>
      <c r="Y22" s="155"/>
      <c r="Z22" s="155"/>
    </row>
    <row r="23" spans="2:26" ht="14.25" customHeight="1"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</row>
    <row r="24" spans="2:26" ht="14.25" customHeight="1"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</row>
    <row r="25" spans="2:26" ht="14.25" customHeight="1">
      <c r="B25" s="154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</row>
    <row r="26" spans="2:26" ht="14.25" customHeight="1"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</row>
    <row r="27" spans="2:26" ht="14.25" customHeight="1"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</row>
    <row r="28" spans="2:26" ht="14.25" customHeight="1">
      <c r="B28" s="154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</row>
    <row r="29" spans="2:26" ht="14.25" customHeight="1">
      <c r="B29" s="154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</row>
    <row r="30" spans="2:26" ht="14.25" customHeight="1"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</row>
    <row r="31" spans="2:26" ht="14.25" customHeight="1"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</row>
    <row r="32" spans="2:26" ht="14.25" customHeight="1"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</row>
    <row r="33" spans="2:28" ht="14.25" customHeight="1">
      <c r="B33" s="154"/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</row>
    <row r="34" spans="2:28" ht="14.25" customHeight="1"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</row>
    <row r="35" spans="2:28" ht="14.25" customHeight="1"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</row>
    <row r="36" spans="2:28" ht="14.25" customHeight="1"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</row>
    <row r="37" spans="2:28" ht="14.25" customHeight="1"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</row>
    <row r="38" spans="2:28" ht="14.25" customHeight="1"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</row>
    <row r="39" spans="2:28" ht="14.25" customHeight="1"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</row>
    <row r="40" spans="2:28" ht="14.25" customHeight="1"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</row>
    <row r="41" spans="2:28" ht="14.25" customHeight="1"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5"/>
      <c r="Z41" s="155"/>
    </row>
    <row r="42" spans="2:28" ht="14.25" customHeight="1"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5"/>
    </row>
    <row r="43" spans="2:28" ht="14.25" customHeight="1"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5"/>
    </row>
    <row r="44" spans="2:28" ht="14.25" customHeight="1"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</row>
    <row r="45" spans="2:28" ht="14.25" customHeight="1"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</row>
    <row r="46" spans="2:28" ht="14.25" customHeight="1"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6" t="s">
        <v>264</v>
      </c>
      <c r="AB46" s="156" t="s">
        <v>265</v>
      </c>
    </row>
    <row r="47" spans="2:28" ht="14.25" customHeight="1"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6">
        <v>0</v>
      </c>
      <c r="AB47" s="156">
        <v>0</v>
      </c>
    </row>
    <row r="48" spans="2:28" ht="14.25" customHeight="1"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O48" s="155"/>
      <c r="P48" s="155"/>
      <c r="Q48" s="155"/>
      <c r="R48" s="155"/>
      <c r="S48" s="155"/>
      <c r="T48" s="155"/>
      <c r="U48" s="155"/>
      <c r="V48" s="155"/>
      <c r="W48" s="155"/>
      <c r="X48" s="155"/>
      <c r="Y48" s="155"/>
      <c r="Z48" s="155"/>
      <c r="AA48" s="156">
        <v>1180</v>
      </c>
      <c r="AB48" s="156">
        <v>1180</v>
      </c>
    </row>
    <row r="49" spans="2:26" ht="14.25" customHeight="1"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O49" s="155"/>
      <c r="P49" s="155"/>
      <c r="Q49" s="155"/>
      <c r="R49" s="155"/>
      <c r="S49" s="155"/>
      <c r="T49" s="155"/>
      <c r="U49" s="155"/>
      <c r="V49" s="155"/>
      <c r="W49" s="155"/>
      <c r="X49" s="155"/>
      <c r="Y49" s="155"/>
      <c r="Z49" s="155"/>
    </row>
    <row r="50" spans="2:26" ht="14.25" customHeight="1">
      <c r="B50" s="154"/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</row>
    <row r="51" spans="2:26" ht="14.25" customHeight="1"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O51" s="155"/>
      <c r="P51" s="155"/>
      <c r="Q51" s="155"/>
      <c r="R51" s="155"/>
      <c r="S51" s="155"/>
      <c r="T51" s="155"/>
      <c r="U51" s="155"/>
      <c r="V51" s="155"/>
      <c r="W51" s="155"/>
      <c r="X51" s="155"/>
      <c r="Y51" s="155"/>
      <c r="Z51" s="155"/>
    </row>
    <row r="52" spans="2:26" ht="14.25" customHeight="1">
      <c r="B52" s="154"/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O52" s="155"/>
      <c r="P52" s="155"/>
      <c r="Q52" s="155"/>
      <c r="R52" s="155"/>
      <c r="S52" s="155"/>
      <c r="T52" s="155"/>
      <c r="U52" s="155"/>
      <c r="V52" s="155"/>
      <c r="W52" s="155"/>
      <c r="X52" s="155"/>
      <c r="Y52" s="155"/>
      <c r="Z52" s="155"/>
    </row>
    <row r="53" spans="2:26" ht="14.25" customHeight="1">
      <c r="B53" s="154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O53" s="155"/>
      <c r="P53" s="155"/>
      <c r="Q53" s="155"/>
      <c r="R53" s="155"/>
      <c r="S53" s="155"/>
      <c r="T53" s="155"/>
      <c r="U53" s="155"/>
      <c r="V53" s="155"/>
      <c r="W53" s="155"/>
      <c r="X53" s="155"/>
      <c r="Y53" s="155"/>
      <c r="Z53" s="155"/>
    </row>
    <row r="54" spans="2:26" ht="14.25" customHeight="1">
      <c r="B54" s="154"/>
      <c r="C54" s="154"/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</row>
    <row r="55" spans="2:26" ht="14.25" customHeight="1">
      <c r="B55" s="154"/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</row>
    <row r="56" spans="2:26" ht="14.25" customHeight="1">
      <c r="B56" s="154"/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</row>
    <row r="57" spans="2:26" ht="14.25" customHeight="1">
      <c r="B57" s="154"/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</row>
    <row r="58" spans="2:26" ht="14.25" customHeight="1">
      <c r="B58" s="154"/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</row>
    <row r="59" spans="2:26" ht="14.25" customHeight="1">
      <c r="B59" s="154"/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</row>
    <row r="60" spans="2:26" ht="14.25" customHeight="1">
      <c r="B60" s="154"/>
      <c r="C60" s="154"/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/>
      <c r="Z60" s="155"/>
    </row>
    <row r="61" spans="2:26" ht="14.25" customHeight="1">
      <c r="B61" s="154"/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O61" s="155"/>
      <c r="P61" s="155"/>
      <c r="Q61" s="155"/>
      <c r="R61" s="155"/>
      <c r="S61" s="155"/>
      <c r="T61" s="155"/>
      <c r="U61" s="155"/>
      <c r="V61" s="155"/>
      <c r="W61" s="155"/>
      <c r="X61" s="155"/>
      <c r="Y61" s="155"/>
      <c r="Z61" s="155"/>
    </row>
    <row r="62" spans="2:26" ht="14.25" customHeight="1">
      <c r="B62" s="154"/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O62" s="155"/>
      <c r="P62" s="155"/>
      <c r="Q62" s="155"/>
      <c r="R62" s="155"/>
      <c r="S62" s="155"/>
      <c r="T62" s="155"/>
      <c r="U62" s="155"/>
      <c r="V62" s="155"/>
      <c r="W62" s="155"/>
      <c r="X62" s="155"/>
      <c r="Y62" s="155"/>
      <c r="Z62" s="155"/>
    </row>
    <row r="63" spans="2:26" ht="14.25" customHeight="1">
      <c r="B63" s="154"/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O63" s="155"/>
      <c r="P63" s="155"/>
      <c r="Q63" s="155"/>
      <c r="R63" s="155"/>
      <c r="S63" s="155"/>
      <c r="T63" s="155"/>
      <c r="U63" s="155"/>
      <c r="V63" s="155"/>
      <c r="W63" s="155"/>
      <c r="X63" s="155"/>
      <c r="Y63" s="155"/>
      <c r="Z63" s="155"/>
    </row>
    <row r="64" spans="2:26" ht="14.25" customHeight="1">
      <c r="B64" s="154"/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O64" s="155"/>
      <c r="P64" s="155"/>
      <c r="Q64" s="155"/>
      <c r="R64" s="155"/>
      <c r="S64" s="155"/>
      <c r="T64" s="155"/>
      <c r="U64" s="155"/>
      <c r="V64" s="155"/>
      <c r="W64" s="155"/>
      <c r="X64" s="155"/>
      <c r="Y64" s="155"/>
      <c r="Z64" s="155"/>
    </row>
    <row r="65" spans="2:26" ht="14.25" customHeight="1">
      <c r="B65" s="154"/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O65" s="155"/>
      <c r="P65" s="155"/>
      <c r="Q65" s="155"/>
      <c r="R65" s="155"/>
      <c r="S65" s="155"/>
      <c r="T65" s="155"/>
      <c r="U65" s="155"/>
      <c r="V65" s="155"/>
      <c r="W65" s="155"/>
      <c r="X65" s="155"/>
      <c r="Y65" s="155"/>
      <c r="Z65" s="155"/>
    </row>
    <row r="66" spans="2:26" ht="14.25" customHeight="1">
      <c r="B66" s="154"/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O66" s="155"/>
      <c r="P66" s="155"/>
      <c r="Q66" s="155"/>
      <c r="R66" s="155"/>
      <c r="S66" s="155"/>
      <c r="T66" s="155"/>
      <c r="U66" s="155"/>
      <c r="V66" s="155"/>
      <c r="W66" s="155"/>
      <c r="X66" s="155"/>
      <c r="Y66" s="155"/>
      <c r="Z66" s="155"/>
    </row>
    <row r="67" spans="2:26" ht="14.25" customHeight="1">
      <c r="B67" s="154"/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O67" s="155"/>
      <c r="P67" s="155"/>
      <c r="Q67" s="155"/>
      <c r="R67" s="155"/>
      <c r="S67" s="155"/>
      <c r="T67" s="155"/>
      <c r="U67" s="155"/>
      <c r="V67" s="155"/>
      <c r="W67" s="155"/>
      <c r="X67" s="155"/>
      <c r="Y67" s="155"/>
      <c r="Z67" s="155"/>
    </row>
    <row r="68" spans="2:26" ht="14.25" customHeight="1">
      <c r="B68" s="154"/>
      <c r="C68" s="154"/>
      <c r="D68" s="154"/>
      <c r="E68" s="154"/>
      <c r="F68" s="154"/>
      <c r="G68" s="154"/>
      <c r="H68" s="154"/>
      <c r="I68" s="154"/>
      <c r="J68" s="154"/>
      <c r="K68" s="154"/>
      <c r="L68" s="154"/>
      <c r="M68" s="154"/>
      <c r="O68" s="155"/>
      <c r="P68" s="155"/>
      <c r="Q68" s="155"/>
      <c r="R68" s="155"/>
      <c r="S68" s="155"/>
      <c r="T68" s="155"/>
      <c r="U68" s="155"/>
      <c r="V68" s="155"/>
      <c r="W68" s="155"/>
      <c r="X68" s="155"/>
      <c r="Y68" s="155"/>
      <c r="Z68" s="155"/>
    </row>
    <row r="69" spans="2:26" ht="14.25" customHeight="1">
      <c r="B69" s="154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O69" s="155"/>
      <c r="P69" s="155"/>
      <c r="Q69" s="155"/>
      <c r="R69" s="155"/>
      <c r="S69" s="155"/>
      <c r="T69" s="155"/>
      <c r="U69" s="155"/>
      <c r="V69" s="155"/>
      <c r="W69" s="155"/>
      <c r="X69" s="155"/>
      <c r="Y69" s="155"/>
      <c r="Z69" s="155"/>
    </row>
    <row r="70" spans="2:26" ht="14.25" customHeight="1">
      <c r="B70" s="154"/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O70" s="155"/>
      <c r="P70" s="155"/>
      <c r="Q70" s="155"/>
      <c r="R70" s="155"/>
      <c r="S70" s="155"/>
      <c r="T70" s="155"/>
      <c r="U70" s="155"/>
      <c r="V70" s="155"/>
      <c r="W70" s="155"/>
      <c r="X70" s="155"/>
      <c r="Y70" s="155"/>
      <c r="Z70" s="155"/>
    </row>
    <row r="71" spans="2:26" ht="14.25" customHeight="1">
      <c r="B71" s="154"/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O71" s="155"/>
      <c r="P71" s="155"/>
      <c r="Q71" s="155"/>
      <c r="R71" s="155"/>
      <c r="S71" s="155"/>
      <c r="T71" s="155"/>
      <c r="U71" s="155"/>
      <c r="V71" s="155"/>
      <c r="W71" s="155"/>
      <c r="X71" s="155"/>
      <c r="Y71" s="155"/>
      <c r="Z71" s="155"/>
    </row>
    <row r="72" spans="2:26" ht="14.25" customHeight="1">
      <c r="B72" s="154"/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O72" s="155"/>
      <c r="P72" s="155"/>
      <c r="Q72" s="155"/>
      <c r="R72" s="155"/>
      <c r="S72" s="155"/>
      <c r="T72" s="155"/>
      <c r="U72" s="155"/>
      <c r="V72" s="155"/>
      <c r="W72" s="155"/>
      <c r="X72" s="155"/>
      <c r="Y72" s="155"/>
      <c r="Z72" s="155"/>
    </row>
    <row r="73" spans="2:26" ht="14.25" customHeight="1">
      <c r="B73" s="154"/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O73" s="155"/>
      <c r="P73" s="155"/>
      <c r="Q73" s="155"/>
      <c r="R73" s="155"/>
      <c r="S73" s="155"/>
      <c r="T73" s="155"/>
      <c r="U73" s="155"/>
      <c r="V73" s="155"/>
      <c r="W73" s="155"/>
      <c r="X73" s="155"/>
      <c r="Y73" s="155"/>
      <c r="Z73" s="155"/>
    </row>
    <row r="74" spans="2:26" ht="14.25" customHeight="1">
      <c r="B74" s="154"/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O74" s="155"/>
      <c r="P74" s="155"/>
      <c r="Q74" s="155"/>
      <c r="R74" s="155"/>
      <c r="S74" s="155"/>
      <c r="T74" s="155"/>
      <c r="U74" s="155"/>
      <c r="V74" s="155"/>
      <c r="W74" s="155"/>
      <c r="X74" s="155"/>
      <c r="Y74" s="155"/>
      <c r="Z74" s="155"/>
    </row>
    <row r="75" spans="2:26" ht="14.25" customHeight="1">
      <c r="B75" s="154"/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O75" s="155"/>
      <c r="P75" s="155"/>
      <c r="Q75" s="155"/>
      <c r="R75" s="155"/>
      <c r="S75" s="155"/>
      <c r="T75" s="155"/>
      <c r="U75" s="155"/>
      <c r="V75" s="155"/>
      <c r="W75" s="155"/>
      <c r="X75" s="155"/>
      <c r="Y75" s="155"/>
      <c r="Z75" s="155"/>
    </row>
    <row r="76" spans="2:26" ht="14.25" customHeight="1">
      <c r="B76" s="154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O76" s="155"/>
      <c r="P76" s="155"/>
      <c r="Q76" s="155"/>
      <c r="R76" s="155"/>
      <c r="S76" s="155"/>
      <c r="T76" s="155"/>
      <c r="U76" s="155"/>
      <c r="V76" s="155"/>
      <c r="W76" s="155"/>
      <c r="X76" s="155"/>
      <c r="Y76" s="155"/>
      <c r="Z76" s="155"/>
    </row>
    <row r="77" spans="2:26" ht="14.25" customHeight="1">
      <c r="B77" s="154"/>
      <c r="C77" s="154"/>
      <c r="D77" s="154"/>
      <c r="E77" s="154"/>
      <c r="F77" s="154"/>
      <c r="G77" s="154"/>
      <c r="H77" s="154"/>
      <c r="I77" s="154"/>
      <c r="J77" s="154"/>
      <c r="K77" s="154"/>
      <c r="L77" s="154"/>
      <c r="M77" s="154"/>
      <c r="O77" s="155"/>
      <c r="P77" s="155"/>
      <c r="Q77" s="155"/>
      <c r="R77" s="155"/>
      <c r="S77" s="155"/>
      <c r="T77" s="155"/>
      <c r="U77" s="155"/>
      <c r="V77" s="155"/>
      <c r="W77" s="155"/>
      <c r="X77" s="155"/>
      <c r="Y77" s="155"/>
      <c r="Z77" s="155"/>
    </row>
    <row r="78" spans="2:26" ht="14.25" customHeight="1">
      <c r="B78" s="154"/>
      <c r="C78" s="154"/>
      <c r="D78" s="154"/>
      <c r="E78" s="154"/>
      <c r="F78" s="154"/>
      <c r="G78" s="154"/>
      <c r="H78" s="154"/>
      <c r="I78" s="154"/>
      <c r="J78" s="154"/>
      <c r="K78" s="154"/>
      <c r="L78" s="154"/>
      <c r="M78" s="154"/>
      <c r="O78" s="155"/>
      <c r="P78" s="155"/>
      <c r="Q78" s="155"/>
      <c r="R78" s="155"/>
      <c r="S78" s="155"/>
      <c r="T78" s="155"/>
      <c r="U78" s="155"/>
      <c r="V78" s="155"/>
      <c r="W78" s="155"/>
      <c r="X78" s="155"/>
      <c r="Y78" s="155"/>
      <c r="Z78" s="155"/>
    </row>
    <row r="79" spans="2:26" ht="14.25" customHeight="1">
      <c r="B79" s="154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O79" s="155"/>
      <c r="P79" s="155"/>
      <c r="Q79" s="155"/>
      <c r="R79" s="155"/>
      <c r="S79" s="155"/>
      <c r="T79" s="155"/>
      <c r="U79" s="155"/>
      <c r="V79" s="155"/>
      <c r="W79" s="155"/>
      <c r="X79" s="155"/>
      <c r="Y79" s="155"/>
      <c r="Z79" s="155"/>
    </row>
    <row r="80" spans="2:26" ht="14.25" customHeight="1">
      <c r="B80" s="154"/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O80" s="155"/>
      <c r="P80" s="155"/>
      <c r="Q80" s="155"/>
      <c r="R80" s="155"/>
      <c r="S80" s="155"/>
      <c r="T80" s="155"/>
      <c r="U80" s="155"/>
      <c r="V80" s="155"/>
      <c r="W80" s="155"/>
      <c r="X80" s="155"/>
      <c r="Y80" s="155"/>
      <c r="Z80" s="155"/>
    </row>
    <row r="81" spans="2:26" ht="14.25" customHeight="1">
      <c r="B81" s="154"/>
      <c r="C81" s="154"/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O81" s="155"/>
      <c r="P81" s="155"/>
      <c r="Q81" s="155"/>
      <c r="R81" s="155"/>
      <c r="S81" s="155"/>
      <c r="T81" s="155"/>
      <c r="U81" s="155"/>
      <c r="V81" s="155"/>
      <c r="W81" s="155"/>
      <c r="X81" s="155"/>
      <c r="Y81" s="155"/>
      <c r="Z81" s="155"/>
    </row>
    <row r="82" spans="2:26" ht="14.25" customHeight="1">
      <c r="B82" s="154"/>
      <c r="C82" s="154"/>
      <c r="D82" s="154"/>
      <c r="E82" s="154"/>
      <c r="F82" s="154"/>
      <c r="G82" s="154"/>
      <c r="H82" s="154"/>
      <c r="I82" s="154"/>
      <c r="J82" s="154"/>
      <c r="K82" s="154"/>
      <c r="L82" s="154"/>
      <c r="M82" s="154"/>
      <c r="O82" s="155"/>
      <c r="P82" s="155"/>
      <c r="Q82" s="155"/>
      <c r="R82" s="155"/>
      <c r="S82" s="155"/>
      <c r="T82" s="155"/>
      <c r="U82" s="155"/>
      <c r="V82" s="155"/>
      <c r="W82" s="155"/>
      <c r="X82" s="155"/>
      <c r="Y82" s="155"/>
      <c r="Z82" s="155"/>
    </row>
    <row r="83" spans="2:26" ht="14.25" customHeight="1">
      <c r="B83" s="154"/>
      <c r="C83" s="154"/>
      <c r="D83" s="154"/>
      <c r="E83" s="154"/>
      <c r="F83" s="154"/>
      <c r="G83" s="154"/>
      <c r="H83" s="154"/>
      <c r="I83" s="154"/>
      <c r="J83" s="154"/>
      <c r="K83" s="154"/>
      <c r="L83" s="154"/>
      <c r="M83" s="154"/>
      <c r="O83" s="155"/>
      <c r="P83" s="155"/>
      <c r="Q83" s="155"/>
      <c r="R83" s="155"/>
      <c r="S83" s="155"/>
      <c r="T83" s="155"/>
      <c r="U83" s="155"/>
      <c r="V83" s="155"/>
      <c r="W83" s="155"/>
      <c r="X83" s="155"/>
      <c r="Y83" s="155"/>
      <c r="Z83" s="155"/>
    </row>
    <row r="84" spans="2:26" ht="14.25" customHeight="1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O84" s="155"/>
      <c r="P84" s="155"/>
      <c r="Q84" s="155"/>
      <c r="R84" s="155"/>
      <c r="S84" s="155"/>
      <c r="T84" s="155"/>
      <c r="U84" s="155"/>
      <c r="V84" s="155"/>
      <c r="W84" s="155"/>
      <c r="X84" s="155"/>
      <c r="Y84" s="155"/>
      <c r="Z84" s="155"/>
    </row>
    <row r="85" spans="2:26" ht="14.25" customHeight="1">
      <c r="B85" s="154"/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O85" s="155"/>
      <c r="P85" s="155"/>
      <c r="Q85" s="155"/>
      <c r="R85" s="155"/>
      <c r="S85" s="155"/>
      <c r="T85" s="155"/>
      <c r="U85" s="155"/>
      <c r="V85" s="155"/>
      <c r="W85" s="155"/>
      <c r="X85" s="155"/>
      <c r="Y85" s="155"/>
      <c r="Z85" s="155"/>
    </row>
    <row r="86" spans="2:26" ht="14.25" customHeight="1">
      <c r="B86" s="154"/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O86" s="155"/>
      <c r="P86" s="155"/>
      <c r="Q86" s="155"/>
      <c r="R86" s="155"/>
      <c r="S86" s="155"/>
      <c r="T86" s="155"/>
      <c r="U86" s="155"/>
      <c r="V86" s="155"/>
      <c r="W86" s="155"/>
      <c r="X86" s="155"/>
      <c r="Y86" s="155"/>
      <c r="Z86" s="155"/>
    </row>
    <row r="87" spans="2:26" ht="14.25" customHeight="1">
      <c r="B87" s="154"/>
      <c r="C87" s="154"/>
      <c r="D87" s="154"/>
      <c r="E87" s="154"/>
      <c r="F87" s="154"/>
      <c r="G87" s="154"/>
      <c r="H87" s="154"/>
      <c r="I87" s="154"/>
      <c r="J87" s="154"/>
      <c r="K87" s="154"/>
      <c r="L87" s="154"/>
      <c r="M87" s="154"/>
      <c r="O87" s="155"/>
      <c r="P87" s="155"/>
      <c r="Q87" s="155"/>
      <c r="R87" s="155"/>
      <c r="S87" s="155"/>
      <c r="T87" s="155"/>
      <c r="U87" s="155"/>
      <c r="V87" s="155"/>
      <c r="W87" s="155"/>
      <c r="X87" s="155"/>
      <c r="Y87" s="155"/>
      <c r="Z87" s="155"/>
    </row>
    <row r="88" spans="2:26" ht="14.25" customHeight="1">
      <c r="B88" s="154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O88" s="155"/>
      <c r="P88" s="155"/>
      <c r="Q88" s="155"/>
      <c r="R88" s="155"/>
      <c r="S88" s="155"/>
      <c r="T88" s="155"/>
      <c r="U88" s="155"/>
      <c r="V88" s="155"/>
      <c r="W88" s="155"/>
      <c r="X88" s="155"/>
      <c r="Y88" s="155"/>
      <c r="Z88" s="155"/>
    </row>
    <row r="89" spans="2:26" ht="14.25" customHeight="1">
      <c r="B89" s="154"/>
      <c r="C89" s="154"/>
      <c r="D89" s="154"/>
      <c r="E89" s="154"/>
      <c r="F89" s="154"/>
      <c r="G89" s="154"/>
      <c r="H89" s="154"/>
      <c r="I89" s="154"/>
      <c r="J89" s="154"/>
      <c r="K89" s="154"/>
      <c r="L89" s="154"/>
      <c r="M89" s="154"/>
      <c r="O89" s="155"/>
      <c r="P89" s="155"/>
      <c r="Q89" s="155"/>
      <c r="R89" s="155"/>
      <c r="S89" s="155"/>
      <c r="T89" s="155"/>
      <c r="U89" s="155"/>
      <c r="V89" s="155"/>
      <c r="W89" s="155"/>
      <c r="X89" s="155"/>
      <c r="Y89" s="155"/>
      <c r="Z89" s="155"/>
    </row>
    <row r="90" spans="2:26" ht="14.25" customHeight="1">
      <c r="B90" s="154"/>
      <c r="C90" s="154"/>
      <c r="D90" s="154"/>
      <c r="E90" s="154"/>
      <c r="F90" s="154"/>
      <c r="G90" s="154"/>
      <c r="H90" s="154"/>
      <c r="I90" s="154"/>
      <c r="J90" s="154"/>
      <c r="K90" s="154"/>
      <c r="L90" s="154"/>
      <c r="M90" s="154"/>
      <c r="O90" s="155"/>
      <c r="P90" s="155"/>
      <c r="Q90" s="155"/>
      <c r="R90" s="155"/>
      <c r="S90" s="155"/>
      <c r="T90" s="155"/>
      <c r="U90" s="155"/>
      <c r="V90" s="155"/>
      <c r="W90" s="155"/>
      <c r="X90" s="155"/>
      <c r="Y90" s="155"/>
      <c r="Z90" s="155"/>
    </row>
    <row r="91" spans="2:26" ht="14.25" customHeight="1">
      <c r="B91" s="154"/>
      <c r="C91" s="154"/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O91" s="155"/>
      <c r="P91" s="155"/>
      <c r="Q91" s="155"/>
      <c r="R91" s="155"/>
      <c r="S91" s="155"/>
      <c r="T91" s="155"/>
      <c r="U91" s="155"/>
      <c r="V91" s="155"/>
      <c r="W91" s="155"/>
      <c r="X91" s="155"/>
      <c r="Y91" s="155"/>
      <c r="Z91" s="155"/>
    </row>
    <row r="92" spans="2:26" ht="14.25" customHeight="1">
      <c r="B92" s="154"/>
      <c r="C92" s="154"/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O92" s="155"/>
      <c r="P92" s="155"/>
      <c r="Q92" s="155"/>
      <c r="R92" s="155"/>
      <c r="S92" s="155"/>
      <c r="T92" s="155"/>
      <c r="U92" s="155"/>
      <c r="V92" s="155"/>
      <c r="W92" s="155"/>
      <c r="X92" s="155"/>
      <c r="Y92" s="155"/>
      <c r="Z92" s="155"/>
    </row>
    <row r="93" spans="2:26" ht="14.25" customHeight="1">
      <c r="B93" s="154"/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O93" s="155"/>
      <c r="P93" s="155"/>
      <c r="Q93" s="155"/>
      <c r="R93" s="155"/>
      <c r="S93" s="155"/>
      <c r="T93" s="155"/>
      <c r="U93" s="155"/>
      <c r="V93" s="155"/>
      <c r="W93" s="155"/>
      <c r="X93" s="155"/>
      <c r="Y93" s="155"/>
      <c r="Z93" s="155"/>
    </row>
    <row r="94" spans="2:26" ht="14.25" customHeight="1">
      <c r="B94" s="154"/>
      <c r="C94" s="154"/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O94" s="155"/>
      <c r="P94" s="155"/>
      <c r="Q94" s="155"/>
      <c r="R94" s="155"/>
      <c r="S94" s="155"/>
      <c r="T94" s="155"/>
      <c r="U94" s="155"/>
      <c r="V94" s="155"/>
      <c r="W94" s="155"/>
      <c r="X94" s="155"/>
      <c r="Y94" s="155"/>
      <c r="Z94" s="155"/>
    </row>
    <row r="95" spans="2:26" ht="14.25" customHeight="1">
      <c r="B95" s="154"/>
      <c r="C95" s="154"/>
      <c r="D95" s="154"/>
      <c r="E95" s="154"/>
      <c r="F95" s="154"/>
      <c r="G95" s="154"/>
      <c r="H95" s="154"/>
      <c r="I95" s="154"/>
      <c r="J95" s="154"/>
      <c r="K95" s="154"/>
      <c r="L95" s="154"/>
      <c r="M95" s="154"/>
      <c r="O95" s="155"/>
      <c r="P95" s="155"/>
      <c r="Q95" s="155"/>
      <c r="R95" s="155"/>
      <c r="S95" s="155"/>
      <c r="T95" s="155"/>
      <c r="U95" s="155"/>
      <c r="V95" s="155"/>
      <c r="W95" s="155"/>
      <c r="X95" s="155"/>
      <c r="Y95" s="155"/>
      <c r="Z95" s="155"/>
    </row>
    <row r="96" spans="2:26" ht="14.25" customHeight="1">
      <c r="B96" s="154"/>
      <c r="C96" s="154"/>
      <c r="D96" s="154"/>
      <c r="E96" s="154"/>
      <c r="F96" s="154"/>
      <c r="G96" s="154"/>
      <c r="H96" s="154"/>
      <c r="I96" s="154"/>
      <c r="J96" s="154"/>
      <c r="K96" s="154"/>
      <c r="L96" s="154"/>
      <c r="M96" s="154"/>
      <c r="O96" s="155"/>
      <c r="P96" s="155"/>
      <c r="Q96" s="155"/>
      <c r="R96" s="155"/>
      <c r="S96" s="155"/>
      <c r="T96" s="155"/>
      <c r="U96" s="155"/>
      <c r="V96" s="155"/>
      <c r="W96" s="155"/>
      <c r="X96" s="155"/>
      <c r="Y96" s="155"/>
      <c r="Z96" s="155"/>
    </row>
    <row r="97" spans="2:26" ht="14.25" customHeight="1">
      <c r="B97" s="154"/>
      <c r="C97" s="154"/>
      <c r="D97" s="154"/>
      <c r="E97" s="154"/>
      <c r="F97" s="154"/>
      <c r="G97" s="154"/>
      <c r="H97" s="154"/>
      <c r="I97" s="154"/>
      <c r="J97" s="154"/>
      <c r="K97" s="154"/>
      <c r="L97" s="154"/>
      <c r="M97" s="154"/>
      <c r="O97" s="155"/>
      <c r="P97" s="155"/>
      <c r="Q97" s="155"/>
      <c r="R97" s="155"/>
      <c r="S97" s="155"/>
      <c r="T97" s="155"/>
      <c r="U97" s="155"/>
      <c r="V97" s="155"/>
      <c r="W97" s="155"/>
      <c r="X97" s="155"/>
      <c r="Y97" s="155"/>
      <c r="Z97" s="155"/>
    </row>
    <row r="98" spans="2:26" ht="14.25" customHeight="1">
      <c r="B98" s="154"/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O98" s="155"/>
      <c r="P98" s="155"/>
      <c r="Q98" s="155"/>
      <c r="R98" s="155"/>
      <c r="S98" s="155"/>
      <c r="T98" s="155"/>
      <c r="U98" s="155"/>
      <c r="V98" s="155"/>
      <c r="W98" s="155"/>
      <c r="X98" s="155"/>
      <c r="Y98" s="155"/>
      <c r="Z98" s="155"/>
    </row>
    <row r="99" spans="2:26" ht="14.25" customHeight="1">
      <c r="B99" s="154"/>
      <c r="C99" s="154"/>
      <c r="D99" s="154"/>
      <c r="E99" s="154"/>
      <c r="F99" s="154"/>
      <c r="G99" s="154"/>
      <c r="H99" s="154"/>
      <c r="I99" s="154"/>
      <c r="J99" s="154"/>
      <c r="K99" s="154"/>
      <c r="L99" s="154"/>
      <c r="M99" s="154"/>
      <c r="O99" s="155"/>
      <c r="P99" s="155"/>
      <c r="Q99" s="155"/>
      <c r="R99" s="155"/>
      <c r="S99" s="155"/>
      <c r="T99" s="155"/>
      <c r="U99" s="155"/>
      <c r="V99" s="155"/>
      <c r="W99" s="155"/>
      <c r="X99" s="155"/>
      <c r="Y99" s="155"/>
      <c r="Z99" s="155"/>
    </row>
    <row r="100" spans="2:26" ht="14.25" customHeight="1">
      <c r="B100" s="154"/>
      <c r="C100" s="154"/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O100" s="155"/>
      <c r="P100" s="155"/>
      <c r="Q100" s="155"/>
      <c r="R100" s="155"/>
      <c r="S100" s="155"/>
      <c r="T100" s="155"/>
      <c r="U100" s="155"/>
      <c r="V100" s="155"/>
      <c r="W100" s="155"/>
      <c r="X100" s="155"/>
      <c r="Y100" s="155"/>
      <c r="Z100" s="155"/>
    </row>
    <row r="101" spans="2:26" ht="14.25" customHeight="1">
      <c r="B101" s="154"/>
      <c r="C101" s="154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O101" s="155"/>
      <c r="P101" s="155"/>
      <c r="Q101" s="155"/>
      <c r="R101" s="155"/>
      <c r="S101" s="155"/>
      <c r="T101" s="155"/>
      <c r="U101" s="155"/>
      <c r="V101" s="155"/>
      <c r="W101" s="155"/>
      <c r="X101" s="155"/>
      <c r="Y101" s="155"/>
      <c r="Z101" s="155"/>
    </row>
    <row r="102" spans="2:26" ht="14.25" customHeight="1">
      <c r="B102" s="154"/>
      <c r="C102" s="154"/>
      <c r="D102" s="154"/>
      <c r="E102" s="154"/>
      <c r="F102" s="154"/>
      <c r="G102" s="154"/>
      <c r="H102" s="154"/>
      <c r="I102" s="154"/>
      <c r="J102" s="154"/>
      <c r="K102" s="154"/>
      <c r="L102" s="154"/>
      <c r="M102" s="154"/>
      <c r="O102" s="155"/>
      <c r="P102" s="155"/>
      <c r="Q102" s="155"/>
      <c r="R102" s="155"/>
      <c r="S102" s="155"/>
      <c r="T102" s="155"/>
      <c r="U102" s="155"/>
      <c r="V102" s="155"/>
      <c r="W102" s="155"/>
      <c r="X102" s="155"/>
      <c r="Y102" s="155"/>
      <c r="Z102" s="155"/>
    </row>
    <row r="103" spans="2:26" ht="14.25" customHeight="1">
      <c r="B103" s="154"/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O103" s="155"/>
      <c r="P103" s="155"/>
      <c r="Q103" s="155"/>
      <c r="R103" s="155"/>
      <c r="S103" s="155"/>
      <c r="T103" s="155"/>
      <c r="U103" s="155"/>
      <c r="V103" s="155"/>
      <c r="W103" s="155"/>
      <c r="X103" s="155"/>
      <c r="Y103" s="155"/>
      <c r="Z103" s="155"/>
    </row>
    <row r="104" spans="2:26" ht="14.25" customHeight="1">
      <c r="B104" s="154"/>
      <c r="C104" s="154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O104" s="155"/>
      <c r="P104" s="155"/>
      <c r="Q104" s="155"/>
      <c r="R104" s="155"/>
      <c r="S104" s="155"/>
      <c r="T104" s="155"/>
      <c r="U104" s="155"/>
      <c r="V104" s="155"/>
      <c r="W104" s="155"/>
      <c r="X104" s="155"/>
      <c r="Y104" s="155"/>
      <c r="Z104" s="155"/>
    </row>
    <row r="105" spans="2:26" ht="14.25" customHeight="1"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O105" s="155"/>
      <c r="P105" s="155"/>
      <c r="Q105" s="155"/>
      <c r="R105" s="155"/>
      <c r="S105" s="155"/>
      <c r="T105" s="155"/>
      <c r="U105" s="155"/>
      <c r="V105" s="155"/>
      <c r="W105" s="155"/>
      <c r="X105" s="155"/>
      <c r="Y105" s="155"/>
      <c r="Z105" s="155"/>
    </row>
    <row r="106" spans="2:26" ht="14.25" customHeight="1">
      <c r="B106" s="154"/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O106" s="155"/>
      <c r="P106" s="155"/>
      <c r="Q106" s="155"/>
      <c r="R106" s="155"/>
      <c r="S106" s="155"/>
      <c r="T106" s="155"/>
      <c r="U106" s="155"/>
      <c r="V106" s="155"/>
      <c r="W106" s="155"/>
      <c r="X106" s="155"/>
      <c r="Y106" s="155"/>
      <c r="Z106" s="155"/>
    </row>
    <row r="107" spans="2:26" ht="14.25" customHeight="1">
      <c r="B107" s="154"/>
      <c r="C107" s="154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O107" s="155"/>
      <c r="P107" s="155"/>
      <c r="Q107" s="155"/>
      <c r="R107" s="155"/>
      <c r="S107" s="155"/>
      <c r="T107" s="155"/>
      <c r="U107" s="155"/>
      <c r="V107" s="155"/>
      <c r="W107" s="155"/>
      <c r="X107" s="155"/>
      <c r="Y107" s="155"/>
      <c r="Z107" s="155"/>
    </row>
    <row r="108" spans="2:26" ht="14.25" customHeight="1">
      <c r="B108" s="154"/>
      <c r="C108" s="154"/>
      <c r="D108" s="154"/>
      <c r="E108" s="154"/>
      <c r="F108" s="154"/>
      <c r="G108" s="154"/>
      <c r="H108" s="154"/>
      <c r="I108" s="154"/>
      <c r="J108" s="154"/>
      <c r="K108" s="154"/>
      <c r="L108" s="154"/>
      <c r="M108" s="154"/>
      <c r="O108" s="155"/>
      <c r="P108" s="155"/>
      <c r="Q108" s="155"/>
      <c r="R108" s="155"/>
      <c r="S108" s="155"/>
      <c r="T108" s="155"/>
      <c r="U108" s="155"/>
      <c r="V108" s="155"/>
      <c r="W108" s="155"/>
      <c r="X108" s="155"/>
      <c r="Y108" s="155"/>
      <c r="Z108" s="155"/>
    </row>
    <row r="109" spans="2:26" ht="14.25" customHeight="1">
      <c r="B109" s="154"/>
      <c r="C109" s="154"/>
      <c r="D109" s="154"/>
      <c r="E109" s="154"/>
      <c r="F109" s="154"/>
      <c r="G109" s="154"/>
      <c r="H109" s="154"/>
      <c r="I109" s="154"/>
      <c r="J109" s="154"/>
      <c r="K109" s="154"/>
      <c r="L109" s="154"/>
      <c r="M109" s="154"/>
      <c r="O109" s="155"/>
      <c r="P109" s="155"/>
      <c r="Q109" s="155"/>
      <c r="R109" s="155"/>
      <c r="S109" s="155"/>
      <c r="T109" s="155"/>
      <c r="U109" s="155"/>
      <c r="V109" s="155"/>
      <c r="W109" s="155"/>
      <c r="X109" s="155"/>
      <c r="Y109" s="155"/>
      <c r="Z109" s="155"/>
    </row>
    <row r="110" spans="2:26" ht="14.25" customHeight="1">
      <c r="B110" s="154"/>
      <c r="C110" s="154"/>
      <c r="D110" s="154"/>
      <c r="E110" s="154"/>
      <c r="F110" s="154"/>
      <c r="G110" s="154"/>
      <c r="H110" s="154"/>
      <c r="I110" s="154"/>
      <c r="J110" s="154"/>
      <c r="K110" s="154"/>
      <c r="L110" s="154"/>
      <c r="M110" s="154"/>
      <c r="O110" s="155"/>
      <c r="P110" s="155"/>
      <c r="Q110" s="155"/>
      <c r="R110" s="155"/>
      <c r="S110" s="155"/>
      <c r="T110" s="155"/>
      <c r="U110" s="155"/>
      <c r="V110" s="155"/>
      <c r="W110" s="155"/>
      <c r="X110" s="155"/>
      <c r="Y110" s="155"/>
      <c r="Z110" s="155"/>
    </row>
    <row r="111" spans="2:26" ht="14.25" customHeight="1">
      <c r="B111" s="154"/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O111" s="155"/>
      <c r="P111" s="155"/>
      <c r="Q111" s="155"/>
      <c r="R111" s="155"/>
      <c r="S111" s="155"/>
      <c r="T111" s="155"/>
      <c r="U111" s="155"/>
      <c r="V111" s="155"/>
      <c r="W111" s="155"/>
      <c r="X111" s="155"/>
      <c r="Y111" s="155"/>
      <c r="Z111" s="155"/>
    </row>
    <row r="112" spans="2:26" ht="14.25" customHeight="1">
      <c r="B112" s="154"/>
      <c r="C112" s="154"/>
      <c r="D112" s="154"/>
      <c r="E112" s="154"/>
      <c r="F112" s="154"/>
      <c r="G112" s="154"/>
      <c r="H112" s="154"/>
      <c r="I112" s="154"/>
      <c r="J112" s="154"/>
      <c r="K112" s="154"/>
      <c r="L112" s="154"/>
      <c r="M112" s="154"/>
      <c r="O112" s="155"/>
      <c r="P112" s="155"/>
      <c r="Q112" s="155"/>
      <c r="R112" s="155"/>
      <c r="S112" s="155"/>
      <c r="T112" s="155"/>
      <c r="U112" s="155"/>
      <c r="V112" s="155"/>
      <c r="W112" s="155"/>
      <c r="X112" s="155"/>
      <c r="Y112" s="155"/>
      <c r="Z112" s="155"/>
    </row>
    <row r="113" spans="2:26" ht="14.25" customHeight="1">
      <c r="B113" s="154"/>
      <c r="C113" s="154"/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O113" s="155"/>
      <c r="P113" s="155"/>
      <c r="Q113" s="155"/>
      <c r="R113" s="155"/>
      <c r="S113" s="155"/>
      <c r="T113" s="155"/>
      <c r="U113" s="155"/>
      <c r="V113" s="155"/>
      <c r="W113" s="155"/>
      <c r="X113" s="155"/>
      <c r="Y113" s="155"/>
      <c r="Z113" s="155"/>
    </row>
    <row r="114" spans="2:26" ht="14.25" customHeight="1">
      <c r="B114" s="154"/>
      <c r="C114" s="154"/>
      <c r="D114" s="154"/>
      <c r="E114" s="154"/>
      <c r="F114" s="154"/>
      <c r="G114" s="154"/>
      <c r="H114" s="154"/>
      <c r="I114" s="154"/>
      <c r="J114" s="154"/>
      <c r="K114" s="154"/>
      <c r="L114" s="154"/>
      <c r="M114" s="154"/>
      <c r="O114" s="155"/>
      <c r="P114" s="155"/>
      <c r="Q114" s="155"/>
      <c r="R114" s="155"/>
      <c r="S114" s="155"/>
      <c r="T114" s="155"/>
      <c r="U114" s="155"/>
      <c r="V114" s="155"/>
      <c r="W114" s="155"/>
      <c r="X114" s="155"/>
      <c r="Y114" s="155"/>
      <c r="Z114" s="155"/>
    </row>
    <row r="115" spans="2:26" ht="14.25" customHeight="1">
      <c r="B115" s="154"/>
      <c r="C115" s="154"/>
      <c r="D115" s="154"/>
      <c r="E115" s="154"/>
      <c r="F115" s="154"/>
      <c r="G115" s="154"/>
      <c r="H115" s="154"/>
      <c r="I115" s="154"/>
      <c r="J115" s="154"/>
      <c r="K115" s="154"/>
      <c r="L115" s="154"/>
      <c r="M115" s="154"/>
      <c r="O115" s="155"/>
      <c r="P115" s="155"/>
      <c r="Q115" s="155"/>
      <c r="R115" s="155"/>
      <c r="S115" s="155"/>
      <c r="T115" s="155"/>
      <c r="U115" s="155"/>
      <c r="V115" s="155"/>
      <c r="W115" s="155"/>
      <c r="X115" s="155"/>
      <c r="Y115" s="155"/>
      <c r="Z115" s="155"/>
    </row>
    <row r="116" spans="2:26" ht="14.25" customHeight="1">
      <c r="B116" s="154"/>
      <c r="C116" s="154"/>
      <c r="D116" s="154"/>
      <c r="E116" s="154"/>
      <c r="F116" s="154"/>
      <c r="G116" s="154"/>
      <c r="H116" s="154"/>
      <c r="I116" s="154"/>
      <c r="J116" s="154"/>
      <c r="K116" s="154"/>
      <c r="L116" s="154"/>
      <c r="M116" s="154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</row>
    <row r="117" spans="2:26" ht="14.25" customHeight="1">
      <c r="B117" s="154"/>
      <c r="C117" s="154"/>
      <c r="D117" s="154"/>
      <c r="E117" s="154"/>
      <c r="F117" s="154"/>
      <c r="G117" s="154"/>
      <c r="H117" s="154"/>
      <c r="I117" s="154"/>
      <c r="J117" s="154"/>
      <c r="K117" s="154"/>
      <c r="L117" s="154"/>
      <c r="M117" s="154"/>
      <c r="O117" s="155"/>
      <c r="P117" s="155"/>
      <c r="Q117" s="155"/>
      <c r="R117" s="155"/>
      <c r="S117" s="155"/>
      <c r="T117" s="155"/>
      <c r="U117" s="155"/>
      <c r="V117" s="155"/>
      <c r="W117" s="155"/>
      <c r="X117" s="155"/>
      <c r="Y117" s="155"/>
      <c r="Z117" s="155"/>
    </row>
    <row r="118" spans="2:26" ht="14.25" customHeight="1">
      <c r="B118" s="154"/>
      <c r="C118" s="154"/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O118" s="155"/>
      <c r="P118" s="155"/>
      <c r="Q118" s="155"/>
      <c r="R118" s="155"/>
      <c r="S118" s="155"/>
      <c r="T118" s="155"/>
      <c r="U118" s="155"/>
      <c r="V118" s="155"/>
      <c r="W118" s="155"/>
      <c r="X118" s="155"/>
      <c r="Y118" s="155"/>
      <c r="Z118" s="155"/>
    </row>
    <row r="119" spans="2:26" ht="14.25" customHeight="1">
      <c r="B119" s="154"/>
      <c r="C119" s="154"/>
      <c r="D119" s="154"/>
      <c r="E119" s="154"/>
      <c r="F119" s="154"/>
      <c r="G119" s="154"/>
      <c r="H119" s="154"/>
      <c r="I119" s="154"/>
      <c r="J119" s="154"/>
      <c r="K119" s="154"/>
      <c r="L119" s="154"/>
      <c r="M119" s="154"/>
      <c r="O119" s="155"/>
      <c r="P119" s="155"/>
      <c r="Q119" s="155"/>
      <c r="R119" s="155"/>
      <c r="S119" s="155"/>
      <c r="T119" s="155"/>
      <c r="U119" s="155"/>
      <c r="V119" s="155"/>
      <c r="W119" s="155"/>
      <c r="X119" s="155"/>
      <c r="Y119" s="155"/>
      <c r="Z119" s="155"/>
    </row>
    <row r="120" spans="2:26" ht="14.25" customHeight="1">
      <c r="B120" s="154"/>
      <c r="C120" s="154"/>
      <c r="D120" s="154"/>
      <c r="E120" s="154"/>
      <c r="F120" s="154"/>
      <c r="G120" s="154"/>
      <c r="H120" s="154"/>
      <c r="I120" s="154"/>
      <c r="J120" s="154"/>
      <c r="K120" s="154"/>
      <c r="L120" s="154"/>
      <c r="M120" s="154"/>
      <c r="O120" s="155"/>
      <c r="P120" s="155"/>
      <c r="Q120" s="155"/>
      <c r="R120" s="155"/>
      <c r="S120" s="155"/>
      <c r="T120" s="155"/>
      <c r="U120" s="155"/>
      <c r="V120" s="155"/>
      <c r="W120" s="155"/>
      <c r="X120" s="155"/>
      <c r="Y120" s="155"/>
      <c r="Z120" s="155"/>
    </row>
    <row r="121" spans="2:26" ht="14.25" customHeight="1">
      <c r="B121" s="154"/>
      <c r="C121" s="154"/>
      <c r="D121" s="154"/>
      <c r="E121" s="154"/>
      <c r="F121" s="154"/>
      <c r="G121" s="154"/>
      <c r="H121" s="154"/>
      <c r="I121" s="154"/>
      <c r="J121" s="154"/>
      <c r="K121" s="154"/>
      <c r="L121" s="154"/>
      <c r="M121" s="154"/>
      <c r="O121" s="155"/>
      <c r="P121" s="155"/>
      <c r="Q121" s="155"/>
      <c r="R121" s="155"/>
      <c r="S121" s="155"/>
      <c r="T121" s="155"/>
      <c r="U121" s="155"/>
      <c r="V121" s="155"/>
      <c r="W121" s="155"/>
      <c r="X121" s="155"/>
      <c r="Y121" s="155"/>
      <c r="Z121" s="155"/>
    </row>
    <row r="122" spans="2:26" ht="14.25" customHeight="1">
      <c r="B122" s="154"/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O122" s="155"/>
      <c r="P122" s="155"/>
      <c r="Q122" s="155"/>
      <c r="R122" s="155"/>
      <c r="S122" s="155"/>
      <c r="T122" s="155"/>
      <c r="U122" s="155"/>
      <c r="V122" s="155"/>
      <c r="W122" s="155"/>
      <c r="X122" s="155"/>
      <c r="Y122" s="155"/>
      <c r="Z122" s="155"/>
    </row>
    <row r="123" spans="2:26" ht="14.25" customHeight="1">
      <c r="B123" s="154"/>
      <c r="C123" s="154"/>
      <c r="D123" s="154"/>
      <c r="E123" s="154"/>
      <c r="F123" s="154"/>
      <c r="G123" s="154"/>
      <c r="H123" s="154"/>
      <c r="I123" s="154"/>
      <c r="J123" s="154"/>
      <c r="K123" s="154"/>
      <c r="L123" s="154"/>
      <c r="M123" s="154"/>
      <c r="O123" s="155"/>
      <c r="P123" s="155"/>
      <c r="Q123" s="155"/>
      <c r="R123" s="155"/>
      <c r="S123" s="155"/>
      <c r="T123" s="155"/>
      <c r="U123" s="155"/>
      <c r="V123" s="155"/>
      <c r="W123" s="155"/>
      <c r="X123" s="155"/>
      <c r="Y123" s="155"/>
      <c r="Z123" s="155"/>
    </row>
    <row r="124" spans="2:26" ht="14.25" customHeight="1">
      <c r="B124" s="154"/>
      <c r="C124" s="154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O124" s="155"/>
      <c r="P124" s="155"/>
      <c r="Q124" s="155"/>
      <c r="R124" s="155"/>
      <c r="S124" s="155"/>
      <c r="T124" s="155"/>
      <c r="U124" s="155"/>
      <c r="V124" s="155"/>
      <c r="W124" s="155"/>
      <c r="X124" s="155"/>
      <c r="Y124" s="155"/>
      <c r="Z124" s="155"/>
    </row>
    <row r="125" spans="2:26" ht="14.25" customHeight="1">
      <c r="B125" s="154"/>
      <c r="C125" s="154"/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O125" s="155"/>
      <c r="P125" s="155"/>
      <c r="Q125" s="155"/>
      <c r="R125" s="155"/>
      <c r="S125" s="155"/>
      <c r="T125" s="155"/>
      <c r="U125" s="155"/>
      <c r="V125" s="155"/>
      <c r="W125" s="155"/>
      <c r="X125" s="155"/>
      <c r="Y125" s="155"/>
      <c r="Z125" s="155"/>
    </row>
    <row r="126" spans="2:26" ht="14.25" customHeight="1">
      <c r="B126" s="154"/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O126" s="155"/>
      <c r="P126" s="155"/>
      <c r="Q126" s="155"/>
      <c r="R126" s="155"/>
      <c r="S126" s="155"/>
      <c r="T126" s="155"/>
      <c r="U126" s="155"/>
      <c r="V126" s="155"/>
      <c r="W126" s="155"/>
      <c r="X126" s="155"/>
      <c r="Y126" s="155"/>
      <c r="Z126" s="155"/>
    </row>
    <row r="127" spans="2:26" ht="14.25" customHeight="1">
      <c r="B127" s="154"/>
      <c r="C127" s="154"/>
      <c r="D127" s="154"/>
      <c r="E127" s="154"/>
      <c r="F127" s="154"/>
      <c r="G127" s="154"/>
      <c r="H127" s="154"/>
      <c r="I127" s="154"/>
      <c r="J127" s="154"/>
      <c r="K127" s="154"/>
      <c r="L127" s="154"/>
      <c r="M127" s="154"/>
      <c r="O127" s="155"/>
      <c r="P127" s="155"/>
      <c r="Q127" s="155"/>
      <c r="R127" s="155"/>
      <c r="S127" s="155"/>
      <c r="T127" s="155"/>
      <c r="U127" s="155"/>
      <c r="V127" s="155"/>
      <c r="W127" s="155"/>
      <c r="X127" s="155"/>
      <c r="Y127" s="155"/>
      <c r="Z127" s="155"/>
    </row>
    <row r="128" spans="2:26" ht="14.25" customHeight="1">
      <c r="B128" s="154"/>
      <c r="C128" s="154"/>
      <c r="D128" s="154"/>
      <c r="E128" s="154"/>
      <c r="F128" s="154"/>
      <c r="G128" s="154"/>
      <c r="H128" s="154"/>
      <c r="I128" s="154"/>
      <c r="J128" s="154"/>
      <c r="K128" s="154"/>
      <c r="L128" s="154"/>
      <c r="M128" s="154"/>
      <c r="O128" s="155"/>
      <c r="P128" s="155"/>
      <c r="Q128" s="155"/>
      <c r="R128" s="155"/>
      <c r="S128" s="155"/>
      <c r="T128" s="155"/>
      <c r="U128" s="155"/>
      <c r="V128" s="155"/>
      <c r="W128" s="155"/>
      <c r="X128" s="155"/>
      <c r="Y128" s="155"/>
      <c r="Z128" s="155"/>
    </row>
    <row r="129" spans="2:26" ht="14.25" customHeight="1">
      <c r="B129" s="154"/>
      <c r="C129" s="154"/>
      <c r="D129" s="154"/>
      <c r="E129" s="154"/>
      <c r="F129" s="154"/>
      <c r="G129" s="154"/>
      <c r="H129" s="154"/>
      <c r="I129" s="154"/>
      <c r="J129" s="154"/>
      <c r="K129" s="154"/>
      <c r="L129" s="154"/>
      <c r="M129" s="154"/>
      <c r="O129" s="155"/>
      <c r="P129" s="155"/>
      <c r="Q129" s="155"/>
      <c r="R129" s="155"/>
      <c r="S129" s="155"/>
      <c r="T129" s="155"/>
      <c r="U129" s="155"/>
      <c r="V129" s="155"/>
      <c r="W129" s="155"/>
      <c r="X129" s="155"/>
      <c r="Y129" s="155"/>
      <c r="Z129" s="155"/>
    </row>
    <row r="130" spans="2:26" ht="14.25" customHeight="1">
      <c r="B130" s="154"/>
      <c r="C130" s="154"/>
      <c r="D130" s="154"/>
      <c r="E130" s="154"/>
      <c r="F130" s="154"/>
      <c r="G130" s="154"/>
      <c r="H130" s="154"/>
      <c r="I130" s="154"/>
      <c r="J130" s="154"/>
      <c r="K130" s="154"/>
      <c r="L130" s="154"/>
      <c r="M130" s="154"/>
      <c r="O130" s="155"/>
      <c r="P130" s="155"/>
      <c r="Q130" s="155"/>
      <c r="R130" s="155"/>
      <c r="S130" s="155"/>
      <c r="T130" s="155"/>
      <c r="U130" s="155"/>
      <c r="V130" s="155"/>
      <c r="W130" s="155"/>
      <c r="X130" s="155"/>
      <c r="Y130" s="155"/>
      <c r="Z130" s="155"/>
    </row>
    <row r="131" spans="2:26" ht="14.25" customHeight="1">
      <c r="B131" s="154"/>
      <c r="C131" s="154"/>
      <c r="D131" s="154"/>
      <c r="E131" s="154"/>
      <c r="F131" s="154"/>
      <c r="G131" s="154"/>
      <c r="H131" s="154"/>
      <c r="I131" s="154"/>
      <c r="J131" s="154"/>
      <c r="K131" s="154"/>
      <c r="L131" s="154"/>
      <c r="M131" s="154"/>
      <c r="O131" s="155"/>
      <c r="P131" s="155"/>
      <c r="Q131" s="155"/>
      <c r="R131" s="155"/>
      <c r="S131" s="155"/>
      <c r="T131" s="155"/>
      <c r="U131" s="155"/>
      <c r="V131" s="155"/>
      <c r="W131" s="155"/>
      <c r="X131" s="155"/>
      <c r="Y131" s="155"/>
      <c r="Z131" s="155"/>
    </row>
    <row r="132" spans="2:26" ht="14.25" customHeight="1">
      <c r="B132" s="154"/>
      <c r="C132" s="154"/>
      <c r="D132" s="154"/>
      <c r="E132" s="154"/>
      <c r="F132" s="154"/>
      <c r="G132" s="154"/>
      <c r="H132" s="154"/>
      <c r="I132" s="154"/>
      <c r="J132" s="154"/>
      <c r="K132" s="154"/>
      <c r="L132" s="154"/>
      <c r="M132" s="154"/>
      <c r="O132" s="155"/>
      <c r="P132" s="155"/>
      <c r="Q132" s="155"/>
      <c r="R132" s="155"/>
      <c r="S132" s="155"/>
      <c r="T132" s="155"/>
      <c r="U132" s="155"/>
      <c r="V132" s="155"/>
      <c r="W132" s="155"/>
      <c r="X132" s="155"/>
      <c r="Y132" s="155"/>
      <c r="Z132" s="155"/>
    </row>
    <row r="133" spans="2:26" ht="14.25" customHeight="1"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4"/>
      <c r="M133" s="154"/>
      <c r="O133" s="155"/>
      <c r="P133" s="155"/>
      <c r="Q133" s="155"/>
      <c r="R133" s="155"/>
      <c r="S133" s="155"/>
      <c r="T133" s="155"/>
      <c r="U133" s="155"/>
      <c r="V133" s="155"/>
      <c r="W133" s="155"/>
      <c r="X133" s="155"/>
      <c r="Y133" s="155"/>
      <c r="Z133" s="155"/>
    </row>
    <row r="134" spans="2:26" ht="14.25" customHeight="1">
      <c r="B134" s="154"/>
      <c r="C134" s="154"/>
      <c r="D134" s="154"/>
      <c r="E134" s="154"/>
      <c r="F134" s="154"/>
      <c r="G134" s="154"/>
      <c r="H134" s="154"/>
      <c r="I134" s="154"/>
      <c r="J134" s="154"/>
      <c r="K134" s="154"/>
      <c r="L134" s="154"/>
      <c r="M134" s="154"/>
      <c r="O134" s="155"/>
      <c r="P134" s="155"/>
      <c r="Q134" s="155"/>
      <c r="R134" s="155"/>
      <c r="S134" s="155"/>
      <c r="T134" s="155"/>
      <c r="U134" s="155"/>
      <c r="V134" s="155"/>
      <c r="W134" s="155"/>
      <c r="X134" s="155"/>
      <c r="Y134" s="155"/>
      <c r="Z134" s="155"/>
    </row>
    <row r="135" spans="2:26" ht="14.25" customHeight="1">
      <c r="B135" s="154"/>
      <c r="C135" s="154"/>
      <c r="D135" s="154"/>
      <c r="E135" s="154"/>
      <c r="F135" s="154"/>
      <c r="G135" s="154"/>
      <c r="H135" s="154"/>
      <c r="I135" s="154"/>
      <c r="J135" s="154"/>
      <c r="K135" s="154"/>
      <c r="L135" s="154"/>
      <c r="M135" s="154"/>
      <c r="O135" s="155"/>
      <c r="P135" s="155"/>
      <c r="Q135" s="155"/>
      <c r="R135" s="155"/>
      <c r="S135" s="155"/>
      <c r="T135" s="155"/>
      <c r="U135" s="155"/>
      <c r="V135" s="155"/>
      <c r="W135" s="155"/>
      <c r="X135" s="155"/>
      <c r="Y135" s="155"/>
      <c r="Z135" s="155"/>
    </row>
    <row r="136" spans="2:26" ht="14.25" customHeight="1">
      <c r="B136" s="154"/>
      <c r="C136" s="154"/>
      <c r="D136" s="154"/>
      <c r="E136" s="154"/>
      <c r="F136" s="154"/>
      <c r="G136" s="154"/>
      <c r="H136" s="154"/>
      <c r="I136" s="154"/>
      <c r="J136" s="154"/>
      <c r="K136" s="154"/>
      <c r="L136" s="154"/>
      <c r="M136" s="154"/>
      <c r="O136" s="155"/>
      <c r="P136" s="155"/>
      <c r="Q136" s="155"/>
      <c r="R136" s="155"/>
      <c r="S136" s="155"/>
      <c r="T136" s="155"/>
      <c r="U136" s="155"/>
      <c r="V136" s="155"/>
      <c r="W136" s="155"/>
      <c r="X136" s="155"/>
      <c r="Y136" s="155"/>
      <c r="Z136" s="155"/>
    </row>
    <row r="137" spans="2:26" ht="14.25" customHeight="1">
      <c r="B137" s="154"/>
      <c r="C137" s="154"/>
      <c r="D137" s="154"/>
      <c r="E137" s="154"/>
      <c r="F137" s="154"/>
      <c r="G137" s="154"/>
      <c r="H137" s="154"/>
      <c r="I137" s="154"/>
      <c r="J137" s="154"/>
      <c r="K137" s="154"/>
      <c r="L137" s="154"/>
      <c r="M137" s="154"/>
      <c r="O137" s="155"/>
      <c r="P137" s="155"/>
      <c r="Q137" s="155"/>
      <c r="R137" s="155"/>
      <c r="S137" s="155"/>
      <c r="T137" s="155"/>
      <c r="U137" s="155"/>
      <c r="V137" s="155"/>
      <c r="W137" s="155"/>
      <c r="X137" s="155"/>
      <c r="Y137" s="155"/>
      <c r="Z137" s="155"/>
    </row>
    <row r="138" spans="2:26" ht="14.25" customHeight="1">
      <c r="B138" s="154"/>
      <c r="C138" s="154"/>
      <c r="D138" s="154"/>
      <c r="E138" s="154"/>
      <c r="F138" s="154"/>
      <c r="G138" s="154"/>
      <c r="H138" s="154"/>
      <c r="I138" s="154"/>
      <c r="J138" s="154"/>
      <c r="K138" s="154"/>
      <c r="L138" s="154"/>
      <c r="M138" s="154"/>
      <c r="O138" s="155"/>
      <c r="P138" s="155"/>
      <c r="Q138" s="155"/>
      <c r="R138" s="155"/>
      <c r="S138" s="155"/>
      <c r="T138" s="155"/>
      <c r="U138" s="155"/>
      <c r="V138" s="155"/>
      <c r="W138" s="155"/>
      <c r="X138" s="155"/>
      <c r="Y138" s="155"/>
      <c r="Z138" s="155"/>
    </row>
    <row r="139" spans="2:26" ht="14.25" customHeight="1">
      <c r="B139" s="154"/>
      <c r="C139" s="154"/>
      <c r="D139" s="154"/>
      <c r="E139" s="154"/>
      <c r="F139" s="154"/>
      <c r="G139" s="154"/>
      <c r="H139" s="154"/>
      <c r="I139" s="154"/>
      <c r="J139" s="154"/>
      <c r="K139" s="154"/>
      <c r="L139" s="154"/>
      <c r="M139" s="154"/>
      <c r="O139" s="155"/>
      <c r="P139" s="155"/>
      <c r="Q139" s="155"/>
      <c r="R139" s="155"/>
      <c r="S139" s="155"/>
      <c r="T139" s="155"/>
      <c r="U139" s="155"/>
      <c r="V139" s="155"/>
      <c r="W139" s="155"/>
      <c r="X139" s="155"/>
      <c r="Y139" s="155"/>
      <c r="Z139" s="155"/>
    </row>
    <row r="140" spans="2:26" ht="14.25" customHeight="1">
      <c r="B140" s="154"/>
      <c r="C140" s="154"/>
      <c r="D140" s="154"/>
      <c r="E140" s="154"/>
      <c r="F140" s="154"/>
      <c r="G140" s="154"/>
      <c r="H140" s="154"/>
      <c r="I140" s="154"/>
      <c r="J140" s="154"/>
      <c r="K140" s="154"/>
      <c r="L140" s="154"/>
      <c r="M140" s="154"/>
      <c r="O140" s="155"/>
      <c r="P140" s="155"/>
      <c r="Q140" s="155"/>
      <c r="R140" s="155"/>
      <c r="S140" s="155"/>
      <c r="T140" s="155"/>
      <c r="U140" s="155"/>
      <c r="V140" s="155"/>
      <c r="W140" s="155"/>
      <c r="X140" s="155"/>
      <c r="Y140" s="155"/>
      <c r="Z140" s="155"/>
    </row>
    <row r="141" spans="2:26" ht="14.25" customHeight="1">
      <c r="B141" s="154"/>
      <c r="C141" s="154"/>
      <c r="D141" s="154"/>
      <c r="E141" s="154"/>
      <c r="F141" s="154"/>
      <c r="G141" s="154"/>
      <c r="H141" s="154"/>
      <c r="I141" s="154"/>
      <c r="J141" s="154"/>
      <c r="K141" s="154"/>
      <c r="L141" s="154"/>
      <c r="M141" s="154"/>
      <c r="O141" s="155"/>
      <c r="P141" s="155"/>
      <c r="Q141" s="155"/>
      <c r="R141" s="155"/>
      <c r="S141" s="155"/>
      <c r="T141" s="155"/>
      <c r="U141" s="155"/>
      <c r="V141" s="155"/>
      <c r="W141" s="155"/>
      <c r="X141" s="155"/>
      <c r="Y141" s="155"/>
      <c r="Z141" s="155"/>
    </row>
    <row r="142" spans="2:26" ht="14.25" customHeight="1">
      <c r="B142" s="154"/>
      <c r="C142" s="154"/>
      <c r="D142" s="154"/>
      <c r="E142" s="154"/>
      <c r="F142" s="154"/>
      <c r="G142" s="154"/>
      <c r="H142" s="154"/>
      <c r="I142" s="154"/>
      <c r="J142" s="154"/>
      <c r="K142" s="154"/>
      <c r="L142" s="154"/>
      <c r="M142" s="154"/>
      <c r="O142" s="155"/>
      <c r="P142" s="155"/>
      <c r="Q142" s="155"/>
      <c r="R142" s="155"/>
      <c r="S142" s="155"/>
      <c r="T142" s="155"/>
      <c r="U142" s="155"/>
      <c r="V142" s="155"/>
      <c r="W142" s="155"/>
      <c r="X142" s="155"/>
      <c r="Y142" s="155"/>
      <c r="Z142" s="155"/>
    </row>
    <row r="143" spans="2:26" ht="14.25" customHeight="1">
      <c r="B143" s="154"/>
      <c r="C143" s="154"/>
      <c r="D143" s="154"/>
      <c r="E143" s="154"/>
      <c r="F143" s="154"/>
      <c r="G143" s="154"/>
      <c r="H143" s="154"/>
      <c r="I143" s="154"/>
      <c r="J143" s="154"/>
      <c r="K143" s="154"/>
      <c r="L143" s="154"/>
      <c r="M143" s="154"/>
      <c r="O143" s="155"/>
      <c r="P143" s="155"/>
      <c r="Q143" s="155"/>
      <c r="R143" s="155"/>
      <c r="S143" s="155"/>
      <c r="T143" s="155"/>
      <c r="U143" s="155"/>
      <c r="V143" s="155"/>
      <c r="W143" s="155"/>
      <c r="X143" s="155"/>
      <c r="Y143" s="155"/>
      <c r="Z143" s="155"/>
    </row>
    <row r="144" spans="2:26" ht="14.25" customHeight="1">
      <c r="B144" s="154"/>
      <c r="C144" s="154"/>
      <c r="D144" s="154"/>
      <c r="E144" s="154"/>
      <c r="F144" s="154"/>
      <c r="G144" s="154"/>
      <c r="H144" s="154"/>
      <c r="I144" s="154"/>
      <c r="J144" s="154"/>
      <c r="K144" s="154"/>
      <c r="L144" s="154"/>
      <c r="M144" s="154"/>
      <c r="O144" s="155"/>
      <c r="P144" s="155"/>
      <c r="Q144" s="155"/>
      <c r="R144" s="155"/>
      <c r="S144" s="155"/>
      <c r="T144" s="155"/>
      <c r="U144" s="155"/>
      <c r="V144" s="155"/>
      <c r="W144" s="155"/>
      <c r="X144" s="155"/>
      <c r="Y144" s="155"/>
      <c r="Z144" s="155"/>
    </row>
    <row r="145" spans="2:26" ht="14.25" customHeight="1">
      <c r="B145" s="154"/>
      <c r="C145" s="154"/>
      <c r="D145" s="154"/>
      <c r="E145" s="154"/>
      <c r="F145" s="154"/>
      <c r="G145" s="154"/>
      <c r="H145" s="154"/>
      <c r="I145" s="154"/>
      <c r="J145" s="154"/>
      <c r="K145" s="154"/>
      <c r="L145" s="154"/>
      <c r="M145" s="154"/>
      <c r="O145" s="155"/>
      <c r="P145" s="155"/>
      <c r="Q145" s="155"/>
      <c r="R145" s="155"/>
      <c r="S145" s="155"/>
      <c r="T145" s="155"/>
      <c r="U145" s="155"/>
      <c r="V145" s="155"/>
      <c r="W145" s="155"/>
      <c r="X145" s="155"/>
      <c r="Y145" s="155"/>
      <c r="Z145" s="155"/>
    </row>
    <row r="146" spans="2:26" ht="14.25" customHeight="1">
      <c r="B146" s="154"/>
      <c r="C146" s="154"/>
      <c r="D146" s="154"/>
      <c r="E146" s="154"/>
      <c r="F146" s="154"/>
      <c r="G146" s="154"/>
      <c r="H146" s="154"/>
      <c r="I146" s="154"/>
      <c r="J146" s="154"/>
      <c r="K146" s="154"/>
      <c r="L146" s="154"/>
      <c r="M146" s="154"/>
      <c r="O146" s="155"/>
      <c r="P146" s="155"/>
      <c r="Q146" s="155"/>
      <c r="R146" s="155"/>
      <c r="S146" s="155"/>
      <c r="T146" s="155"/>
      <c r="U146" s="155"/>
      <c r="V146" s="155"/>
      <c r="W146" s="155"/>
      <c r="X146" s="155"/>
      <c r="Y146" s="155"/>
      <c r="Z146" s="155"/>
    </row>
    <row r="147" spans="2:26" ht="14.25" customHeight="1">
      <c r="B147" s="154"/>
      <c r="C147" s="154"/>
      <c r="D147" s="154"/>
      <c r="E147" s="154"/>
      <c r="F147" s="154"/>
      <c r="G147" s="154"/>
      <c r="H147" s="154"/>
      <c r="I147" s="154"/>
      <c r="J147" s="154"/>
      <c r="K147" s="154"/>
      <c r="L147" s="154"/>
      <c r="M147" s="154"/>
      <c r="O147" s="155"/>
      <c r="P147" s="155"/>
      <c r="Q147" s="155"/>
      <c r="R147" s="155"/>
      <c r="S147" s="155"/>
      <c r="T147" s="155"/>
      <c r="U147" s="155"/>
      <c r="V147" s="155"/>
      <c r="W147" s="155"/>
      <c r="X147" s="155"/>
      <c r="Y147" s="155"/>
      <c r="Z147" s="155"/>
    </row>
    <row r="148" spans="2:26" ht="14.25" customHeight="1">
      <c r="B148" s="154"/>
      <c r="C148" s="154"/>
      <c r="D148" s="154"/>
      <c r="E148" s="154"/>
      <c r="F148" s="154"/>
      <c r="G148" s="154"/>
      <c r="H148" s="154"/>
      <c r="I148" s="154"/>
      <c r="J148" s="154"/>
      <c r="K148" s="154"/>
      <c r="L148" s="154"/>
      <c r="M148" s="154"/>
      <c r="O148" s="155"/>
      <c r="P148" s="155"/>
      <c r="Q148" s="155"/>
      <c r="R148" s="155"/>
      <c r="S148" s="155"/>
      <c r="T148" s="155"/>
      <c r="U148" s="155"/>
      <c r="V148" s="155"/>
      <c r="W148" s="155"/>
      <c r="X148" s="155"/>
      <c r="Y148" s="155"/>
      <c r="Z148" s="155"/>
    </row>
    <row r="149" spans="2:26" ht="14.25" customHeight="1">
      <c r="B149" s="154"/>
      <c r="C149" s="154"/>
      <c r="D149" s="154"/>
      <c r="E149" s="154"/>
      <c r="F149" s="154"/>
      <c r="G149" s="154"/>
      <c r="H149" s="154"/>
      <c r="I149" s="154"/>
      <c r="J149" s="154"/>
      <c r="K149" s="154"/>
      <c r="L149" s="154"/>
      <c r="M149" s="154"/>
      <c r="O149" s="155"/>
      <c r="P149" s="155"/>
      <c r="Q149" s="155"/>
      <c r="R149" s="155"/>
      <c r="S149" s="155"/>
      <c r="T149" s="155"/>
      <c r="U149" s="155"/>
      <c r="V149" s="155"/>
      <c r="W149" s="155"/>
      <c r="X149" s="155"/>
      <c r="Y149" s="155"/>
      <c r="Z149" s="155"/>
    </row>
    <row r="150" spans="2:26" ht="14.25" customHeight="1">
      <c r="B150" s="154"/>
      <c r="C150" s="154"/>
      <c r="D150" s="154"/>
      <c r="E150" s="154"/>
      <c r="F150" s="154"/>
      <c r="G150" s="154"/>
      <c r="H150" s="154"/>
      <c r="I150" s="154"/>
      <c r="J150" s="154"/>
      <c r="K150" s="154"/>
      <c r="L150" s="154"/>
      <c r="M150" s="154"/>
      <c r="O150" s="155"/>
      <c r="P150" s="155"/>
      <c r="Q150" s="155"/>
      <c r="R150" s="155"/>
      <c r="S150" s="155"/>
      <c r="T150" s="155"/>
      <c r="U150" s="155"/>
      <c r="V150" s="155"/>
      <c r="W150" s="155"/>
      <c r="X150" s="155"/>
      <c r="Y150" s="155"/>
      <c r="Z150" s="155"/>
    </row>
    <row r="151" spans="2:26" ht="14.25" customHeight="1">
      <c r="B151" s="154"/>
      <c r="C151" s="154"/>
      <c r="D151" s="154"/>
      <c r="E151" s="154"/>
      <c r="F151" s="154"/>
      <c r="G151" s="154"/>
      <c r="H151" s="154"/>
      <c r="I151" s="154"/>
      <c r="J151" s="154"/>
      <c r="K151" s="154"/>
      <c r="L151" s="154"/>
      <c r="M151" s="154"/>
      <c r="O151" s="155"/>
      <c r="P151" s="155"/>
      <c r="Q151" s="155"/>
      <c r="R151" s="155"/>
      <c r="S151" s="155"/>
      <c r="T151" s="155"/>
      <c r="U151" s="155"/>
      <c r="V151" s="155"/>
      <c r="W151" s="155"/>
      <c r="X151" s="155"/>
      <c r="Y151" s="155"/>
      <c r="Z151" s="155"/>
    </row>
    <row r="152" spans="2:26" ht="14.25" customHeight="1">
      <c r="B152" s="154"/>
      <c r="C152" s="154"/>
      <c r="D152" s="154"/>
      <c r="E152" s="154"/>
      <c r="F152" s="154"/>
      <c r="G152" s="154"/>
      <c r="H152" s="154"/>
      <c r="I152" s="154"/>
      <c r="J152" s="154"/>
      <c r="K152" s="154"/>
      <c r="L152" s="154"/>
      <c r="M152" s="154"/>
      <c r="O152" s="155"/>
      <c r="P152" s="155"/>
      <c r="Q152" s="155"/>
      <c r="R152" s="155"/>
      <c r="S152" s="155"/>
      <c r="T152" s="155"/>
      <c r="U152" s="155"/>
      <c r="V152" s="155"/>
      <c r="W152" s="155"/>
      <c r="X152" s="155"/>
      <c r="Y152" s="155"/>
      <c r="Z152" s="155"/>
    </row>
    <row r="153" spans="2:26" ht="14.25" customHeight="1">
      <c r="B153" s="154"/>
      <c r="C153" s="154"/>
      <c r="D153" s="154"/>
      <c r="E153" s="154"/>
      <c r="F153" s="154"/>
      <c r="G153" s="154"/>
      <c r="H153" s="154"/>
      <c r="I153" s="154"/>
      <c r="J153" s="154"/>
      <c r="K153" s="154"/>
      <c r="L153" s="154"/>
      <c r="M153" s="154"/>
      <c r="O153" s="155"/>
      <c r="P153" s="155"/>
      <c r="Q153" s="155"/>
      <c r="R153" s="155"/>
      <c r="S153" s="155"/>
      <c r="T153" s="155"/>
      <c r="U153" s="155"/>
      <c r="V153" s="155"/>
      <c r="W153" s="155"/>
      <c r="X153" s="155"/>
      <c r="Y153" s="155"/>
      <c r="Z153" s="155"/>
    </row>
    <row r="154" spans="2:26" ht="14.25" customHeight="1">
      <c r="B154" s="154"/>
      <c r="C154" s="154"/>
      <c r="D154" s="154"/>
      <c r="E154" s="154"/>
      <c r="F154" s="154"/>
      <c r="G154" s="154"/>
      <c r="H154" s="154"/>
      <c r="I154" s="154"/>
      <c r="J154" s="154"/>
      <c r="K154" s="154"/>
      <c r="L154" s="154"/>
      <c r="M154" s="154"/>
      <c r="O154" s="155"/>
      <c r="P154" s="155"/>
      <c r="Q154" s="155"/>
      <c r="R154" s="155"/>
      <c r="S154" s="155"/>
      <c r="T154" s="155"/>
      <c r="U154" s="155"/>
      <c r="V154" s="155"/>
      <c r="W154" s="155"/>
      <c r="X154" s="155"/>
      <c r="Y154" s="155"/>
      <c r="Z154" s="155"/>
    </row>
    <row r="155" spans="2:26" ht="14.25" customHeight="1">
      <c r="B155" s="154"/>
      <c r="C155" s="154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O155" s="155"/>
      <c r="P155" s="155"/>
      <c r="Q155" s="155"/>
      <c r="R155" s="155"/>
      <c r="S155" s="155"/>
      <c r="T155" s="155"/>
      <c r="U155" s="155"/>
      <c r="V155" s="155"/>
      <c r="W155" s="155"/>
      <c r="X155" s="155"/>
      <c r="Y155" s="155"/>
      <c r="Z155" s="155"/>
    </row>
    <row r="156" spans="2:26" ht="14.25" customHeight="1">
      <c r="B156" s="154"/>
      <c r="C156" s="154"/>
      <c r="D156" s="154"/>
      <c r="E156" s="154"/>
      <c r="F156" s="154"/>
      <c r="G156" s="154"/>
      <c r="H156" s="154"/>
      <c r="I156" s="154"/>
      <c r="J156" s="154"/>
      <c r="K156" s="154"/>
      <c r="L156" s="154"/>
      <c r="M156" s="154"/>
      <c r="O156" s="155"/>
      <c r="P156" s="155"/>
      <c r="Q156" s="155"/>
      <c r="R156" s="155"/>
      <c r="S156" s="155"/>
      <c r="T156" s="155"/>
      <c r="U156" s="155"/>
      <c r="V156" s="155"/>
      <c r="W156" s="155"/>
      <c r="X156" s="155"/>
      <c r="Y156" s="155"/>
      <c r="Z156" s="155"/>
    </row>
    <row r="157" spans="2:26" ht="14.25" customHeight="1">
      <c r="B157" s="154"/>
      <c r="C157" s="154"/>
      <c r="D157" s="154"/>
      <c r="E157" s="154"/>
      <c r="F157" s="154"/>
      <c r="G157" s="154"/>
      <c r="H157" s="154"/>
      <c r="I157" s="154"/>
      <c r="J157" s="154"/>
      <c r="K157" s="154"/>
      <c r="L157" s="154"/>
      <c r="M157" s="154"/>
      <c r="O157" s="155"/>
      <c r="P157" s="155"/>
      <c r="Q157" s="155"/>
      <c r="R157" s="155"/>
      <c r="S157" s="155"/>
      <c r="T157" s="155"/>
      <c r="U157" s="155"/>
      <c r="V157" s="155"/>
      <c r="W157" s="155"/>
      <c r="X157" s="155"/>
      <c r="Y157" s="155"/>
      <c r="Z157" s="155"/>
    </row>
    <row r="158" spans="2:26" ht="14.25" customHeight="1">
      <c r="B158" s="154"/>
      <c r="C158" s="154"/>
      <c r="D158" s="154"/>
      <c r="E158" s="154"/>
      <c r="F158" s="154"/>
      <c r="G158" s="154"/>
      <c r="H158" s="154"/>
      <c r="I158" s="154"/>
      <c r="J158" s="154"/>
      <c r="K158" s="154"/>
      <c r="L158" s="154"/>
      <c r="M158" s="154"/>
      <c r="O158" s="155"/>
      <c r="P158" s="155"/>
      <c r="Q158" s="155"/>
      <c r="R158" s="155"/>
      <c r="S158" s="155"/>
      <c r="T158" s="155"/>
      <c r="U158" s="155"/>
      <c r="V158" s="155"/>
      <c r="W158" s="155"/>
      <c r="X158" s="155"/>
      <c r="Y158" s="155"/>
      <c r="Z158" s="155"/>
    </row>
    <row r="159" spans="2:26" ht="14.25" customHeight="1">
      <c r="B159" s="154"/>
      <c r="C159" s="154"/>
      <c r="D159" s="154"/>
      <c r="E159" s="154"/>
      <c r="F159" s="154"/>
      <c r="G159" s="154"/>
      <c r="H159" s="154"/>
      <c r="I159" s="154"/>
      <c r="J159" s="154"/>
      <c r="K159" s="154"/>
      <c r="L159" s="154"/>
      <c r="M159" s="154"/>
      <c r="O159" s="155"/>
      <c r="P159" s="155"/>
      <c r="Q159" s="155"/>
      <c r="R159" s="155"/>
      <c r="S159" s="155"/>
      <c r="T159" s="155"/>
      <c r="U159" s="155"/>
      <c r="V159" s="155"/>
      <c r="W159" s="155"/>
      <c r="X159" s="155"/>
      <c r="Y159" s="155"/>
      <c r="Z159" s="155"/>
    </row>
    <row r="160" spans="2:26" ht="14.25" customHeight="1">
      <c r="B160" s="154"/>
      <c r="C160" s="154"/>
      <c r="D160" s="154"/>
      <c r="E160" s="154"/>
      <c r="F160" s="154"/>
      <c r="G160" s="154"/>
      <c r="H160" s="154"/>
      <c r="I160" s="154"/>
      <c r="J160" s="154"/>
      <c r="K160" s="154"/>
      <c r="L160" s="154"/>
      <c r="M160" s="154"/>
      <c r="O160" s="155"/>
      <c r="P160" s="155"/>
      <c r="Q160" s="155"/>
      <c r="R160" s="155"/>
      <c r="S160" s="155"/>
      <c r="T160" s="155"/>
      <c r="U160" s="155"/>
      <c r="V160" s="155"/>
      <c r="W160" s="155"/>
      <c r="X160" s="155"/>
      <c r="Y160" s="155"/>
      <c r="Z160" s="155"/>
    </row>
    <row r="161" spans="2:26" ht="14.25" customHeight="1">
      <c r="B161" s="154"/>
      <c r="C161" s="154"/>
      <c r="D161" s="154"/>
      <c r="E161" s="154"/>
      <c r="F161" s="154"/>
      <c r="G161" s="154"/>
      <c r="H161" s="154"/>
      <c r="I161" s="154"/>
      <c r="J161" s="154"/>
      <c r="K161" s="154"/>
      <c r="L161" s="154"/>
      <c r="M161" s="154"/>
      <c r="O161" s="155"/>
      <c r="P161" s="155"/>
      <c r="Q161" s="155"/>
      <c r="R161" s="155"/>
      <c r="S161" s="155"/>
      <c r="T161" s="155"/>
      <c r="U161" s="155"/>
      <c r="V161" s="155"/>
      <c r="W161" s="155"/>
      <c r="X161" s="155"/>
      <c r="Y161" s="155"/>
      <c r="Z161" s="155"/>
    </row>
    <row r="162" spans="2:26" ht="14.25" customHeight="1">
      <c r="B162" s="154"/>
      <c r="C162" s="154"/>
      <c r="D162" s="154"/>
      <c r="E162" s="154"/>
      <c r="F162" s="154"/>
      <c r="G162" s="154"/>
      <c r="H162" s="154"/>
      <c r="I162" s="154"/>
      <c r="J162" s="154"/>
      <c r="K162" s="154"/>
      <c r="L162" s="154"/>
      <c r="M162" s="154"/>
      <c r="O162" s="155"/>
      <c r="P162" s="155"/>
      <c r="Q162" s="155"/>
      <c r="R162" s="155"/>
      <c r="S162" s="155"/>
      <c r="T162" s="155"/>
      <c r="U162" s="155"/>
      <c r="V162" s="155"/>
      <c r="W162" s="155"/>
      <c r="X162" s="155"/>
      <c r="Y162" s="155"/>
      <c r="Z162" s="155"/>
    </row>
    <row r="163" spans="2:26" ht="14.25" customHeight="1">
      <c r="B163" s="154"/>
      <c r="C163" s="154"/>
      <c r="D163" s="154"/>
      <c r="E163" s="154"/>
      <c r="F163" s="154"/>
      <c r="G163" s="154"/>
      <c r="H163" s="154"/>
      <c r="I163" s="154"/>
      <c r="J163" s="154"/>
      <c r="K163" s="154"/>
      <c r="L163" s="154"/>
      <c r="M163" s="154"/>
      <c r="O163" s="155"/>
      <c r="P163" s="155"/>
      <c r="Q163" s="155"/>
      <c r="R163" s="155"/>
      <c r="S163" s="155"/>
      <c r="T163" s="155"/>
      <c r="U163" s="155"/>
      <c r="V163" s="155"/>
      <c r="W163" s="155"/>
      <c r="X163" s="155"/>
      <c r="Y163" s="155"/>
      <c r="Z163" s="155"/>
    </row>
    <row r="164" spans="2:26" ht="14.25" customHeight="1">
      <c r="B164" s="154"/>
      <c r="C164" s="154"/>
      <c r="D164" s="154"/>
      <c r="E164" s="154"/>
      <c r="F164" s="154"/>
      <c r="G164" s="154"/>
      <c r="H164" s="154"/>
      <c r="I164" s="154"/>
      <c r="J164" s="154"/>
      <c r="K164" s="154"/>
      <c r="L164" s="154"/>
      <c r="M164" s="154"/>
      <c r="O164" s="155"/>
      <c r="P164" s="155"/>
      <c r="Q164" s="155"/>
      <c r="R164" s="155"/>
      <c r="S164" s="155"/>
      <c r="T164" s="155"/>
      <c r="U164" s="155"/>
      <c r="V164" s="155"/>
      <c r="W164" s="155"/>
      <c r="X164" s="155"/>
      <c r="Y164" s="155"/>
      <c r="Z164" s="155"/>
    </row>
    <row r="165" spans="2:26" ht="14.25" customHeight="1">
      <c r="B165" s="154"/>
      <c r="C165" s="154"/>
      <c r="D165" s="154"/>
      <c r="E165" s="154"/>
      <c r="F165" s="154"/>
      <c r="G165" s="154"/>
      <c r="H165" s="154"/>
      <c r="I165" s="154"/>
      <c r="J165" s="154"/>
      <c r="K165" s="154"/>
      <c r="L165" s="154"/>
      <c r="M165" s="154"/>
      <c r="O165" s="155"/>
      <c r="P165" s="155"/>
      <c r="Q165" s="155"/>
      <c r="R165" s="155"/>
      <c r="S165" s="155"/>
      <c r="T165" s="155"/>
      <c r="U165" s="155"/>
      <c r="V165" s="155"/>
      <c r="W165" s="155"/>
      <c r="X165" s="155"/>
      <c r="Y165" s="155"/>
      <c r="Z165" s="155"/>
    </row>
    <row r="166" spans="2:26" ht="14.25" customHeight="1">
      <c r="B166" s="154"/>
      <c r="C166" s="154"/>
      <c r="D166" s="154"/>
      <c r="E166" s="154"/>
      <c r="F166" s="154"/>
      <c r="G166" s="154"/>
      <c r="H166" s="154"/>
      <c r="I166" s="154"/>
      <c r="J166" s="154"/>
      <c r="K166" s="154"/>
      <c r="L166" s="154"/>
      <c r="M166" s="154"/>
      <c r="O166" s="155"/>
      <c r="P166" s="155"/>
      <c r="Q166" s="155"/>
      <c r="R166" s="155"/>
      <c r="S166" s="155"/>
      <c r="T166" s="155"/>
      <c r="U166" s="155"/>
      <c r="V166" s="155"/>
      <c r="W166" s="155"/>
      <c r="X166" s="155"/>
      <c r="Y166" s="155"/>
      <c r="Z166" s="155"/>
    </row>
    <row r="167" spans="2:26" ht="14.25" customHeight="1">
      <c r="B167" s="154"/>
      <c r="C167" s="154"/>
      <c r="D167" s="154"/>
      <c r="E167" s="154"/>
      <c r="F167" s="154"/>
      <c r="G167" s="154"/>
      <c r="H167" s="154"/>
      <c r="I167" s="154"/>
      <c r="J167" s="154"/>
      <c r="K167" s="154"/>
      <c r="L167" s="154"/>
      <c r="M167" s="154"/>
      <c r="O167" s="155"/>
      <c r="P167" s="155"/>
      <c r="Q167" s="155"/>
      <c r="R167" s="155"/>
      <c r="S167" s="155"/>
      <c r="T167" s="155"/>
      <c r="U167" s="155"/>
      <c r="V167" s="155"/>
      <c r="W167" s="155"/>
      <c r="X167" s="155"/>
      <c r="Y167" s="155"/>
      <c r="Z167" s="155"/>
    </row>
    <row r="168" spans="2:26" ht="14.25" customHeight="1">
      <c r="B168" s="154"/>
      <c r="C168" s="154"/>
      <c r="D168" s="154"/>
      <c r="E168" s="154"/>
      <c r="F168" s="154"/>
      <c r="G168" s="154"/>
      <c r="H168" s="154"/>
      <c r="I168" s="154"/>
      <c r="J168" s="154"/>
      <c r="K168" s="154"/>
      <c r="L168" s="154"/>
      <c r="M168" s="154"/>
      <c r="O168" s="155"/>
      <c r="P168" s="155"/>
      <c r="Q168" s="155"/>
      <c r="R168" s="155"/>
      <c r="S168" s="155"/>
      <c r="T168" s="155"/>
      <c r="U168" s="155"/>
      <c r="V168" s="155"/>
      <c r="W168" s="155"/>
      <c r="X168" s="155"/>
      <c r="Y168" s="155"/>
      <c r="Z168" s="155"/>
    </row>
    <row r="169" spans="2:26" ht="14.25" customHeight="1">
      <c r="B169" s="154"/>
      <c r="C169" s="154"/>
      <c r="D169" s="154"/>
      <c r="E169" s="154"/>
      <c r="F169" s="154"/>
      <c r="G169" s="154"/>
      <c r="H169" s="154"/>
      <c r="I169" s="154"/>
      <c r="J169" s="154"/>
      <c r="K169" s="154"/>
      <c r="L169" s="154"/>
      <c r="M169" s="154"/>
      <c r="O169" s="155"/>
      <c r="P169" s="155"/>
      <c r="Q169" s="155"/>
      <c r="R169" s="155"/>
      <c r="S169" s="155"/>
      <c r="T169" s="155"/>
      <c r="U169" s="155"/>
      <c r="V169" s="155"/>
      <c r="W169" s="155"/>
      <c r="X169" s="155"/>
      <c r="Y169" s="155"/>
      <c r="Z169" s="155"/>
    </row>
    <row r="170" spans="2:26" ht="14.25" customHeight="1">
      <c r="B170" s="154"/>
      <c r="C170" s="154"/>
      <c r="D170" s="154"/>
      <c r="E170" s="154"/>
      <c r="F170" s="154"/>
      <c r="G170" s="154"/>
      <c r="H170" s="154"/>
      <c r="I170" s="154"/>
      <c r="J170" s="154"/>
      <c r="K170" s="154"/>
      <c r="L170" s="154"/>
      <c r="M170" s="154"/>
      <c r="O170" s="155"/>
      <c r="P170" s="155"/>
      <c r="Q170" s="155"/>
      <c r="R170" s="155"/>
      <c r="S170" s="155"/>
      <c r="T170" s="155"/>
      <c r="U170" s="155"/>
      <c r="V170" s="155"/>
      <c r="W170" s="155"/>
      <c r="X170" s="155"/>
      <c r="Y170" s="155"/>
      <c r="Z170" s="155"/>
    </row>
    <row r="171" spans="2:26" ht="14.25" customHeight="1">
      <c r="B171" s="154"/>
      <c r="C171" s="154"/>
      <c r="D171" s="154"/>
      <c r="E171" s="154"/>
      <c r="F171" s="154"/>
      <c r="G171" s="154"/>
      <c r="H171" s="154"/>
      <c r="I171" s="154"/>
      <c r="J171" s="154"/>
      <c r="K171" s="154"/>
      <c r="L171" s="154"/>
      <c r="M171" s="154"/>
      <c r="O171" s="155"/>
      <c r="P171" s="155"/>
      <c r="Q171" s="155"/>
      <c r="R171" s="155"/>
      <c r="S171" s="155"/>
      <c r="T171" s="155"/>
      <c r="U171" s="155"/>
      <c r="V171" s="155"/>
      <c r="W171" s="155"/>
      <c r="X171" s="155"/>
      <c r="Y171" s="155"/>
      <c r="Z171" s="155"/>
    </row>
    <row r="172" spans="2:26" ht="14.25" customHeight="1">
      <c r="B172" s="154"/>
      <c r="C172" s="154"/>
      <c r="D172" s="154"/>
      <c r="E172" s="154"/>
      <c r="F172" s="154"/>
      <c r="G172" s="154"/>
      <c r="H172" s="154"/>
      <c r="I172" s="154"/>
      <c r="J172" s="154"/>
      <c r="K172" s="154"/>
      <c r="L172" s="154"/>
      <c r="M172" s="154"/>
      <c r="O172" s="155"/>
      <c r="P172" s="155"/>
      <c r="Q172" s="155"/>
      <c r="R172" s="155"/>
      <c r="S172" s="155"/>
      <c r="T172" s="155"/>
      <c r="U172" s="155"/>
      <c r="V172" s="155"/>
      <c r="W172" s="155"/>
      <c r="X172" s="155"/>
      <c r="Y172" s="155"/>
      <c r="Z172" s="155"/>
    </row>
    <row r="173" spans="2:26" ht="14.25" customHeight="1">
      <c r="B173" s="154"/>
      <c r="C173" s="154"/>
      <c r="D173" s="154"/>
      <c r="E173" s="154"/>
      <c r="F173" s="154"/>
      <c r="G173" s="154"/>
      <c r="H173" s="154"/>
      <c r="I173" s="154"/>
      <c r="J173" s="154"/>
      <c r="K173" s="154"/>
      <c r="L173" s="154"/>
      <c r="M173" s="154"/>
      <c r="O173" s="155"/>
      <c r="P173" s="155"/>
      <c r="Q173" s="155"/>
      <c r="R173" s="155"/>
      <c r="S173" s="155"/>
      <c r="T173" s="155"/>
      <c r="U173" s="155"/>
      <c r="V173" s="155"/>
      <c r="W173" s="155"/>
      <c r="X173" s="155"/>
      <c r="Y173" s="155"/>
      <c r="Z173" s="155"/>
    </row>
    <row r="174" spans="2:26" ht="14.25" customHeight="1">
      <c r="B174" s="154"/>
      <c r="C174" s="154"/>
      <c r="D174" s="154"/>
      <c r="E174" s="154"/>
      <c r="F174" s="154"/>
      <c r="G174" s="154"/>
      <c r="H174" s="154"/>
      <c r="I174" s="154"/>
      <c r="J174" s="154"/>
      <c r="K174" s="154"/>
      <c r="L174" s="154"/>
      <c r="M174" s="154"/>
      <c r="O174" s="155"/>
      <c r="P174" s="155"/>
      <c r="Q174" s="155"/>
      <c r="R174" s="155"/>
      <c r="S174" s="155"/>
      <c r="T174" s="155"/>
      <c r="U174" s="155"/>
      <c r="V174" s="155"/>
      <c r="W174" s="155"/>
      <c r="X174" s="155"/>
      <c r="Y174" s="155"/>
      <c r="Z174" s="155"/>
    </row>
    <row r="175" spans="2:26" ht="14.25" customHeight="1">
      <c r="B175" s="154"/>
      <c r="C175" s="154"/>
      <c r="D175" s="154"/>
      <c r="E175" s="154"/>
      <c r="F175" s="154"/>
      <c r="G175" s="154"/>
      <c r="H175" s="154"/>
      <c r="I175" s="154"/>
      <c r="J175" s="154"/>
      <c r="K175" s="154"/>
      <c r="L175" s="154"/>
      <c r="M175" s="154"/>
      <c r="O175" s="155"/>
      <c r="P175" s="155"/>
      <c r="Q175" s="155"/>
      <c r="R175" s="155"/>
      <c r="S175" s="155"/>
      <c r="T175" s="155"/>
      <c r="U175" s="155"/>
      <c r="V175" s="155"/>
      <c r="W175" s="155"/>
      <c r="X175" s="155"/>
      <c r="Y175" s="155"/>
      <c r="Z175" s="155"/>
    </row>
    <row r="176" spans="2:26" ht="14.25" customHeight="1">
      <c r="B176" s="154"/>
      <c r="C176" s="154"/>
      <c r="D176" s="154"/>
      <c r="E176" s="154"/>
      <c r="F176" s="154"/>
      <c r="G176" s="154"/>
      <c r="H176" s="154"/>
      <c r="I176" s="154"/>
      <c r="J176" s="154"/>
      <c r="K176" s="154"/>
      <c r="L176" s="154"/>
      <c r="M176" s="154"/>
      <c r="O176" s="155"/>
      <c r="P176" s="155"/>
      <c r="Q176" s="155"/>
      <c r="R176" s="155"/>
      <c r="S176" s="155"/>
      <c r="T176" s="155"/>
      <c r="U176" s="155"/>
      <c r="V176" s="155"/>
      <c r="W176" s="155"/>
      <c r="X176" s="155"/>
      <c r="Y176" s="155"/>
      <c r="Z176" s="155"/>
    </row>
    <row r="177" spans="2:26" ht="14.25" customHeight="1">
      <c r="B177" s="154"/>
      <c r="C177" s="154"/>
      <c r="D177" s="154"/>
      <c r="E177" s="154"/>
      <c r="F177" s="154"/>
      <c r="G177" s="154"/>
      <c r="H177" s="154"/>
      <c r="I177" s="154"/>
      <c r="J177" s="154"/>
      <c r="K177" s="154"/>
      <c r="L177" s="154"/>
      <c r="M177" s="154"/>
      <c r="O177" s="155"/>
      <c r="P177" s="155"/>
      <c r="Q177" s="155"/>
      <c r="R177" s="155"/>
      <c r="S177" s="155"/>
      <c r="T177" s="155"/>
      <c r="U177" s="155"/>
      <c r="V177" s="155"/>
      <c r="W177" s="155"/>
      <c r="X177" s="155"/>
      <c r="Y177" s="155"/>
      <c r="Z177" s="155"/>
    </row>
    <row r="178" spans="2:26" ht="14.25" customHeight="1">
      <c r="B178" s="154"/>
      <c r="C178" s="154"/>
      <c r="D178" s="154"/>
      <c r="E178" s="154"/>
      <c r="F178" s="154"/>
      <c r="G178" s="154"/>
      <c r="H178" s="154"/>
      <c r="I178" s="154"/>
      <c r="J178" s="154"/>
      <c r="K178" s="154"/>
      <c r="L178" s="154"/>
      <c r="M178" s="154"/>
      <c r="O178" s="155"/>
      <c r="P178" s="155"/>
      <c r="Q178" s="155"/>
      <c r="R178" s="155"/>
      <c r="S178" s="155"/>
      <c r="T178" s="155"/>
      <c r="U178" s="155"/>
      <c r="V178" s="155"/>
      <c r="W178" s="155"/>
      <c r="X178" s="155"/>
      <c r="Y178" s="155"/>
      <c r="Z178" s="155"/>
    </row>
    <row r="179" spans="2:26" ht="14.25" customHeight="1">
      <c r="B179" s="154"/>
      <c r="C179" s="154"/>
      <c r="D179" s="154"/>
      <c r="E179" s="154"/>
      <c r="F179" s="154"/>
      <c r="G179" s="154"/>
      <c r="H179" s="154"/>
      <c r="I179" s="154"/>
      <c r="J179" s="154"/>
      <c r="K179" s="154"/>
      <c r="L179" s="154"/>
      <c r="M179" s="154"/>
      <c r="O179" s="155"/>
      <c r="P179" s="155"/>
      <c r="Q179" s="155"/>
      <c r="R179" s="155"/>
      <c r="S179" s="155"/>
      <c r="T179" s="155"/>
      <c r="U179" s="155"/>
      <c r="V179" s="155"/>
      <c r="W179" s="155"/>
      <c r="X179" s="155"/>
      <c r="Y179" s="155"/>
      <c r="Z179" s="155"/>
    </row>
    <row r="180" spans="2:26" ht="14.25" customHeight="1">
      <c r="B180" s="154"/>
      <c r="C180" s="154"/>
      <c r="D180" s="154"/>
      <c r="E180" s="154"/>
      <c r="F180" s="154"/>
      <c r="G180" s="154"/>
      <c r="H180" s="154"/>
      <c r="I180" s="154"/>
      <c r="J180" s="154"/>
      <c r="K180" s="154"/>
      <c r="L180" s="154"/>
      <c r="M180" s="154"/>
      <c r="O180" s="155"/>
      <c r="P180" s="155"/>
      <c r="Q180" s="155"/>
      <c r="R180" s="155"/>
      <c r="S180" s="155"/>
      <c r="T180" s="155"/>
      <c r="U180" s="155"/>
      <c r="V180" s="155"/>
      <c r="W180" s="155"/>
      <c r="X180" s="155"/>
      <c r="Y180" s="155"/>
      <c r="Z180" s="155"/>
    </row>
    <row r="181" spans="2:26" ht="14.25" customHeight="1">
      <c r="B181" s="154"/>
      <c r="C181" s="154"/>
      <c r="D181" s="154"/>
      <c r="E181" s="154"/>
      <c r="F181" s="154"/>
      <c r="G181" s="154"/>
      <c r="H181" s="154"/>
      <c r="I181" s="154"/>
      <c r="J181" s="154"/>
      <c r="K181" s="154"/>
      <c r="L181" s="154"/>
      <c r="M181" s="154"/>
      <c r="O181" s="155"/>
      <c r="P181" s="155"/>
      <c r="Q181" s="155"/>
      <c r="R181" s="155"/>
      <c r="S181" s="155"/>
      <c r="T181" s="155"/>
      <c r="U181" s="155"/>
      <c r="V181" s="155"/>
      <c r="W181" s="155"/>
      <c r="X181" s="155"/>
      <c r="Y181" s="155"/>
      <c r="Z181" s="155"/>
    </row>
    <row r="182" spans="2:26" ht="14.25" customHeight="1">
      <c r="B182" s="154"/>
      <c r="C182" s="154"/>
      <c r="D182" s="154"/>
      <c r="E182" s="154"/>
      <c r="F182" s="154"/>
      <c r="G182" s="154"/>
      <c r="H182" s="154"/>
      <c r="I182" s="154"/>
      <c r="J182" s="154"/>
      <c r="K182" s="154"/>
      <c r="L182" s="154"/>
      <c r="M182" s="154"/>
      <c r="O182" s="155"/>
      <c r="P182" s="155"/>
      <c r="Q182" s="155"/>
      <c r="R182" s="155"/>
      <c r="S182" s="155"/>
      <c r="T182" s="155"/>
      <c r="U182" s="155"/>
      <c r="V182" s="155"/>
      <c r="W182" s="155"/>
      <c r="X182" s="155"/>
      <c r="Y182" s="155"/>
      <c r="Z182" s="155"/>
    </row>
    <row r="183" spans="2:26" ht="14.25" customHeight="1">
      <c r="B183" s="154"/>
      <c r="C183" s="154"/>
      <c r="D183" s="154"/>
      <c r="E183" s="154"/>
      <c r="F183" s="154"/>
      <c r="G183" s="154"/>
      <c r="H183" s="154"/>
      <c r="I183" s="154"/>
      <c r="J183" s="154"/>
      <c r="K183" s="154"/>
      <c r="L183" s="154"/>
      <c r="M183" s="154"/>
      <c r="O183" s="155"/>
      <c r="P183" s="155"/>
      <c r="Q183" s="155"/>
      <c r="R183" s="155"/>
      <c r="S183" s="155"/>
      <c r="T183" s="155"/>
      <c r="U183" s="155"/>
      <c r="V183" s="155"/>
      <c r="W183" s="155"/>
      <c r="X183" s="155"/>
      <c r="Y183" s="155"/>
      <c r="Z183" s="155"/>
    </row>
    <row r="184" spans="2:26" ht="14.25" customHeight="1">
      <c r="B184" s="154"/>
      <c r="C184" s="154"/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O184" s="155"/>
      <c r="P184" s="155"/>
      <c r="Q184" s="155"/>
      <c r="R184" s="155"/>
      <c r="S184" s="155"/>
      <c r="T184" s="155"/>
      <c r="U184" s="155"/>
      <c r="V184" s="155"/>
      <c r="W184" s="155"/>
      <c r="X184" s="155"/>
      <c r="Y184" s="155"/>
      <c r="Z184" s="155"/>
    </row>
    <row r="185" spans="2:26" ht="14.25" customHeight="1">
      <c r="B185" s="154"/>
      <c r="C185" s="154"/>
      <c r="D185" s="154"/>
      <c r="E185" s="154"/>
      <c r="F185" s="154"/>
      <c r="G185" s="154"/>
      <c r="H185" s="154"/>
      <c r="I185" s="154"/>
      <c r="J185" s="154"/>
      <c r="K185" s="154"/>
      <c r="L185" s="154"/>
      <c r="M185" s="154"/>
      <c r="O185" s="155"/>
      <c r="P185" s="155"/>
      <c r="Q185" s="155"/>
      <c r="R185" s="155"/>
      <c r="S185" s="155"/>
      <c r="T185" s="155"/>
      <c r="U185" s="155"/>
      <c r="V185" s="155"/>
      <c r="W185" s="155"/>
      <c r="X185" s="155"/>
      <c r="Y185" s="155"/>
      <c r="Z185" s="155"/>
    </row>
    <row r="186" spans="2:26" ht="14.25" customHeight="1">
      <c r="B186" s="154"/>
      <c r="C186" s="154"/>
      <c r="D186" s="154"/>
      <c r="E186" s="154"/>
      <c r="F186" s="154"/>
      <c r="G186" s="154"/>
      <c r="H186" s="154"/>
      <c r="I186" s="154"/>
      <c r="J186" s="154"/>
      <c r="K186" s="154"/>
      <c r="L186" s="154"/>
      <c r="M186" s="154"/>
      <c r="O186" s="155"/>
      <c r="P186" s="155"/>
      <c r="Q186" s="155"/>
      <c r="R186" s="155"/>
      <c r="S186" s="155"/>
      <c r="T186" s="155"/>
      <c r="U186" s="155"/>
      <c r="V186" s="155"/>
      <c r="W186" s="155"/>
      <c r="X186" s="155"/>
      <c r="Y186" s="155"/>
      <c r="Z186" s="155"/>
    </row>
    <row r="187" spans="2:26" ht="14.25" customHeight="1">
      <c r="B187" s="154"/>
      <c r="C187" s="154"/>
      <c r="D187" s="154"/>
      <c r="E187" s="154"/>
      <c r="F187" s="154"/>
      <c r="G187" s="154"/>
      <c r="H187" s="154"/>
      <c r="I187" s="154"/>
      <c r="J187" s="154"/>
      <c r="K187" s="154"/>
      <c r="L187" s="154"/>
      <c r="M187" s="154"/>
      <c r="O187" s="155"/>
      <c r="P187" s="155"/>
      <c r="Q187" s="155"/>
      <c r="R187" s="155"/>
      <c r="S187" s="155"/>
      <c r="T187" s="155"/>
      <c r="U187" s="155"/>
      <c r="V187" s="155"/>
      <c r="W187" s="155"/>
      <c r="X187" s="155"/>
      <c r="Y187" s="155"/>
      <c r="Z187" s="155"/>
    </row>
    <row r="188" spans="2:26" ht="14.25" customHeight="1">
      <c r="B188" s="154"/>
      <c r="C188" s="154"/>
      <c r="D188" s="154"/>
      <c r="E188" s="154"/>
      <c r="F188" s="154"/>
      <c r="G188" s="154"/>
      <c r="H188" s="154"/>
      <c r="I188" s="154"/>
      <c r="J188" s="154"/>
      <c r="K188" s="154"/>
      <c r="L188" s="154"/>
      <c r="M188" s="154"/>
      <c r="O188" s="155"/>
      <c r="P188" s="155"/>
      <c r="Q188" s="155"/>
      <c r="R188" s="155"/>
      <c r="S188" s="155"/>
      <c r="T188" s="155"/>
      <c r="U188" s="155"/>
      <c r="V188" s="155"/>
      <c r="W188" s="155"/>
      <c r="X188" s="155"/>
      <c r="Y188" s="155"/>
      <c r="Z188" s="155"/>
    </row>
    <row r="189" spans="2:26" ht="14.25" customHeight="1">
      <c r="B189" s="154"/>
      <c r="C189" s="154"/>
      <c r="D189" s="154"/>
      <c r="E189" s="154"/>
      <c r="F189" s="154"/>
      <c r="G189" s="154"/>
      <c r="H189" s="154"/>
      <c r="I189" s="154"/>
      <c r="J189" s="154"/>
      <c r="K189" s="154"/>
      <c r="L189" s="154"/>
      <c r="M189" s="154"/>
      <c r="O189" s="155"/>
      <c r="P189" s="155"/>
      <c r="Q189" s="155"/>
      <c r="R189" s="155"/>
      <c r="S189" s="155"/>
      <c r="T189" s="155"/>
      <c r="U189" s="155"/>
      <c r="V189" s="155"/>
      <c r="W189" s="155"/>
      <c r="X189" s="155"/>
      <c r="Y189" s="155"/>
      <c r="Z189" s="155"/>
    </row>
    <row r="190" spans="2:26" ht="14.25" customHeight="1">
      <c r="B190" s="154"/>
      <c r="C190" s="154"/>
      <c r="D190" s="154"/>
      <c r="E190" s="154"/>
      <c r="F190" s="154"/>
      <c r="G190" s="154"/>
      <c r="H190" s="154"/>
      <c r="I190" s="154"/>
      <c r="J190" s="154"/>
      <c r="K190" s="154"/>
      <c r="L190" s="154"/>
      <c r="M190" s="154"/>
      <c r="O190" s="155"/>
      <c r="P190" s="155"/>
      <c r="Q190" s="155"/>
      <c r="R190" s="155"/>
      <c r="S190" s="155"/>
      <c r="T190" s="155"/>
      <c r="U190" s="155"/>
      <c r="V190" s="155"/>
      <c r="W190" s="155"/>
      <c r="X190" s="155"/>
      <c r="Y190" s="155"/>
      <c r="Z190" s="155"/>
    </row>
    <row r="191" spans="2:26" ht="14.25" customHeight="1">
      <c r="B191" s="154"/>
      <c r="C191" s="154"/>
      <c r="D191" s="154"/>
      <c r="E191" s="154"/>
      <c r="F191" s="154"/>
      <c r="G191" s="154"/>
      <c r="H191" s="154"/>
      <c r="I191" s="154"/>
      <c r="J191" s="154"/>
      <c r="K191" s="154"/>
      <c r="L191" s="154"/>
      <c r="M191" s="154"/>
      <c r="O191" s="155"/>
      <c r="P191" s="155"/>
      <c r="Q191" s="155"/>
      <c r="R191" s="155"/>
      <c r="S191" s="155"/>
      <c r="T191" s="155"/>
      <c r="U191" s="155"/>
      <c r="V191" s="155"/>
      <c r="W191" s="155"/>
      <c r="X191" s="155"/>
      <c r="Y191" s="155"/>
      <c r="Z191" s="155"/>
    </row>
    <row r="192" spans="2:26" ht="14.25" customHeight="1">
      <c r="B192" s="154"/>
      <c r="C192" s="154"/>
      <c r="D192" s="154"/>
      <c r="E192" s="154"/>
      <c r="F192" s="154"/>
      <c r="G192" s="154"/>
      <c r="H192" s="154"/>
      <c r="I192" s="154"/>
      <c r="J192" s="154"/>
      <c r="K192" s="154"/>
      <c r="L192" s="154"/>
      <c r="M192" s="154"/>
      <c r="O192" s="155"/>
      <c r="P192" s="155"/>
      <c r="Q192" s="155"/>
      <c r="R192" s="155"/>
      <c r="S192" s="155"/>
      <c r="T192" s="155"/>
      <c r="U192" s="155"/>
      <c r="V192" s="155"/>
      <c r="W192" s="155"/>
      <c r="X192" s="155"/>
      <c r="Y192" s="155"/>
      <c r="Z192" s="155"/>
    </row>
    <row r="193" spans="2:26" ht="14.25" customHeight="1">
      <c r="B193" s="154"/>
      <c r="C193" s="154"/>
      <c r="D193" s="154"/>
      <c r="E193" s="154"/>
      <c r="F193" s="154"/>
      <c r="G193" s="154"/>
      <c r="H193" s="154"/>
      <c r="I193" s="154"/>
      <c r="J193" s="154"/>
      <c r="K193" s="154"/>
      <c r="L193" s="154"/>
      <c r="M193" s="154"/>
      <c r="O193" s="155"/>
      <c r="P193" s="155"/>
      <c r="Q193" s="155"/>
      <c r="R193" s="155"/>
      <c r="S193" s="155"/>
      <c r="T193" s="155"/>
      <c r="U193" s="155"/>
      <c r="V193" s="155"/>
      <c r="W193" s="155"/>
      <c r="X193" s="155"/>
      <c r="Y193" s="155"/>
      <c r="Z193" s="155"/>
    </row>
    <row r="194" spans="2:26" ht="14.25" customHeight="1">
      <c r="B194" s="154"/>
      <c r="C194" s="154"/>
      <c r="D194" s="154"/>
      <c r="E194" s="154"/>
      <c r="F194" s="154"/>
      <c r="G194" s="154"/>
      <c r="H194" s="154"/>
      <c r="I194" s="154"/>
      <c r="J194" s="154"/>
      <c r="K194" s="154"/>
      <c r="L194" s="154"/>
      <c r="M194" s="154"/>
      <c r="O194" s="155"/>
      <c r="P194" s="155"/>
      <c r="Q194" s="155"/>
      <c r="R194" s="155"/>
      <c r="S194" s="155"/>
      <c r="T194" s="155"/>
      <c r="U194" s="155"/>
      <c r="V194" s="155"/>
      <c r="W194" s="155"/>
      <c r="X194" s="155"/>
      <c r="Y194" s="155"/>
      <c r="Z194" s="155"/>
    </row>
    <row r="195" spans="2:26" ht="14.25" customHeight="1">
      <c r="B195" s="154"/>
      <c r="C195" s="154"/>
      <c r="D195" s="154"/>
      <c r="E195" s="154"/>
      <c r="F195" s="154"/>
      <c r="G195" s="154"/>
      <c r="H195" s="154"/>
      <c r="I195" s="154"/>
      <c r="J195" s="154"/>
      <c r="K195" s="154"/>
      <c r="L195" s="154"/>
      <c r="M195" s="154"/>
      <c r="O195" s="155"/>
      <c r="P195" s="155"/>
      <c r="Q195" s="155"/>
      <c r="R195" s="155"/>
      <c r="S195" s="155"/>
      <c r="T195" s="155"/>
      <c r="U195" s="155"/>
      <c r="V195" s="155"/>
      <c r="W195" s="155"/>
      <c r="X195" s="155"/>
      <c r="Y195" s="155"/>
      <c r="Z195" s="155"/>
    </row>
    <row r="196" spans="2:26" ht="14.25" customHeight="1">
      <c r="B196" s="154"/>
      <c r="C196" s="154"/>
      <c r="D196" s="154"/>
      <c r="E196" s="154"/>
      <c r="F196" s="154"/>
      <c r="G196" s="154"/>
      <c r="H196" s="154"/>
      <c r="I196" s="154"/>
      <c r="J196" s="154"/>
      <c r="K196" s="154"/>
      <c r="L196" s="154"/>
      <c r="M196" s="154"/>
      <c r="O196" s="155"/>
      <c r="P196" s="155"/>
      <c r="Q196" s="155"/>
      <c r="R196" s="155"/>
      <c r="S196" s="155"/>
      <c r="T196" s="155"/>
      <c r="U196" s="155"/>
      <c r="V196" s="155"/>
      <c r="W196" s="155"/>
      <c r="X196" s="155"/>
      <c r="Y196" s="155"/>
      <c r="Z196" s="155"/>
    </row>
    <row r="197" spans="2:26" ht="14.25" customHeight="1">
      <c r="B197" s="154"/>
      <c r="C197" s="154"/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O197" s="155"/>
      <c r="P197" s="155"/>
      <c r="Q197" s="155"/>
      <c r="R197" s="155"/>
      <c r="S197" s="155"/>
      <c r="T197" s="155"/>
      <c r="U197" s="155"/>
      <c r="V197" s="155"/>
      <c r="W197" s="155"/>
      <c r="X197" s="155"/>
      <c r="Y197" s="155"/>
      <c r="Z197" s="155"/>
    </row>
    <row r="198" spans="2:26" ht="14.25" customHeight="1">
      <c r="B198" s="154"/>
      <c r="C198" s="154"/>
      <c r="D198" s="154"/>
      <c r="E198" s="154"/>
      <c r="F198" s="154"/>
      <c r="G198" s="154"/>
      <c r="H198" s="154"/>
      <c r="I198" s="154"/>
      <c r="J198" s="154"/>
      <c r="K198" s="154"/>
      <c r="L198" s="154"/>
      <c r="M198" s="154"/>
      <c r="O198" s="155"/>
      <c r="P198" s="155"/>
      <c r="Q198" s="155"/>
      <c r="R198" s="155"/>
      <c r="S198" s="155"/>
      <c r="T198" s="155"/>
      <c r="U198" s="155"/>
      <c r="V198" s="155"/>
      <c r="W198" s="155"/>
      <c r="X198" s="155"/>
      <c r="Y198" s="155"/>
      <c r="Z198" s="155"/>
    </row>
    <row r="199" spans="2:26" ht="14.25" customHeight="1">
      <c r="B199" s="154"/>
      <c r="C199" s="154"/>
      <c r="D199" s="154"/>
      <c r="E199" s="154"/>
      <c r="F199" s="154"/>
      <c r="G199" s="154"/>
      <c r="H199" s="154"/>
      <c r="I199" s="154"/>
      <c r="J199" s="154"/>
      <c r="K199" s="154"/>
      <c r="L199" s="154"/>
      <c r="M199" s="154"/>
      <c r="O199" s="155"/>
      <c r="P199" s="155"/>
      <c r="Q199" s="155"/>
      <c r="R199" s="155"/>
      <c r="S199" s="155"/>
      <c r="T199" s="155"/>
      <c r="U199" s="155"/>
      <c r="V199" s="155"/>
      <c r="W199" s="155"/>
      <c r="X199" s="155"/>
      <c r="Y199" s="155"/>
      <c r="Z199" s="155"/>
    </row>
    <row r="200" spans="2:26" ht="14.25" customHeight="1">
      <c r="B200" s="154"/>
      <c r="C200" s="154"/>
      <c r="D200" s="154"/>
      <c r="E200" s="154"/>
      <c r="F200" s="154"/>
      <c r="G200" s="154"/>
      <c r="H200" s="154"/>
      <c r="I200" s="154"/>
      <c r="J200" s="154"/>
      <c r="K200" s="154"/>
      <c r="L200" s="154"/>
      <c r="M200" s="154"/>
      <c r="O200" s="155"/>
      <c r="P200" s="155"/>
      <c r="Q200" s="155"/>
      <c r="R200" s="155"/>
      <c r="S200" s="155"/>
      <c r="T200" s="155"/>
      <c r="U200" s="155"/>
      <c r="V200" s="155"/>
      <c r="W200" s="155"/>
      <c r="X200" s="155"/>
      <c r="Y200" s="155"/>
      <c r="Z200" s="155"/>
    </row>
    <row r="201" spans="2:26" ht="14.25" customHeight="1">
      <c r="B201" s="154"/>
      <c r="C201" s="154"/>
      <c r="D201" s="154"/>
      <c r="E201" s="154"/>
      <c r="F201" s="154"/>
      <c r="G201" s="154"/>
      <c r="H201" s="154"/>
      <c r="I201" s="154"/>
      <c r="J201" s="154"/>
      <c r="K201" s="154"/>
      <c r="L201" s="154"/>
      <c r="M201" s="154"/>
      <c r="O201" s="155"/>
      <c r="P201" s="155"/>
      <c r="Q201" s="155"/>
      <c r="R201" s="155"/>
      <c r="S201" s="155"/>
      <c r="T201" s="155"/>
      <c r="U201" s="155"/>
      <c r="V201" s="155"/>
      <c r="W201" s="155"/>
      <c r="X201" s="155"/>
      <c r="Y201" s="155"/>
      <c r="Z201" s="155"/>
    </row>
    <row r="202" spans="2:26" ht="14.25" customHeight="1">
      <c r="B202" s="154"/>
      <c r="C202" s="154"/>
      <c r="D202" s="154"/>
      <c r="E202" s="154"/>
      <c r="F202" s="154"/>
      <c r="G202" s="154"/>
      <c r="H202" s="154"/>
      <c r="I202" s="154"/>
      <c r="J202" s="154"/>
      <c r="K202" s="154"/>
      <c r="L202" s="154"/>
      <c r="M202" s="154"/>
      <c r="O202" s="155"/>
      <c r="P202" s="155"/>
      <c r="Q202" s="155"/>
      <c r="R202" s="155"/>
      <c r="S202" s="155"/>
      <c r="T202" s="155"/>
      <c r="U202" s="155"/>
      <c r="V202" s="155"/>
      <c r="W202" s="155"/>
      <c r="X202" s="155"/>
      <c r="Y202" s="155"/>
      <c r="Z202" s="155"/>
    </row>
    <row r="203" spans="2:26" ht="14.25" customHeight="1">
      <c r="B203" s="154"/>
      <c r="C203" s="154"/>
      <c r="D203" s="154"/>
      <c r="E203" s="154"/>
      <c r="F203" s="154"/>
      <c r="G203" s="154"/>
      <c r="H203" s="154"/>
      <c r="I203" s="154"/>
      <c r="J203" s="154"/>
      <c r="K203" s="154"/>
      <c r="L203" s="154"/>
      <c r="M203" s="154"/>
      <c r="O203" s="155"/>
      <c r="P203" s="155"/>
      <c r="Q203" s="155"/>
      <c r="R203" s="155"/>
      <c r="S203" s="155"/>
      <c r="T203" s="155"/>
      <c r="U203" s="155"/>
      <c r="V203" s="155"/>
      <c r="W203" s="155"/>
      <c r="X203" s="155"/>
      <c r="Y203" s="155"/>
      <c r="Z203" s="155"/>
    </row>
    <row r="204" spans="2:26" ht="14.25" customHeight="1">
      <c r="B204" s="154"/>
      <c r="C204" s="154"/>
      <c r="D204" s="154"/>
      <c r="E204" s="154"/>
      <c r="F204" s="154"/>
      <c r="G204" s="154"/>
      <c r="H204" s="154"/>
      <c r="I204" s="154"/>
      <c r="J204" s="154"/>
      <c r="K204" s="154"/>
      <c r="L204" s="154"/>
      <c r="M204" s="154"/>
      <c r="O204" s="155"/>
      <c r="P204" s="155"/>
      <c r="Q204" s="155"/>
      <c r="R204" s="155"/>
      <c r="S204" s="155"/>
      <c r="T204" s="155"/>
      <c r="U204" s="155"/>
      <c r="V204" s="155"/>
      <c r="W204" s="155"/>
      <c r="X204" s="155"/>
      <c r="Y204" s="155"/>
      <c r="Z204" s="155"/>
    </row>
    <row r="205" spans="2:26" ht="14.25" customHeight="1">
      <c r="B205" s="154"/>
      <c r="C205" s="154"/>
      <c r="D205" s="154"/>
      <c r="E205" s="154"/>
      <c r="F205" s="154"/>
      <c r="G205" s="154"/>
      <c r="H205" s="154"/>
      <c r="I205" s="154"/>
      <c r="J205" s="154"/>
      <c r="K205" s="154"/>
      <c r="L205" s="154"/>
      <c r="M205" s="154"/>
      <c r="O205" s="155"/>
      <c r="P205" s="155"/>
      <c r="Q205" s="155"/>
      <c r="R205" s="155"/>
      <c r="S205" s="155"/>
      <c r="T205" s="155"/>
      <c r="U205" s="155"/>
      <c r="V205" s="155"/>
      <c r="W205" s="155"/>
      <c r="X205" s="155"/>
      <c r="Y205" s="155"/>
      <c r="Z205" s="155"/>
    </row>
    <row r="206" spans="2:26" ht="14.25" customHeight="1">
      <c r="B206" s="154"/>
      <c r="C206" s="154"/>
      <c r="D206" s="154"/>
      <c r="E206" s="154"/>
      <c r="F206" s="154"/>
      <c r="G206" s="154"/>
      <c r="H206" s="154"/>
      <c r="I206" s="154"/>
      <c r="J206" s="154"/>
      <c r="K206" s="154"/>
      <c r="L206" s="154"/>
      <c r="M206" s="154"/>
      <c r="O206" s="155"/>
      <c r="P206" s="155"/>
      <c r="Q206" s="155"/>
      <c r="R206" s="155"/>
      <c r="S206" s="155"/>
      <c r="T206" s="155"/>
      <c r="U206" s="155"/>
      <c r="V206" s="155"/>
      <c r="W206" s="155"/>
      <c r="X206" s="155"/>
      <c r="Y206" s="155"/>
      <c r="Z206" s="155"/>
    </row>
    <row r="207" spans="2:26" ht="14.25" customHeight="1">
      <c r="B207" s="154"/>
      <c r="C207" s="154"/>
      <c r="D207" s="154"/>
      <c r="E207" s="154"/>
      <c r="F207" s="154"/>
      <c r="G207" s="154"/>
      <c r="H207" s="154"/>
      <c r="I207" s="154"/>
      <c r="J207" s="154"/>
      <c r="K207" s="154"/>
      <c r="L207" s="154"/>
      <c r="M207" s="154"/>
      <c r="O207" s="155"/>
      <c r="P207" s="155"/>
      <c r="Q207" s="155"/>
      <c r="R207" s="155"/>
      <c r="S207" s="155"/>
      <c r="T207" s="155"/>
      <c r="U207" s="155"/>
      <c r="V207" s="155"/>
      <c r="W207" s="155"/>
      <c r="X207" s="155"/>
      <c r="Y207" s="155"/>
      <c r="Z207" s="155"/>
    </row>
    <row r="208" spans="2:26" ht="14.25" customHeight="1">
      <c r="B208" s="154"/>
      <c r="C208" s="154"/>
      <c r="D208" s="154"/>
      <c r="E208" s="154"/>
      <c r="F208" s="154"/>
      <c r="G208" s="154"/>
      <c r="H208" s="154"/>
      <c r="I208" s="154"/>
      <c r="J208" s="154"/>
      <c r="K208" s="154"/>
      <c r="L208" s="154"/>
      <c r="M208" s="154"/>
      <c r="O208" s="155"/>
      <c r="P208" s="155"/>
      <c r="Q208" s="155"/>
      <c r="R208" s="155"/>
      <c r="S208" s="155"/>
      <c r="T208" s="155"/>
      <c r="U208" s="155"/>
      <c r="V208" s="155"/>
      <c r="W208" s="155"/>
      <c r="X208" s="155"/>
      <c r="Y208" s="155"/>
      <c r="Z208" s="155"/>
    </row>
    <row r="209" spans="2:26" ht="14.25" customHeight="1">
      <c r="B209" s="154"/>
      <c r="C209" s="154"/>
      <c r="D209" s="154"/>
      <c r="E209" s="154"/>
      <c r="F209" s="154"/>
      <c r="G209" s="154"/>
      <c r="H209" s="154"/>
      <c r="I209" s="154"/>
      <c r="J209" s="154"/>
      <c r="K209" s="154"/>
      <c r="L209" s="154"/>
      <c r="M209" s="154"/>
      <c r="O209" s="155"/>
      <c r="P209" s="155"/>
      <c r="Q209" s="155"/>
      <c r="R209" s="155"/>
      <c r="S209" s="155"/>
      <c r="T209" s="155"/>
      <c r="U209" s="155"/>
      <c r="V209" s="155"/>
      <c r="W209" s="155"/>
      <c r="X209" s="155"/>
      <c r="Y209" s="155"/>
      <c r="Z209" s="155"/>
    </row>
    <row r="210" spans="2:26" ht="14.25" customHeight="1">
      <c r="B210" s="154"/>
      <c r="C210" s="154"/>
      <c r="D210" s="154"/>
      <c r="E210" s="154"/>
      <c r="F210" s="154"/>
      <c r="G210" s="154"/>
      <c r="H210" s="154"/>
      <c r="I210" s="154"/>
      <c r="J210" s="154"/>
      <c r="K210" s="154"/>
      <c r="L210" s="154"/>
      <c r="M210" s="154"/>
      <c r="O210" s="155"/>
      <c r="P210" s="155"/>
      <c r="Q210" s="155"/>
      <c r="R210" s="155"/>
      <c r="S210" s="155"/>
      <c r="T210" s="155"/>
      <c r="U210" s="155"/>
      <c r="V210" s="155"/>
      <c r="W210" s="155"/>
      <c r="X210" s="155"/>
      <c r="Y210" s="155"/>
      <c r="Z210" s="155"/>
    </row>
    <row r="211" spans="2:26" ht="14.25" customHeight="1">
      <c r="B211" s="154"/>
      <c r="C211" s="154"/>
      <c r="D211" s="154"/>
      <c r="E211" s="154"/>
      <c r="F211" s="154"/>
      <c r="G211" s="154"/>
      <c r="H211" s="154"/>
      <c r="I211" s="154"/>
      <c r="J211" s="154"/>
      <c r="K211" s="154"/>
      <c r="L211" s="154"/>
      <c r="M211" s="154"/>
      <c r="O211" s="155"/>
      <c r="P211" s="155"/>
      <c r="Q211" s="155"/>
      <c r="R211" s="155"/>
      <c r="S211" s="155"/>
      <c r="T211" s="155"/>
      <c r="U211" s="155"/>
      <c r="V211" s="155"/>
      <c r="W211" s="155"/>
      <c r="X211" s="155"/>
      <c r="Y211" s="155"/>
      <c r="Z211" s="155"/>
    </row>
    <row r="212" spans="2:26" ht="14.25" customHeight="1">
      <c r="B212" s="154"/>
      <c r="C212" s="154"/>
      <c r="D212" s="154"/>
      <c r="E212" s="154"/>
      <c r="F212" s="154"/>
      <c r="G212" s="154"/>
      <c r="H212" s="154"/>
      <c r="I212" s="154"/>
      <c r="J212" s="154"/>
      <c r="K212" s="154"/>
      <c r="L212" s="154"/>
      <c r="M212" s="154"/>
      <c r="O212" s="155"/>
      <c r="P212" s="155"/>
      <c r="Q212" s="155"/>
      <c r="R212" s="155"/>
      <c r="S212" s="155"/>
      <c r="T212" s="155"/>
      <c r="U212" s="155"/>
      <c r="V212" s="155"/>
      <c r="W212" s="155"/>
      <c r="X212" s="155"/>
      <c r="Y212" s="155"/>
      <c r="Z212" s="155"/>
    </row>
    <row r="213" spans="2:26" ht="14.25" customHeight="1">
      <c r="B213" s="154"/>
      <c r="C213" s="154"/>
      <c r="D213" s="154"/>
      <c r="E213" s="154"/>
      <c r="F213" s="154"/>
      <c r="G213" s="154"/>
      <c r="H213" s="154"/>
      <c r="I213" s="154"/>
      <c r="J213" s="154"/>
      <c r="K213" s="154"/>
      <c r="L213" s="154"/>
      <c r="M213" s="154"/>
      <c r="O213" s="155"/>
      <c r="P213" s="155"/>
      <c r="Q213" s="155"/>
      <c r="R213" s="155"/>
      <c r="S213" s="155"/>
      <c r="T213" s="155"/>
      <c r="U213" s="155"/>
      <c r="V213" s="155"/>
      <c r="W213" s="155"/>
      <c r="X213" s="155"/>
      <c r="Y213" s="155"/>
      <c r="Z213" s="155"/>
    </row>
    <row r="214" spans="2:26" ht="14.25" customHeight="1">
      <c r="B214" s="154"/>
      <c r="C214" s="154"/>
      <c r="D214" s="154"/>
      <c r="E214" s="154"/>
      <c r="F214" s="154"/>
      <c r="G214" s="154"/>
      <c r="H214" s="154"/>
      <c r="I214" s="154"/>
      <c r="J214" s="154"/>
      <c r="K214" s="154"/>
      <c r="L214" s="154"/>
      <c r="M214" s="154"/>
      <c r="O214" s="155"/>
      <c r="P214" s="155"/>
      <c r="Q214" s="155"/>
      <c r="R214" s="155"/>
      <c r="S214" s="155"/>
      <c r="T214" s="155"/>
      <c r="U214" s="155"/>
      <c r="V214" s="155"/>
      <c r="W214" s="155"/>
      <c r="X214" s="155"/>
      <c r="Y214" s="155"/>
      <c r="Z214" s="155"/>
    </row>
    <row r="215" spans="2:26" ht="14.25" customHeight="1">
      <c r="B215" s="154"/>
      <c r="C215" s="154"/>
      <c r="D215" s="154"/>
      <c r="E215" s="154"/>
      <c r="F215" s="154"/>
      <c r="G215" s="154"/>
      <c r="H215" s="154"/>
      <c r="I215" s="154"/>
      <c r="J215" s="154"/>
      <c r="K215" s="154"/>
      <c r="L215" s="154"/>
      <c r="M215" s="154"/>
      <c r="O215" s="155"/>
      <c r="P215" s="155"/>
      <c r="Q215" s="155"/>
      <c r="R215" s="155"/>
      <c r="S215" s="155"/>
      <c r="T215" s="155"/>
      <c r="U215" s="155"/>
      <c r="V215" s="155"/>
      <c r="W215" s="155"/>
      <c r="X215" s="155"/>
      <c r="Y215" s="155"/>
      <c r="Z215" s="155"/>
    </row>
    <row r="216" spans="2:26" ht="14.25" customHeight="1">
      <c r="B216" s="154"/>
      <c r="C216" s="154"/>
      <c r="D216" s="154"/>
      <c r="E216" s="154"/>
      <c r="F216" s="154"/>
      <c r="G216" s="154"/>
      <c r="H216" s="154"/>
      <c r="I216" s="154"/>
      <c r="J216" s="154"/>
      <c r="K216" s="154"/>
      <c r="L216" s="154"/>
      <c r="M216" s="154"/>
      <c r="O216" s="155"/>
      <c r="P216" s="155"/>
      <c r="Q216" s="155"/>
      <c r="R216" s="155"/>
      <c r="S216" s="155"/>
      <c r="T216" s="155"/>
      <c r="U216" s="155"/>
      <c r="V216" s="155"/>
      <c r="W216" s="155"/>
      <c r="X216" s="155"/>
      <c r="Y216" s="155"/>
      <c r="Z216" s="155"/>
    </row>
    <row r="217" spans="2:26" ht="14.25" customHeight="1">
      <c r="B217" s="154"/>
      <c r="C217" s="154"/>
      <c r="D217" s="154"/>
      <c r="E217" s="154"/>
      <c r="F217" s="154"/>
      <c r="G217" s="154"/>
      <c r="H217" s="154"/>
      <c r="I217" s="154"/>
      <c r="J217" s="154"/>
      <c r="K217" s="154"/>
      <c r="L217" s="154"/>
      <c r="M217" s="154"/>
      <c r="O217" s="155"/>
      <c r="P217" s="155"/>
      <c r="Q217" s="155"/>
      <c r="R217" s="155"/>
      <c r="S217" s="155"/>
      <c r="T217" s="155"/>
      <c r="U217" s="155"/>
      <c r="V217" s="155"/>
      <c r="W217" s="155"/>
      <c r="X217" s="155"/>
      <c r="Y217" s="155"/>
      <c r="Z217" s="155"/>
    </row>
    <row r="218" spans="2:26" ht="14.25" customHeight="1">
      <c r="B218" s="154"/>
      <c r="C218" s="154"/>
      <c r="D218" s="154"/>
      <c r="E218" s="154"/>
      <c r="F218" s="154"/>
      <c r="G218" s="154"/>
      <c r="H218" s="154"/>
      <c r="I218" s="154"/>
      <c r="J218" s="154"/>
      <c r="K218" s="154"/>
      <c r="L218" s="154"/>
      <c r="M218" s="154"/>
      <c r="O218" s="155"/>
      <c r="P218" s="155"/>
      <c r="Q218" s="155"/>
      <c r="R218" s="155"/>
      <c r="S218" s="155"/>
      <c r="T218" s="155"/>
      <c r="U218" s="155"/>
      <c r="V218" s="155"/>
      <c r="W218" s="155"/>
      <c r="X218" s="155"/>
      <c r="Y218" s="155"/>
      <c r="Z218" s="155"/>
    </row>
    <row r="219" spans="2:26" ht="14.25" customHeight="1">
      <c r="B219" s="154"/>
      <c r="C219" s="154"/>
      <c r="D219" s="154"/>
      <c r="E219" s="154"/>
      <c r="F219" s="154"/>
      <c r="G219" s="154"/>
      <c r="H219" s="154"/>
      <c r="I219" s="154"/>
      <c r="J219" s="154"/>
      <c r="K219" s="154"/>
      <c r="L219" s="154"/>
      <c r="M219" s="154"/>
      <c r="O219" s="155"/>
      <c r="P219" s="155"/>
      <c r="Q219" s="155"/>
      <c r="R219" s="155"/>
      <c r="S219" s="155"/>
      <c r="T219" s="155"/>
      <c r="U219" s="155"/>
      <c r="V219" s="155"/>
      <c r="W219" s="155"/>
      <c r="X219" s="155"/>
      <c r="Y219" s="155"/>
      <c r="Z219" s="155"/>
    </row>
    <row r="220" spans="2:26" ht="14.25" customHeight="1">
      <c r="B220" s="154"/>
      <c r="C220" s="154"/>
      <c r="D220" s="154"/>
      <c r="E220" s="154"/>
      <c r="F220" s="154"/>
      <c r="G220" s="154"/>
      <c r="H220" s="154"/>
      <c r="I220" s="154"/>
      <c r="J220" s="154"/>
      <c r="K220" s="154"/>
      <c r="L220" s="154"/>
      <c r="M220" s="154"/>
      <c r="O220" s="155"/>
      <c r="P220" s="155"/>
      <c r="Q220" s="155"/>
      <c r="R220" s="155"/>
      <c r="S220" s="155"/>
      <c r="T220" s="155"/>
      <c r="U220" s="155"/>
      <c r="V220" s="155"/>
      <c r="W220" s="155"/>
      <c r="X220" s="155"/>
      <c r="Y220" s="155"/>
      <c r="Z220" s="155"/>
    </row>
    <row r="221" spans="2:26" ht="14.25" customHeight="1">
      <c r="B221" s="154"/>
      <c r="C221" s="154"/>
      <c r="D221" s="154"/>
      <c r="E221" s="154"/>
      <c r="F221" s="154"/>
      <c r="G221" s="154"/>
      <c r="H221" s="154"/>
      <c r="I221" s="154"/>
      <c r="J221" s="154"/>
      <c r="K221" s="154"/>
      <c r="L221" s="154"/>
      <c r="M221" s="154"/>
      <c r="O221" s="155"/>
      <c r="P221" s="155"/>
      <c r="Q221" s="155"/>
      <c r="R221" s="155"/>
      <c r="S221" s="155"/>
      <c r="T221" s="155"/>
      <c r="U221" s="155"/>
      <c r="V221" s="155"/>
      <c r="W221" s="155"/>
      <c r="X221" s="155"/>
      <c r="Y221" s="155"/>
      <c r="Z221" s="155"/>
    </row>
    <row r="222" spans="2:26" ht="14.25" customHeight="1">
      <c r="B222" s="154"/>
      <c r="C222" s="154"/>
      <c r="D222" s="154"/>
      <c r="E222" s="154"/>
      <c r="F222" s="154"/>
      <c r="G222" s="154"/>
      <c r="H222" s="154"/>
      <c r="I222" s="154"/>
      <c r="J222" s="154"/>
      <c r="K222" s="154"/>
      <c r="L222" s="154"/>
      <c r="M222" s="154"/>
      <c r="O222" s="155"/>
      <c r="P222" s="155"/>
      <c r="Q222" s="155"/>
      <c r="R222" s="155"/>
      <c r="S222" s="155"/>
      <c r="T222" s="155"/>
      <c r="U222" s="155"/>
      <c r="V222" s="155"/>
      <c r="W222" s="155"/>
      <c r="X222" s="155"/>
      <c r="Y222" s="155"/>
      <c r="Z222" s="155"/>
    </row>
    <row r="223" spans="2:26" ht="14.25" customHeight="1">
      <c r="B223" s="154"/>
      <c r="C223" s="154"/>
      <c r="D223" s="154"/>
      <c r="E223" s="154"/>
      <c r="F223" s="154"/>
      <c r="G223" s="154"/>
      <c r="H223" s="154"/>
      <c r="I223" s="154"/>
      <c r="J223" s="154"/>
      <c r="K223" s="154"/>
      <c r="L223" s="154"/>
      <c r="M223" s="154"/>
      <c r="O223" s="155"/>
      <c r="P223" s="155"/>
      <c r="Q223" s="155"/>
      <c r="R223" s="155"/>
      <c r="S223" s="155"/>
      <c r="T223" s="155"/>
      <c r="U223" s="155"/>
      <c r="V223" s="155"/>
      <c r="W223" s="155"/>
      <c r="X223" s="155"/>
      <c r="Y223" s="155"/>
      <c r="Z223" s="155"/>
    </row>
    <row r="224" spans="2:26" ht="14.25" customHeight="1">
      <c r="B224" s="154"/>
      <c r="C224" s="154"/>
      <c r="D224" s="154"/>
      <c r="E224" s="154"/>
      <c r="F224" s="154"/>
      <c r="G224" s="154"/>
      <c r="H224" s="154"/>
      <c r="I224" s="154"/>
      <c r="J224" s="154"/>
      <c r="K224" s="154"/>
      <c r="L224" s="154"/>
      <c r="M224" s="154"/>
      <c r="O224" s="155"/>
      <c r="P224" s="155"/>
      <c r="Q224" s="155"/>
      <c r="R224" s="155"/>
      <c r="S224" s="155"/>
      <c r="T224" s="155"/>
      <c r="U224" s="155"/>
      <c r="V224" s="155"/>
      <c r="W224" s="155"/>
      <c r="X224" s="155"/>
      <c r="Y224" s="155"/>
      <c r="Z224" s="155"/>
    </row>
    <row r="225" spans="2:26" ht="14.25" customHeight="1">
      <c r="B225" s="154"/>
      <c r="C225" s="154"/>
      <c r="D225" s="154"/>
      <c r="E225" s="154"/>
      <c r="F225" s="154"/>
      <c r="G225" s="154"/>
      <c r="H225" s="154"/>
      <c r="I225" s="154"/>
      <c r="J225" s="154"/>
      <c r="K225" s="154"/>
      <c r="L225" s="154"/>
      <c r="M225" s="154"/>
      <c r="O225" s="155"/>
      <c r="P225" s="155"/>
      <c r="Q225" s="155"/>
      <c r="R225" s="155"/>
      <c r="S225" s="155"/>
      <c r="T225" s="155"/>
      <c r="U225" s="155"/>
      <c r="V225" s="155"/>
      <c r="W225" s="155"/>
      <c r="X225" s="155"/>
      <c r="Y225" s="155"/>
      <c r="Z225" s="155"/>
    </row>
    <row r="226" spans="2:26" ht="14.25" customHeight="1">
      <c r="B226" s="154"/>
      <c r="C226" s="154"/>
      <c r="D226" s="154"/>
      <c r="E226" s="154"/>
      <c r="F226" s="154"/>
      <c r="G226" s="154"/>
      <c r="H226" s="154"/>
      <c r="I226" s="154"/>
      <c r="J226" s="154"/>
      <c r="K226" s="154"/>
      <c r="L226" s="154"/>
      <c r="M226" s="154"/>
      <c r="O226" s="155"/>
      <c r="P226" s="155"/>
      <c r="Q226" s="155"/>
      <c r="R226" s="155"/>
      <c r="S226" s="155"/>
      <c r="T226" s="155"/>
      <c r="U226" s="155"/>
      <c r="V226" s="155"/>
      <c r="W226" s="155"/>
      <c r="X226" s="155"/>
      <c r="Y226" s="155"/>
      <c r="Z226" s="155"/>
    </row>
    <row r="227" spans="2:26" ht="14.25" customHeight="1">
      <c r="B227" s="154"/>
      <c r="C227" s="154"/>
      <c r="D227" s="154"/>
      <c r="E227" s="154"/>
      <c r="F227" s="154"/>
      <c r="G227" s="154"/>
      <c r="H227" s="154"/>
      <c r="I227" s="154"/>
      <c r="J227" s="154"/>
      <c r="K227" s="154"/>
      <c r="L227" s="154"/>
      <c r="M227" s="154"/>
      <c r="O227" s="155"/>
      <c r="P227" s="155"/>
      <c r="Q227" s="155"/>
      <c r="R227" s="155"/>
      <c r="S227" s="155"/>
      <c r="T227" s="155"/>
      <c r="U227" s="155"/>
      <c r="V227" s="155"/>
      <c r="W227" s="155"/>
      <c r="X227" s="155"/>
      <c r="Y227" s="155"/>
      <c r="Z227" s="155"/>
    </row>
    <row r="228" spans="2:26" ht="14.25" customHeight="1">
      <c r="B228" s="154"/>
      <c r="C228" s="154"/>
      <c r="D228" s="154"/>
      <c r="E228" s="154"/>
      <c r="F228" s="154"/>
      <c r="G228" s="154"/>
      <c r="H228" s="154"/>
      <c r="I228" s="154"/>
      <c r="J228" s="154"/>
      <c r="K228" s="154"/>
      <c r="L228" s="154"/>
      <c r="M228" s="154"/>
      <c r="O228" s="155"/>
      <c r="P228" s="155"/>
      <c r="Q228" s="155"/>
      <c r="R228" s="155"/>
      <c r="S228" s="155"/>
      <c r="T228" s="155"/>
      <c r="U228" s="155"/>
      <c r="V228" s="155"/>
      <c r="W228" s="155"/>
      <c r="X228" s="155"/>
      <c r="Y228" s="155"/>
      <c r="Z228" s="155"/>
    </row>
    <row r="229" spans="2:26" ht="14.25" customHeight="1">
      <c r="B229" s="154"/>
      <c r="C229" s="154"/>
      <c r="D229" s="154"/>
      <c r="E229" s="154"/>
      <c r="F229" s="154"/>
      <c r="G229" s="154"/>
      <c r="H229" s="154"/>
      <c r="I229" s="154"/>
      <c r="J229" s="154"/>
      <c r="K229" s="154"/>
      <c r="L229" s="154"/>
      <c r="M229" s="154"/>
      <c r="O229" s="155"/>
      <c r="P229" s="155"/>
      <c r="Q229" s="155"/>
      <c r="R229" s="155"/>
      <c r="S229" s="155"/>
      <c r="T229" s="155"/>
      <c r="U229" s="155"/>
      <c r="V229" s="155"/>
      <c r="W229" s="155"/>
      <c r="X229" s="155"/>
      <c r="Y229" s="155"/>
      <c r="Z229" s="155"/>
    </row>
    <row r="230" spans="2:26" ht="14.25" customHeight="1">
      <c r="B230" s="154"/>
      <c r="C230" s="154"/>
      <c r="D230" s="154"/>
      <c r="E230" s="154"/>
      <c r="F230" s="154"/>
      <c r="G230" s="154"/>
      <c r="H230" s="154"/>
      <c r="I230" s="154"/>
      <c r="J230" s="154"/>
      <c r="K230" s="154"/>
      <c r="L230" s="154"/>
      <c r="M230" s="154"/>
      <c r="O230" s="155"/>
      <c r="P230" s="155"/>
      <c r="Q230" s="155"/>
      <c r="R230" s="155"/>
      <c r="S230" s="155"/>
      <c r="T230" s="155"/>
      <c r="U230" s="155"/>
      <c r="V230" s="155"/>
      <c r="W230" s="155"/>
      <c r="X230" s="155"/>
      <c r="Y230" s="155"/>
      <c r="Z230" s="155"/>
    </row>
    <row r="231" spans="2:26" ht="14.25" customHeight="1">
      <c r="B231" s="154"/>
      <c r="C231" s="154"/>
      <c r="D231" s="154"/>
      <c r="E231" s="154"/>
      <c r="F231" s="154"/>
      <c r="G231" s="154"/>
      <c r="H231" s="154"/>
      <c r="I231" s="154"/>
      <c r="J231" s="154"/>
      <c r="K231" s="154"/>
      <c r="L231" s="154"/>
      <c r="M231" s="154"/>
      <c r="O231" s="155"/>
      <c r="P231" s="155"/>
      <c r="Q231" s="155"/>
      <c r="R231" s="155"/>
      <c r="S231" s="155"/>
      <c r="T231" s="155"/>
      <c r="U231" s="155"/>
      <c r="V231" s="155"/>
      <c r="W231" s="155"/>
      <c r="X231" s="155"/>
      <c r="Y231" s="155"/>
      <c r="Z231" s="155"/>
    </row>
    <row r="232" spans="2:26" ht="14.25" customHeight="1">
      <c r="B232" s="154"/>
      <c r="C232" s="154"/>
      <c r="D232" s="154"/>
      <c r="E232" s="154"/>
      <c r="F232" s="154"/>
      <c r="G232" s="154"/>
      <c r="H232" s="154"/>
      <c r="I232" s="154"/>
      <c r="J232" s="154"/>
      <c r="K232" s="154"/>
      <c r="L232" s="154"/>
      <c r="M232" s="154"/>
      <c r="O232" s="155"/>
      <c r="P232" s="155"/>
      <c r="Q232" s="155"/>
      <c r="R232" s="155"/>
      <c r="S232" s="155"/>
      <c r="T232" s="155"/>
      <c r="U232" s="155"/>
      <c r="V232" s="155"/>
      <c r="W232" s="155"/>
      <c r="X232" s="155"/>
      <c r="Y232" s="155"/>
      <c r="Z232" s="155"/>
    </row>
    <row r="233" spans="2:26" ht="14.25" customHeight="1">
      <c r="B233" s="154"/>
      <c r="C233" s="154"/>
      <c r="D233" s="154"/>
      <c r="E233" s="154"/>
      <c r="F233" s="154"/>
      <c r="G233" s="154"/>
      <c r="H233" s="154"/>
      <c r="I233" s="154"/>
      <c r="J233" s="154"/>
      <c r="K233" s="154"/>
      <c r="L233" s="154"/>
      <c r="M233" s="154"/>
      <c r="O233" s="155"/>
      <c r="P233" s="155"/>
      <c r="Q233" s="155"/>
      <c r="R233" s="155"/>
      <c r="S233" s="155"/>
      <c r="T233" s="155"/>
      <c r="U233" s="155"/>
      <c r="V233" s="155"/>
      <c r="W233" s="155"/>
      <c r="X233" s="155"/>
      <c r="Y233" s="155"/>
      <c r="Z233" s="155"/>
    </row>
    <row r="234" spans="2:26" ht="14.25" customHeight="1">
      <c r="B234" s="154"/>
      <c r="C234" s="154"/>
      <c r="D234" s="154"/>
      <c r="E234" s="154"/>
      <c r="F234" s="154"/>
      <c r="G234" s="154"/>
      <c r="H234" s="154"/>
      <c r="I234" s="154"/>
      <c r="J234" s="154"/>
      <c r="K234" s="154"/>
      <c r="L234" s="154"/>
      <c r="M234" s="154"/>
      <c r="O234" s="155"/>
      <c r="P234" s="155"/>
      <c r="Q234" s="155"/>
      <c r="R234" s="155"/>
      <c r="S234" s="155"/>
      <c r="T234" s="155"/>
      <c r="U234" s="155"/>
      <c r="V234" s="155"/>
      <c r="W234" s="155"/>
      <c r="X234" s="155"/>
      <c r="Y234" s="155"/>
      <c r="Z234" s="155"/>
    </row>
    <row r="235" spans="2:26" ht="14.25" customHeight="1">
      <c r="B235" s="154"/>
      <c r="C235" s="154"/>
      <c r="D235" s="154"/>
      <c r="E235" s="154"/>
      <c r="F235" s="154"/>
      <c r="G235" s="154"/>
      <c r="H235" s="154"/>
      <c r="I235" s="154"/>
      <c r="J235" s="154"/>
      <c r="K235" s="154"/>
      <c r="L235" s="154"/>
      <c r="M235" s="154"/>
      <c r="O235" s="155"/>
      <c r="P235" s="155"/>
      <c r="Q235" s="155"/>
      <c r="R235" s="155"/>
      <c r="S235" s="155"/>
      <c r="T235" s="155"/>
      <c r="U235" s="155"/>
      <c r="V235" s="155"/>
      <c r="W235" s="155"/>
      <c r="X235" s="155"/>
      <c r="Y235" s="155"/>
      <c r="Z235" s="155"/>
    </row>
    <row r="236" spans="2:26" ht="14.25" customHeight="1">
      <c r="B236" s="154"/>
      <c r="C236" s="154"/>
      <c r="D236" s="154"/>
      <c r="E236" s="154"/>
      <c r="F236" s="154"/>
      <c r="G236" s="154"/>
      <c r="H236" s="154"/>
      <c r="I236" s="154"/>
      <c r="J236" s="154"/>
      <c r="K236" s="154"/>
      <c r="L236" s="154"/>
      <c r="M236" s="154"/>
      <c r="O236" s="155"/>
      <c r="P236" s="155"/>
      <c r="Q236" s="155"/>
      <c r="R236" s="155"/>
      <c r="S236" s="155"/>
      <c r="T236" s="155"/>
      <c r="U236" s="155"/>
      <c r="V236" s="155"/>
      <c r="W236" s="155"/>
      <c r="X236" s="155"/>
      <c r="Y236" s="155"/>
      <c r="Z236" s="155"/>
    </row>
    <row r="237" spans="2:26" ht="14.25" customHeight="1">
      <c r="B237" s="154"/>
      <c r="C237" s="154"/>
      <c r="D237" s="154"/>
      <c r="E237" s="154"/>
      <c r="F237" s="154"/>
      <c r="G237" s="154"/>
      <c r="H237" s="154"/>
      <c r="I237" s="154"/>
      <c r="J237" s="154"/>
      <c r="K237" s="154"/>
      <c r="L237" s="154"/>
      <c r="M237" s="154"/>
      <c r="O237" s="155"/>
      <c r="P237" s="155"/>
      <c r="Q237" s="155"/>
      <c r="R237" s="155"/>
      <c r="S237" s="155"/>
      <c r="T237" s="155"/>
      <c r="U237" s="155"/>
      <c r="V237" s="155"/>
      <c r="W237" s="155"/>
      <c r="X237" s="155"/>
      <c r="Y237" s="155"/>
      <c r="Z237" s="155"/>
    </row>
    <row r="238" spans="2:26" ht="14.25" customHeight="1">
      <c r="B238" s="154"/>
      <c r="C238" s="154"/>
      <c r="D238" s="154"/>
      <c r="E238" s="154"/>
      <c r="F238" s="154"/>
      <c r="G238" s="154"/>
      <c r="H238" s="154"/>
      <c r="I238" s="154"/>
      <c r="J238" s="154"/>
      <c r="K238" s="154"/>
      <c r="L238" s="154"/>
      <c r="M238" s="154"/>
      <c r="O238" s="155"/>
      <c r="P238" s="155"/>
      <c r="Q238" s="155"/>
      <c r="R238" s="155"/>
      <c r="S238" s="155"/>
      <c r="T238" s="155"/>
      <c r="U238" s="155"/>
      <c r="V238" s="155"/>
      <c r="W238" s="155"/>
      <c r="X238" s="155"/>
      <c r="Y238" s="155"/>
      <c r="Z238" s="155"/>
    </row>
    <row r="239" spans="2:26" ht="14.25" customHeight="1">
      <c r="B239" s="154"/>
      <c r="C239" s="154"/>
      <c r="D239" s="154"/>
      <c r="E239" s="154"/>
      <c r="F239" s="154"/>
      <c r="G239" s="154"/>
      <c r="H239" s="154"/>
      <c r="I239" s="154"/>
      <c r="J239" s="154"/>
      <c r="K239" s="154"/>
      <c r="L239" s="154"/>
      <c r="M239" s="154"/>
      <c r="O239" s="155"/>
      <c r="P239" s="155"/>
      <c r="Q239" s="155"/>
      <c r="R239" s="155"/>
      <c r="S239" s="155"/>
      <c r="T239" s="155"/>
      <c r="U239" s="155"/>
      <c r="V239" s="155"/>
      <c r="W239" s="155"/>
      <c r="X239" s="155"/>
      <c r="Y239" s="155"/>
      <c r="Z239" s="155"/>
    </row>
    <row r="240" spans="2:26" ht="14.25" customHeight="1">
      <c r="B240" s="154"/>
      <c r="C240" s="154"/>
      <c r="D240" s="154"/>
      <c r="E240" s="154"/>
      <c r="F240" s="154"/>
      <c r="G240" s="154"/>
      <c r="H240" s="154"/>
      <c r="I240" s="154"/>
      <c r="J240" s="154"/>
      <c r="K240" s="154"/>
      <c r="L240" s="154"/>
      <c r="M240" s="154"/>
      <c r="O240" s="155"/>
      <c r="P240" s="155"/>
      <c r="Q240" s="155"/>
      <c r="R240" s="155"/>
      <c r="S240" s="155"/>
      <c r="T240" s="155"/>
      <c r="U240" s="155"/>
      <c r="V240" s="155"/>
      <c r="W240" s="155"/>
      <c r="X240" s="155"/>
      <c r="Y240" s="155"/>
      <c r="Z240" s="155"/>
    </row>
    <row r="241" spans="2:26" ht="14.25" customHeight="1">
      <c r="B241" s="154"/>
      <c r="C241" s="154"/>
      <c r="D241" s="154"/>
      <c r="E241" s="154"/>
      <c r="F241" s="154"/>
      <c r="G241" s="154"/>
      <c r="H241" s="154"/>
      <c r="I241" s="154"/>
      <c r="J241" s="154"/>
      <c r="K241" s="154"/>
      <c r="L241" s="154"/>
      <c r="M241" s="154"/>
      <c r="O241" s="155"/>
      <c r="P241" s="155"/>
      <c r="Q241" s="155"/>
      <c r="R241" s="155"/>
      <c r="S241" s="155"/>
      <c r="T241" s="155"/>
      <c r="U241" s="155"/>
      <c r="V241" s="155"/>
      <c r="W241" s="155"/>
      <c r="X241" s="155"/>
      <c r="Y241" s="155"/>
      <c r="Z241" s="155"/>
    </row>
    <row r="242" spans="2:26" ht="14.25" customHeight="1">
      <c r="B242" s="154"/>
      <c r="C242" s="154"/>
      <c r="D242" s="154"/>
      <c r="E242" s="154"/>
      <c r="F242" s="154"/>
      <c r="G242" s="154"/>
      <c r="H242" s="154"/>
      <c r="I242" s="154"/>
      <c r="J242" s="154"/>
      <c r="K242" s="154"/>
      <c r="L242" s="154"/>
      <c r="M242" s="154"/>
      <c r="O242" s="155"/>
      <c r="P242" s="155"/>
      <c r="Q242" s="155"/>
      <c r="R242" s="155"/>
      <c r="S242" s="155"/>
      <c r="T242" s="155"/>
      <c r="U242" s="155"/>
      <c r="V242" s="155"/>
      <c r="W242" s="155"/>
      <c r="X242" s="155"/>
      <c r="Y242" s="155"/>
      <c r="Z242" s="155"/>
    </row>
    <row r="243" spans="2:26" ht="14.25" customHeight="1">
      <c r="B243" s="154"/>
      <c r="C243" s="154"/>
      <c r="D243" s="154"/>
      <c r="E243" s="154"/>
      <c r="F243" s="154"/>
      <c r="G243" s="154"/>
      <c r="H243" s="154"/>
      <c r="I243" s="154"/>
      <c r="J243" s="154"/>
      <c r="K243" s="154"/>
      <c r="L243" s="154"/>
      <c r="M243" s="154"/>
      <c r="O243" s="155"/>
      <c r="P243" s="155"/>
      <c r="Q243" s="155"/>
      <c r="R243" s="155"/>
      <c r="S243" s="155"/>
      <c r="T243" s="155"/>
      <c r="U243" s="155"/>
      <c r="V243" s="155"/>
      <c r="W243" s="155"/>
      <c r="X243" s="155"/>
      <c r="Y243" s="155"/>
      <c r="Z243" s="155"/>
    </row>
    <row r="244" spans="2:26" ht="14.25" customHeight="1">
      <c r="B244" s="154"/>
      <c r="C244" s="154"/>
      <c r="D244" s="154"/>
      <c r="E244" s="154"/>
      <c r="F244" s="154"/>
      <c r="G244" s="154"/>
      <c r="H244" s="154"/>
      <c r="I244" s="154"/>
      <c r="J244" s="154"/>
      <c r="K244" s="154"/>
      <c r="L244" s="154"/>
      <c r="M244" s="154"/>
      <c r="O244" s="155"/>
      <c r="P244" s="155"/>
      <c r="Q244" s="155"/>
      <c r="R244" s="155"/>
      <c r="S244" s="155"/>
      <c r="T244" s="155"/>
      <c r="U244" s="155"/>
      <c r="V244" s="155"/>
      <c r="W244" s="155"/>
      <c r="X244" s="155"/>
      <c r="Y244" s="155"/>
      <c r="Z244" s="155"/>
    </row>
    <row r="245" spans="2:26" ht="14.25" customHeight="1">
      <c r="B245" s="154"/>
      <c r="C245" s="154"/>
      <c r="D245" s="154"/>
      <c r="E245" s="154"/>
      <c r="F245" s="154"/>
      <c r="G245" s="154"/>
      <c r="H245" s="154"/>
      <c r="I245" s="154"/>
      <c r="J245" s="154"/>
      <c r="K245" s="154"/>
      <c r="L245" s="154"/>
      <c r="M245" s="154"/>
      <c r="O245" s="155"/>
      <c r="P245" s="155"/>
      <c r="Q245" s="155"/>
      <c r="R245" s="155"/>
      <c r="S245" s="155"/>
      <c r="T245" s="155"/>
      <c r="U245" s="155"/>
      <c r="V245" s="155"/>
      <c r="W245" s="155"/>
      <c r="X245" s="155"/>
      <c r="Y245" s="155"/>
      <c r="Z245" s="155"/>
    </row>
    <row r="246" spans="2:26" ht="14.25" customHeight="1">
      <c r="B246" s="154"/>
      <c r="C246" s="154"/>
      <c r="D246" s="154"/>
      <c r="E246" s="154"/>
      <c r="F246" s="154"/>
      <c r="G246" s="154"/>
      <c r="H246" s="154"/>
      <c r="I246" s="154"/>
      <c r="J246" s="154"/>
      <c r="K246" s="154"/>
      <c r="L246" s="154"/>
      <c r="M246" s="154"/>
      <c r="O246" s="155"/>
      <c r="P246" s="155"/>
      <c r="Q246" s="155"/>
      <c r="R246" s="155"/>
      <c r="S246" s="155"/>
      <c r="T246" s="155"/>
      <c r="U246" s="155"/>
      <c r="V246" s="155"/>
      <c r="W246" s="155"/>
      <c r="X246" s="155"/>
      <c r="Y246" s="155"/>
      <c r="Z246" s="155"/>
    </row>
    <row r="247" spans="2:26" ht="14.25" customHeight="1">
      <c r="B247" s="154"/>
      <c r="C247" s="154"/>
      <c r="D247" s="154"/>
      <c r="E247" s="154"/>
      <c r="F247" s="154"/>
      <c r="G247" s="154"/>
      <c r="H247" s="154"/>
      <c r="I247" s="154"/>
      <c r="J247" s="154"/>
      <c r="K247" s="154"/>
      <c r="L247" s="154"/>
      <c r="M247" s="154"/>
      <c r="O247" s="155"/>
      <c r="P247" s="155"/>
      <c r="Q247" s="155"/>
      <c r="R247" s="155"/>
      <c r="S247" s="155"/>
      <c r="T247" s="155"/>
      <c r="U247" s="155"/>
      <c r="V247" s="155"/>
      <c r="W247" s="155"/>
      <c r="X247" s="155"/>
      <c r="Y247" s="155"/>
      <c r="Z247" s="155"/>
    </row>
    <row r="248" spans="2:26" ht="14.25" customHeight="1">
      <c r="B248" s="154"/>
      <c r="C248" s="154"/>
      <c r="D248" s="154"/>
      <c r="E248" s="154"/>
      <c r="F248" s="154"/>
      <c r="G248" s="154"/>
      <c r="H248" s="154"/>
      <c r="I248" s="154"/>
      <c r="J248" s="154"/>
      <c r="K248" s="154"/>
      <c r="L248" s="154"/>
      <c r="M248" s="154"/>
      <c r="O248" s="155"/>
      <c r="P248" s="155"/>
      <c r="Q248" s="155"/>
      <c r="R248" s="155"/>
      <c r="S248" s="155"/>
      <c r="T248" s="155"/>
      <c r="U248" s="155"/>
      <c r="V248" s="155"/>
      <c r="W248" s="155"/>
      <c r="X248" s="155"/>
      <c r="Y248" s="155"/>
      <c r="Z248" s="155"/>
    </row>
    <row r="249" spans="2:26" ht="14.25" customHeight="1">
      <c r="B249" s="154"/>
      <c r="C249" s="154"/>
      <c r="D249" s="154"/>
      <c r="E249" s="154"/>
      <c r="F249" s="154"/>
      <c r="G249" s="154"/>
      <c r="H249" s="154"/>
      <c r="I249" s="154"/>
      <c r="J249" s="154"/>
      <c r="K249" s="154"/>
      <c r="L249" s="154"/>
      <c r="M249" s="154"/>
      <c r="O249" s="155"/>
      <c r="P249" s="155"/>
      <c r="Q249" s="155"/>
      <c r="R249" s="155"/>
      <c r="S249" s="155"/>
      <c r="T249" s="155"/>
      <c r="U249" s="155"/>
      <c r="V249" s="155"/>
      <c r="W249" s="155"/>
      <c r="X249" s="155"/>
      <c r="Y249" s="155"/>
      <c r="Z249" s="155"/>
    </row>
    <row r="250" spans="2:26" ht="14.25" customHeight="1">
      <c r="B250" s="154"/>
      <c r="C250" s="154"/>
      <c r="D250" s="154"/>
      <c r="E250" s="154"/>
      <c r="F250" s="154"/>
      <c r="G250" s="154"/>
      <c r="H250" s="154"/>
      <c r="I250" s="154"/>
      <c r="J250" s="154"/>
      <c r="K250" s="154"/>
      <c r="L250" s="154"/>
      <c r="M250" s="154"/>
      <c r="O250" s="155"/>
      <c r="P250" s="155"/>
      <c r="Q250" s="155"/>
      <c r="R250" s="155"/>
      <c r="S250" s="155"/>
      <c r="T250" s="155"/>
      <c r="U250" s="155"/>
      <c r="V250" s="155"/>
      <c r="W250" s="155"/>
      <c r="X250" s="155"/>
      <c r="Y250" s="155"/>
      <c r="Z250" s="155"/>
    </row>
    <row r="251" spans="2:26" ht="14.25" customHeight="1">
      <c r="B251" s="154"/>
      <c r="C251" s="154"/>
      <c r="D251" s="154"/>
      <c r="E251" s="154"/>
      <c r="F251" s="154"/>
      <c r="G251" s="154"/>
      <c r="H251" s="154"/>
      <c r="I251" s="154"/>
      <c r="J251" s="154"/>
      <c r="K251" s="154"/>
      <c r="L251" s="154"/>
      <c r="M251" s="154"/>
      <c r="O251" s="155"/>
      <c r="P251" s="155"/>
      <c r="Q251" s="155"/>
      <c r="R251" s="155"/>
      <c r="S251" s="155"/>
      <c r="T251" s="155"/>
      <c r="U251" s="155"/>
      <c r="V251" s="155"/>
      <c r="W251" s="155"/>
      <c r="X251" s="155"/>
      <c r="Y251" s="155"/>
      <c r="Z251" s="155"/>
    </row>
    <row r="252" spans="2:26" ht="14.25" customHeight="1">
      <c r="B252" s="154"/>
      <c r="C252" s="154"/>
      <c r="D252" s="154"/>
      <c r="E252" s="154"/>
      <c r="F252" s="154"/>
      <c r="G252" s="154"/>
      <c r="H252" s="154"/>
      <c r="I252" s="154"/>
      <c r="J252" s="154"/>
      <c r="K252" s="154"/>
      <c r="L252" s="154"/>
      <c r="M252" s="154"/>
      <c r="O252" s="155"/>
      <c r="P252" s="155"/>
      <c r="Q252" s="155"/>
      <c r="R252" s="155"/>
      <c r="S252" s="155"/>
      <c r="T252" s="155"/>
      <c r="U252" s="155"/>
      <c r="V252" s="155"/>
      <c r="W252" s="155"/>
      <c r="X252" s="155"/>
      <c r="Y252" s="155"/>
      <c r="Z252" s="155"/>
    </row>
    <row r="253" spans="2:26" ht="14.25" customHeight="1">
      <c r="B253" s="154"/>
      <c r="C253" s="154"/>
      <c r="D253" s="154"/>
      <c r="E253" s="154"/>
      <c r="F253" s="154"/>
      <c r="G253" s="154"/>
      <c r="H253" s="154"/>
      <c r="I253" s="154"/>
      <c r="J253" s="154"/>
      <c r="K253" s="154"/>
      <c r="L253" s="154"/>
      <c r="M253" s="154"/>
      <c r="O253" s="155"/>
      <c r="P253" s="155"/>
      <c r="Q253" s="155"/>
      <c r="R253" s="155"/>
      <c r="S253" s="155"/>
      <c r="T253" s="155"/>
      <c r="U253" s="155"/>
      <c r="V253" s="155"/>
      <c r="W253" s="155"/>
      <c r="X253" s="155"/>
      <c r="Y253" s="155"/>
      <c r="Z253" s="155"/>
    </row>
    <row r="254" spans="2:26" ht="14.25" customHeight="1">
      <c r="B254" s="154"/>
      <c r="C254" s="154"/>
      <c r="D254" s="154"/>
      <c r="E254" s="154"/>
      <c r="F254" s="154"/>
      <c r="G254" s="154"/>
      <c r="H254" s="154"/>
      <c r="I254" s="154"/>
      <c r="J254" s="154"/>
      <c r="K254" s="154"/>
      <c r="L254" s="154"/>
      <c r="M254" s="154"/>
      <c r="O254" s="155"/>
      <c r="P254" s="155"/>
      <c r="Q254" s="155"/>
      <c r="R254" s="155"/>
      <c r="S254" s="155"/>
      <c r="T254" s="155"/>
      <c r="U254" s="155"/>
      <c r="V254" s="155"/>
      <c r="W254" s="155"/>
      <c r="X254" s="155"/>
      <c r="Y254" s="155"/>
      <c r="Z254" s="155"/>
    </row>
    <row r="255" spans="2:26" ht="14.25" customHeight="1">
      <c r="B255" s="154"/>
      <c r="C255" s="154"/>
      <c r="D255" s="154"/>
      <c r="E255" s="154"/>
      <c r="F255" s="154"/>
      <c r="G255" s="154"/>
      <c r="H255" s="154"/>
      <c r="I255" s="154"/>
      <c r="J255" s="154"/>
      <c r="K255" s="154"/>
      <c r="L255" s="154"/>
      <c r="M255" s="154"/>
      <c r="O255" s="155"/>
      <c r="P255" s="155"/>
      <c r="Q255" s="155"/>
      <c r="R255" s="155"/>
      <c r="S255" s="155"/>
      <c r="T255" s="155"/>
      <c r="U255" s="155"/>
      <c r="V255" s="155"/>
      <c r="W255" s="155"/>
      <c r="X255" s="155"/>
      <c r="Y255" s="155"/>
      <c r="Z255" s="155"/>
    </row>
    <row r="256" spans="2:26" ht="14.25" customHeight="1">
      <c r="B256" s="154"/>
      <c r="C256" s="154"/>
      <c r="D256" s="154"/>
      <c r="E256" s="154"/>
      <c r="F256" s="154"/>
      <c r="G256" s="154"/>
      <c r="H256" s="154"/>
      <c r="I256" s="154"/>
      <c r="J256" s="154"/>
      <c r="K256" s="154"/>
      <c r="L256" s="154"/>
      <c r="M256" s="154"/>
      <c r="O256" s="155"/>
      <c r="P256" s="155"/>
      <c r="Q256" s="155"/>
      <c r="R256" s="155"/>
      <c r="S256" s="155"/>
      <c r="T256" s="155"/>
      <c r="U256" s="155"/>
      <c r="V256" s="155"/>
      <c r="W256" s="155"/>
      <c r="X256" s="155"/>
      <c r="Y256" s="155"/>
      <c r="Z256" s="155"/>
    </row>
    <row r="257" spans="2:26" ht="14.25" customHeight="1">
      <c r="B257" s="154"/>
      <c r="C257" s="154"/>
      <c r="D257" s="154"/>
      <c r="E257" s="154"/>
      <c r="F257" s="154"/>
      <c r="G257" s="154"/>
      <c r="H257" s="154"/>
      <c r="I257" s="154"/>
      <c r="J257" s="154"/>
      <c r="K257" s="154"/>
      <c r="L257" s="154"/>
      <c r="M257" s="154"/>
      <c r="O257" s="155"/>
      <c r="P257" s="155"/>
      <c r="Q257" s="155"/>
      <c r="R257" s="155"/>
      <c r="S257" s="155"/>
      <c r="T257" s="155"/>
      <c r="U257" s="155"/>
      <c r="V257" s="155"/>
      <c r="W257" s="155"/>
      <c r="X257" s="155"/>
      <c r="Y257" s="155"/>
      <c r="Z257" s="155"/>
    </row>
    <row r="258" spans="2:26" ht="14.25" customHeight="1">
      <c r="B258" s="154"/>
      <c r="C258" s="154"/>
      <c r="D258" s="154"/>
      <c r="E258" s="154"/>
      <c r="F258" s="154"/>
      <c r="G258" s="154"/>
      <c r="H258" s="154"/>
      <c r="I258" s="154"/>
      <c r="J258" s="154"/>
      <c r="K258" s="154"/>
      <c r="L258" s="154"/>
      <c r="M258" s="154"/>
      <c r="O258" s="155"/>
      <c r="P258" s="155"/>
      <c r="Q258" s="155"/>
      <c r="R258" s="155"/>
      <c r="S258" s="155"/>
      <c r="T258" s="155"/>
      <c r="U258" s="155"/>
      <c r="V258" s="155"/>
      <c r="W258" s="155"/>
      <c r="X258" s="155"/>
      <c r="Y258" s="155"/>
      <c r="Z258" s="155"/>
    </row>
    <row r="259" spans="2:26" ht="14.25" customHeight="1">
      <c r="B259" s="154"/>
      <c r="C259" s="154"/>
      <c r="D259" s="154"/>
      <c r="E259" s="154"/>
      <c r="F259" s="154"/>
      <c r="G259" s="154"/>
      <c r="H259" s="154"/>
      <c r="I259" s="154"/>
      <c r="J259" s="154"/>
      <c r="K259" s="154"/>
      <c r="L259" s="154"/>
      <c r="M259" s="154"/>
      <c r="O259" s="155"/>
      <c r="P259" s="155"/>
      <c r="Q259" s="155"/>
      <c r="R259" s="155"/>
      <c r="S259" s="155"/>
      <c r="T259" s="155"/>
      <c r="U259" s="155"/>
      <c r="V259" s="155"/>
      <c r="W259" s="155"/>
      <c r="X259" s="155"/>
      <c r="Y259" s="155"/>
      <c r="Z259" s="155"/>
    </row>
    <row r="260" spans="2:26" ht="14.25" customHeight="1">
      <c r="B260" s="154"/>
      <c r="C260" s="154"/>
      <c r="D260" s="154"/>
      <c r="E260" s="154"/>
      <c r="F260" s="154"/>
      <c r="G260" s="154"/>
      <c r="H260" s="154"/>
      <c r="I260" s="154"/>
      <c r="J260" s="154"/>
      <c r="K260" s="154"/>
      <c r="L260" s="154"/>
      <c r="M260" s="154"/>
      <c r="O260" s="155"/>
      <c r="P260" s="155"/>
      <c r="Q260" s="155"/>
      <c r="R260" s="155"/>
      <c r="S260" s="155"/>
      <c r="T260" s="155"/>
      <c r="U260" s="155"/>
      <c r="V260" s="155"/>
      <c r="W260" s="155"/>
      <c r="X260" s="155"/>
      <c r="Y260" s="155"/>
      <c r="Z260" s="155"/>
    </row>
    <row r="261" spans="2:26" ht="14.25" customHeight="1">
      <c r="B261" s="154"/>
      <c r="C261" s="154"/>
      <c r="D261" s="154"/>
      <c r="E261" s="154"/>
      <c r="F261" s="154"/>
      <c r="G261" s="154"/>
      <c r="H261" s="154"/>
      <c r="I261" s="154"/>
      <c r="J261" s="154"/>
      <c r="K261" s="154"/>
      <c r="L261" s="154"/>
      <c r="M261" s="154"/>
      <c r="O261" s="155"/>
      <c r="P261" s="155"/>
      <c r="Q261" s="155"/>
      <c r="R261" s="155"/>
      <c r="S261" s="155"/>
      <c r="T261" s="155"/>
      <c r="U261" s="155"/>
      <c r="V261" s="155"/>
      <c r="W261" s="155"/>
      <c r="X261" s="155"/>
      <c r="Y261" s="155"/>
      <c r="Z261" s="155"/>
    </row>
    <row r="262" spans="2:26" ht="14.25" customHeight="1">
      <c r="B262" s="154"/>
      <c r="C262" s="154"/>
      <c r="D262" s="154"/>
      <c r="E262" s="154"/>
      <c r="F262" s="154"/>
      <c r="G262" s="154"/>
      <c r="H262" s="154"/>
      <c r="I262" s="154"/>
      <c r="J262" s="154"/>
      <c r="K262" s="154"/>
      <c r="L262" s="154"/>
      <c r="M262" s="154"/>
      <c r="O262" s="155"/>
      <c r="P262" s="155"/>
      <c r="Q262" s="155"/>
      <c r="R262" s="155"/>
      <c r="S262" s="155"/>
      <c r="T262" s="155"/>
      <c r="U262" s="155"/>
      <c r="V262" s="155"/>
      <c r="W262" s="155"/>
      <c r="X262" s="155"/>
      <c r="Y262" s="155"/>
      <c r="Z262" s="155"/>
    </row>
    <row r="263" spans="2:26" ht="14.25" customHeight="1">
      <c r="B263" s="154"/>
      <c r="C263" s="154"/>
      <c r="D263" s="154"/>
      <c r="E263" s="154"/>
      <c r="F263" s="154"/>
      <c r="G263" s="154"/>
      <c r="H263" s="154"/>
      <c r="I263" s="154"/>
      <c r="J263" s="154"/>
      <c r="K263" s="154"/>
      <c r="L263" s="154"/>
      <c r="M263" s="154"/>
      <c r="O263" s="155"/>
      <c r="P263" s="155"/>
      <c r="Q263" s="155"/>
      <c r="R263" s="155"/>
      <c r="S263" s="155"/>
      <c r="T263" s="155"/>
      <c r="U263" s="155"/>
      <c r="V263" s="155"/>
      <c r="W263" s="155"/>
      <c r="X263" s="155"/>
      <c r="Y263" s="155"/>
      <c r="Z263" s="155"/>
    </row>
    <row r="264" spans="2:26" ht="14.25" customHeight="1">
      <c r="B264" s="154"/>
      <c r="C264" s="154"/>
      <c r="D264" s="154"/>
      <c r="E264" s="154"/>
      <c r="F264" s="154"/>
      <c r="G264" s="154"/>
      <c r="H264" s="154"/>
      <c r="I264" s="154"/>
      <c r="J264" s="154"/>
      <c r="K264" s="154"/>
      <c r="L264" s="154"/>
      <c r="M264" s="154"/>
      <c r="O264" s="155"/>
      <c r="P264" s="155"/>
      <c r="Q264" s="155"/>
      <c r="R264" s="155"/>
      <c r="S264" s="155"/>
      <c r="T264" s="155"/>
      <c r="U264" s="155"/>
      <c r="V264" s="155"/>
      <c r="W264" s="155"/>
      <c r="X264" s="155"/>
      <c r="Y264" s="155"/>
      <c r="Z264" s="155"/>
    </row>
    <row r="265" spans="2:26" ht="14.25" customHeight="1">
      <c r="B265" s="154"/>
      <c r="C265" s="154"/>
      <c r="D265" s="154"/>
      <c r="E265" s="154"/>
      <c r="F265" s="154"/>
      <c r="G265" s="154"/>
      <c r="H265" s="154"/>
      <c r="I265" s="154"/>
      <c r="J265" s="154"/>
      <c r="K265" s="154"/>
      <c r="L265" s="154"/>
      <c r="M265" s="154"/>
      <c r="O265" s="155"/>
      <c r="P265" s="155"/>
      <c r="Q265" s="155"/>
      <c r="R265" s="155"/>
      <c r="S265" s="155"/>
      <c r="T265" s="155"/>
      <c r="U265" s="155"/>
      <c r="V265" s="155"/>
      <c r="W265" s="155"/>
      <c r="X265" s="155"/>
      <c r="Y265" s="155"/>
      <c r="Z265" s="155"/>
    </row>
    <row r="266" spans="2:26" ht="14.25" customHeight="1">
      <c r="B266" s="154"/>
      <c r="C266" s="154"/>
      <c r="D266" s="154"/>
      <c r="E266" s="154"/>
      <c r="F266" s="154"/>
      <c r="G266" s="154"/>
      <c r="H266" s="154"/>
      <c r="I266" s="154"/>
      <c r="J266" s="154"/>
      <c r="K266" s="154"/>
      <c r="L266" s="154"/>
      <c r="M266" s="154"/>
      <c r="O266" s="155"/>
      <c r="P266" s="155"/>
      <c r="Q266" s="155"/>
      <c r="R266" s="155"/>
      <c r="S266" s="155"/>
      <c r="T266" s="155"/>
      <c r="U266" s="155"/>
      <c r="V266" s="155"/>
      <c r="W266" s="155"/>
      <c r="X266" s="155"/>
      <c r="Y266" s="155"/>
      <c r="Z266" s="155"/>
    </row>
    <row r="267" spans="2:26" ht="14.25" customHeight="1">
      <c r="B267" s="154"/>
      <c r="C267" s="154"/>
      <c r="D267" s="154"/>
      <c r="E267" s="154"/>
      <c r="F267" s="154"/>
      <c r="G267" s="154"/>
      <c r="H267" s="154"/>
      <c r="I267" s="154"/>
      <c r="J267" s="154"/>
      <c r="K267" s="154"/>
      <c r="L267" s="154"/>
      <c r="M267" s="154"/>
      <c r="O267" s="155"/>
      <c r="P267" s="155"/>
      <c r="Q267" s="155"/>
      <c r="R267" s="155"/>
      <c r="S267" s="155"/>
      <c r="T267" s="155"/>
      <c r="U267" s="155"/>
      <c r="V267" s="155"/>
      <c r="W267" s="155"/>
      <c r="X267" s="155"/>
      <c r="Y267" s="155"/>
      <c r="Z267" s="155"/>
    </row>
    <row r="268" spans="2:26" ht="14.25" customHeight="1">
      <c r="B268" s="154"/>
      <c r="C268" s="154"/>
      <c r="D268" s="154"/>
      <c r="E268" s="154"/>
      <c r="F268" s="154"/>
      <c r="G268" s="154"/>
      <c r="H268" s="154"/>
      <c r="I268" s="154"/>
      <c r="J268" s="154"/>
      <c r="K268" s="154"/>
      <c r="L268" s="154"/>
      <c r="M268" s="154"/>
      <c r="O268" s="155"/>
      <c r="P268" s="155"/>
      <c r="Q268" s="155"/>
      <c r="R268" s="155"/>
      <c r="S268" s="155"/>
      <c r="T268" s="155"/>
      <c r="U268" s="155"/>
      <c r="V268" s="155"/>
      <c r="W268" s="155"/>
      <c r="X268" s="155"/>
      <c r="Y268" s="155"/>
      <c r="Z268" s="155"/>
    </row>
    <row r="269" spans="2:26" ht="14.25" customHeight="1">
      <c r="B269" s="154"/>
      <c r="C269" s="154"/>
      <c r="D269" s="154"/>
      <c r="E269" s="154"/>
      <c r="F269" s="154"/>
      <c r="G269" s="154"/>
      <c r="H269" s="154"/>
      <c r="I269" s="154"/>
      <c r="J269" s="154"/>
      <c r="K269" s="154"/>
      <c r="L269" s="154"/>
      <c r="M269" s="154"/>
      <c r="O269" s="155"/>
      <c r="P269" s="155"/>
      <c r="Q269" s="155"/>
      <c r="R269" s="155"/>
      <c r="S269" s="155"/>
      <c r="T269" s="155"/>
      <c r="U269" s="155"/>
      <c r="V269" s="155"/>
      <c r="W269" s="155"/>
      <c r="X269" s="155"/>
      <c r="Y269" s="155"/>
      <c r="Z269" s="155"/>
    </row>
    <row r="270" spans="2:26" ht="14.25" customHeight="1">
      <c r="B270" s="154"/>
      <c r="C270" s="154"/>
      <c r="D270" s="154"/>
      <c r="E270" s="154"/>
      <c r="F270" s="154"/>
      <c r="G270" s="154"/>
      <c r="H270" s="154"/>
      <c r="I270" s="154"/>
      <c r="J270" s="154"/>
      <c r="K270" s="154"/>
      <c r="L270" s="154"/>
      <c r="M270" s="154"/>
      <c r="O270" s="155"/>
      <c r="P270" s="155"/>
      <c r="Q270" s="155"/>
      <c r="R270" s="155"/>
      <c r="S270" s="155"/>
      <c r="T270" s="155"/>
      <c r="U270" s="155"/>
      <c r="V270" s="155"/>
      <c r="W270" s="155"/>
      <c r="X270" s="155"/>
      <c r="Y270" s="155"/>
      <c r="Z270" s="155"/>
    </row>
    <row r="271" spans="2:26" ht="14.25" customHeight="1">
      <c r="B271" s="154"/>
      <c r="C271" s="154"/>
      <c r="D271" s="154"/>
      <c r="E271" s="154"/>
      <c r="F271" s="154"/>
      <c r="G271" s="154"/>
      <c r="H271" s="154"/>
      <c r="I271" s="154"/>
      <c r="J271" s="154"/>
      <c r="K271" s="154"/>
      <c r="L271" s="154"/>
      <c r="M271" s="154"/>
      <c r="O271" s="155"/>
      <c r="P271" s="155"/>
      <c r="Q271" s="155"/>
      <c r="R271" s="155"/>
      <c r="S271" s="155"/>
      <c r="T271" s="155"/>
      <c r="U271" s="155"/>
      <c r="V271" s="155"/>
      <c r="W271" s="155"/>
      <c r="X271" s="155"/>
      <c r="Y271" s="155"/>
      <c r="Z271" s="155"/>
    </row>
    <row r="272" spans="2:26" ht="14.25" customHeight="1">
      <c r="B272" s="154"/>
      <c r="C272" s="154"/>
      <c r="D272" s="154"/>
      <c r="E272" s="154"/>
      <c r="F272" s="154"/>
      <c r="G272" s="154"/>
      <c r="H272" s="154"/>
      <c r="I272" s="154"/>
      <c r="J272" s="154"/>
      <c r="K272" s="154"/>
      <c r="L272" s="154"/>
      <c r="M272" s="154"/>
      <c r="O272" s="155"/>
      <c r="P272" s="155"/>
      <c r="Q272" s="155"/>
      <c r="R272" s="155"/>
      <c r="S272" s="155"/>
      <c r="T272" s="155"/>
      <c r="U272" s="155"/>
      <c r="V272" s="155"/>
      <c r="W272" s="155"/>
      <c r="X272" s="155"/>
      <c r="Y272" s="155"/>
      <c r="Z272" s="155"/>
    </row>
    <row r="273" spans="2:26" ht="14.25" customHeight="1">
      <c r="B273" s="154"/>
      <c r="C273" s="154"/>
      <c r="D273" s="154"/>
      <c r="E273" s="154"/>
      <c r="F273" s="154"/>
      <c r="G273" s="154"/>
      <c r="H273" s="154"/>
      <c r="I273" s="154"/>
      <c r="J273" s="154"/>
      <c r="K273" s="154"/>
      <c r="L273" s="154"/>
      <c r="M273" s="154"/>
      <c r="O273" s="155"/>
      <c r="P273" s="155"/>
      <c r="Q273" s="155"/>
      <c r="R273" s="155"/>
      <c r="S273" s="155"/>
      <c r="T273" s="155"/>
      <c r="U273" s="155"/>
      <c r="V273" s="155"/>
      <c r="W273" s="155"/>
      <c r="X273" s="155"/>
      <c r="Y273" s="155"/>
      <c r="Z273" s="155"/>
    </row>
    <row r="274" spans="2:26" ht="14.25" customHeight="1">
      <c r="B274" s="154"/>
      <c r="C274" s="154"/>
      <c r="D274" s="154"/>
      <c r="E274" s="154"/>
      <c r="F274" s="154"/>
      <c r="G274" s="154"/>
      <c r="H274" s="154"/>
      <c r="I274" s="154"/>
      <c r="J274" s="154"/>
      <c r="K274" s="154"/>
      <c r="L274" s="154"/>
      <c r="M274" s="154"/>
      <c r="O274" s="155"/>
      <c r="P274" s="155"/>
      <c r="Q274" s="155"/>
      <c r="R274" s="155"/>
      <c r="S274" s="155"/>
      <c r="T274" s="155"/>
      <c r="U274" s="155"/>
      <c r="V274" s="155"/>
      <c r="W274" s="155"/>
      <c r="X274" s="155"/>
      <c r="Y274" s="155"/>
      <c r="Z274" s="155"/>
    </row>
    <row r="275" spans="2:26" ht="14.25" customHeight="1">
      <c r="B275" s="154"/>
      <c r="C275" s="154"/>
      <c r="D275" s="154"/>
      <c r="E275" s="154"/>
      <c r="F275" s="154"/>
      <c r="G275" s="154"/>
      <c r="H275" s="154"/>
      <c r="I275" s="154"/>
      <c r="J275" s="154"/>
      <c r="K275" s="154"/>
      <c r="L275" s="154"/>
      <c r="M275" s="154"/>
      <c r="O275" s="155"/>
      <c r="P275" s="155"/>
      <c r="Q275" s="155"/>
      <c r="R275" s="155"/>
      <c r="S275" s="155"/>
      <c r="T275" s="155"/>
      <c r="U275" s="155"/>
      <c r="V275" s="155"/>
      <c r="W275" s="155"/>
      <c r="X275" s="155"/>
      <c r="Y275" s="155"/>
      <c r="Z275" s="155"/>
    </row>
    <row r="276" spans="2:26" ht="14.25" customHeight="1">
      <c r="B276" s="154"/>
      <c r="C276" s="154"/>
      <c r="D276" s="154"/>
      <c r="E276" s="154"/>
      <c r="F276" s="154"/>
      <c r="G276" s="154"/>
      <c r="H276" s="154"/>
      <c r="I276" s="154"/>
      <c r="J276" s="154"/>
      <c r="K276" s="154"/>
      <c r="L276" s="154"/>
      <c r="M276" s="154"/>
      <c r="O276" s="155"/>
      <c r="P276" s="155"/>
      <c r="Q276" s="155"/>
      <c r="R276" s="155"/>
      <c r="S276" s="155"/>
      <c r="T276" s="155"/>
      <c r="U276" s="155"/>
      <c r="V276" s="155"/>
      <c r="W276" s="155"/>
      <c r="X276" s="155"/>
      <c r="Y276" s="155"/>
      <c r="Z276" s="155"/>
    </row>
    <row r="277" spans="2:26" ht="14.25" customHeight="1">
      <c r="B277" s="154"/>
      <c r="C277" s="154"/>
      <c r="D277" s="154"/>
      <c r="E277" s="154"/>
      <c r="F277" s="154"/>
      <c r="G277" s="154"/>
      <c r="H277" s="154"/>
      <c r="I277" s="154"/>
      <c r="J277" s="154"/>
      <c r="K277" s="154"/>
      <c r="L277" s="154"/>
      <c r="M277" s="154"/>
      <c r="O277" s="155"/>
      <c r="P277" s="155"/>
      <c r="Q277" s="155"/>
      <c r="R277" s="155"/>
      <c r="S277" s="155"/>
      <c r="T277" s="155"/>
      <c r="U277" s="155"/>
      <c r="V277" s="155"/>
      <c r="W277" s="155"/>
      <c r="X277" s="155"/>
      <c r="Y277" s="155"/>
      <c r="Z277" s="155"/>
    </row>
    <row r="278" spans="2:26" ht="14.25" customHeight="1">
      <c r="B278" s="154"/>
      <c r="C278" s="154"/>
      <c r="D278" s="154"/>
      <c r="E278" s="154"/>
      <c r="F278" s="154"/>
      <c r="G278" s="154"/>
      <c r="H278" s="154"/>
      <c r="I278" s="154"/>
      <c r="J278" s="154"/>
      <c r="K278" s="154"/>
      <c r="L278" s="154"/>
      <c r="M278" s="154"/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  <c r="Y278" s="155"/>
      <c r="Z278" s="155"/>
    </row>
    <row r="279" spans="2:26" ht="14.25" customHeight="1">
      <c r="B279" s="154"/>
      <c r="C279" s="154"/>
      <c r="D279" s="154"/>
      <c r="E279" s="154"/>
      <c r="F279" s="154"/>
      <c r="G279" s="154"/>
      <c r="H279" s="154"/>
      <c r="I279" s="154"/>
      <c r="J279" s="154"/>
      <c r="K279" s="154"/>
      <c r="L279" s="154"/>
      <c r="M279" s="154"/>
      <c r="O279" s="155"/>
      <c r="P279" s="155"/>
      <c r="Q279" s="155"/>
      <c r="R279" s="155"/>
      <c r="S279" s="155"/>
      <c r="T279" s="155"/>
      <c r="U279" s="155"/>
      <c r="V279" s="155"/>
      <c r="W279" s="155"/>
      <c r="X279" s="155"/>
      <c r="Y279" s="155"/>
      <c r="Z279" s="155"/>
    </row>
    <row r="280" spans="2:26" ht="14.25" customHeight="1">
      <c r="B280" s="154"/>
      <c r="C280" s="154"/>
      <c r="D280" s="154"/>
      <c r="E280" s="154"/>
      <c r="F280" s="154"/>
      <c r="G280" s="154"/>
      <c r="H280" s="154"/>
      <c r="I280" s="154"/>
      <c r="J280" s="154"/>
      <c r="K280" s="154"/>
      <c r="L280" s="154"/>
      <c r="M280" s="154"/>
      <c r="O280" s="155"/>
      <c r="P280" s="155"/>
      <c r="Q280" s="155"/>
      <c r="R280" s="155"/>
      <c r="S280" s="155"/>
      <c r="T280" s="155"/>
      <c r="U280" s="155"/>
      <c r="V280" s="155"/>
      <c r="W280" s="155"/>
      <c r="X280" s="155"/>
      <c r="Y280" s="155"/>
      <c r="Z280" s="155"/>
    </row>
    <row r="281" spans="2:26" ht="14.25" customHeight="1">
      <c r="B281" s="154"/>
      <c r="C281" s="154"/>
      <c r="D281" s="154"/>
      <c r="E281" s="154"/>
      <c r="F281" s="154"/>
      <c r="G281" s="154"/>
      <c r="H281" s="154"/>
      <c r="I281" s="154"/>
      <c r="J281" s="154"/>
      <c r="K281" s="154"/>
      <c r="L281" s="154"/>
      <c r="M281" s="154"/>
      <c r="O281" s="155"/>
      <c r="P281" s="155"/>
      <c r="Q281" s="155"/>
      <c r="R281" s="155"/>
      <c r="S281" s="155"/>
      <c r="T281" s="155"/>
      <c r="U281" s="155"/>
      <c r="V281" s="155"/>
      <c r="W281" s="155"/>
      <c r="X281" s="155"/>
      <c r="Y281" s="155"/>
      <c r="Z281" s="155"/>
    </row>
    <row r="282" spans="2:26" ht="14.25" customHeight="1">
      <c r="B282" s="154"/>
      <c r="C282" s="154"/>
      <c r="D282" s="154"/>
      <c r="E282" s="154"/>
      <c r="F282" s="154"/>
      <c r="G282" s="154"/>
      <c r="H282" s="154"/>
      <c r="I282" s="154"/>
      <c r="J282" s="154"/>
      <c r="K282" s="154"/>
      <c r="L282" s="154"/>
      <c r="M282" s="154"/>
      <c r="O282" s="155"/>
      <c r="P282" s="155"/>
      <c r="Q282" s="155"/>
      <c r="R282" s="155"/>
      <c r="S282" s="155"/>
      <c r="T282" s="155"/>
      <c r="U282" s="155"/>
      <c r="V282" s="155"/>
      <c r="W282" s="155"/>
      <c r="X282" s="155"/>
      <c r="Y282" s="155"/>
      <c r="Z282" s="155"/>
    </row>
    <row r="283" spans="2:26" ht="14.25" customHeight="1">
      <c r="B283" s="154"/>
      <c r="C283" s="154"/>
      <c r="D283" s="154"/>
      <c r="E283" s="154"/>
      <c r="F283" s="154"/>
      <c r="G283" s="154"/>
      <c r="H283" s="154"/>
      <c r="I283" s="154"/>
      <c r="J283" s="154"/>
      <c r="K283" s="154"/>
      <c r="L283" s="154"/>
      <c r="M283" s="154"/>
      <c r="O283" s="155"/>
      <c r="P283" s="155"/>
      <c r="Q283" s="155"/>
      <c r="R283" s="155"/>
      <c r="S283" s="155"/>
      <c r="T283" s="155"/>
      <c r="U283" s="155"/>
      <c r="V283" s="155"/>
      <c r="W283" s="155"/>
      <c r="X283" s="155"/>
      <c r="Y283" s="155"/>
      <c r="Z283" s="155"/>
    </row>
    <row r="284" spans="2:26" ht="14.25" customHeight="1">
      <c r="B284" s="154"/>
      <c r="C284" s="154"/>
      <c r="D284" s="154"/>
      <c r="E284" s="154"/>
      <c r="F284" s="154"/>
      <c r="G284" s="154"/>
      <c r="H284" s="154"/>
      <c r="I284" s="154"/>
      <c r="J284" s="154"/>
      <c r="K284" s="154"/>
      <c r="L284" s="154"/>
      <c r="M284" s="154"/>
      <c r="O284" s="155"/>
      <c r="P284" s="155"/>
      <c r="Q284" s="155"/>
      <c r="R284" s="155"/>
      <c r="S284" s="155"/>
      <c r="T284" s="155"/>
      <c r="U284" s="155"/>
      <c r="V284" s="155"/>
      <c r="W284" s="155"/>
      <c r="X284" s="155"/>
      <c r="Y284" s="155"/>
      <c r="Z284" s="155"/>
    </row>
    <row r="285" spans="2:26" ht="14.25" customHeight="1">
      <c r="B285" s="154"/>
      <c r="C285" s="154"/>
      <c r="D285" s="154"/>
      <c r="E285" s="154"/>
      <c r="F285" s="154"/>
      <c r="G285" s="154"/>
      <c r="H285" s="154"/>
      <c r="I285" s="154"/>
      <c r="J285" s="154"/>
      <c r="K285" s="154"/>
      <c r="L285" s="154"/>
      <c r="M285" s="154"/>
      <c r="O285" s="155"/>
      <c r="P285" s="155"/>
      <c r="Q285" s="155"/>
      <c r="R285" s="155"/>
      <c r="S285" s="155"/>
      <c r="T285" s="155"/>
      <c r="U285" s="155"/>
      <c r="V285" s="155"/>
      <c r="W285" s="155"/>
      <c r="X285" s="155"/>
      <c r="Y285" s="155"/>
      <c r="Z285" s="155"/>
    </row>
    <row r="286" spans="2:26" ht="14.25" customHeight="1">
      <c r="B286" s="154"/>
      <c r="C286" s="154"/>
      <c r="D286" s="154"/>
      <c r="E286" s="154"/>
      <c r="F286" s="154"/>
      <c r="G286" s="154"/>
      <c r="H286" s="154"/>
      <c r="I286" s="154"/>
      <c r="J286" s="154"/>
      <c r="K286" s="154"/>
      <c r="L286" s="154"/>
      <c r="M286" s="154"/>
      <c r="O286" s="155"/>
      <c r="P286" s="155"/>
      <c r="Q286" s="155"/>
      <c r="R286" s="155"/>
      <c r="S286" s="155"/>
      <c r="T286" s="155"/>
      <c r="U286" s="155"/>
      <c r="V286" s="155"/>
      <c r="W286" s="155"/>
      <c r="X286" s="155"/>
      <c r="Y286" s="155"/>
      <c r="Z286" s="155"/>
    </row>
    <row r="287" spans="2:26" ht="14.25" customHeight="1">
      <c r="B287" s="154"/>
      <c r="C287" s="154"/>
      <c r="D287" s="154"/>
      <c r="E287" s="154"/>
      <c r="F287" s="154"/>
      <c r="G287" s="154"/>
      <c r="H287" s="154"/>
      <c r="I287" s="154"/>
      <c r="J287" s="154"/>
      <c r="K287" s="154"/>
      <c r="L287" s="154"/>
      <c r="M287" s="154"/>
      <c r="O287" s="155"/>
      <c r="P287" s="155"/>
      <c r="Q287" s="155"/>
      <c r="R287" s="155"/>
      <c r="S287" s="155"/>
      <c r="T287" s="155"/>
      <c r="U287" s="155"/>
      <c r="V287" s="155"/>
      <c r="W287" s="155"/>
      <c r="X287" s="155"/>
      <c r="Y287" s="155"/>
      <c r="Z287" s="155"/>
    </row>
    <row r="288" spans="2:26" ht="14.25" customHeight="1">
      <c r="B288" s="154"/>
      <c r="C288" s="154"/>
      <c r="D288" s="154"/>
      <c r="E288" s="154"/>
      <c r="F288" s="154"/>
      <c r="G288" s="154"/>
      <c r="H288" s="154"/>
      <c r="I288" s="154"/>
      <c r="J288" s="154"/>
      <c r="K288" s="154"/>
      <c r="L288" s="154"/>
      <c r="M288" s="154"/>
      <c r="O288" s="155"/>
      <c r="P288" s="155"/>
      <c r="Q288" s="155"/>
      <c r="R288" s="155"/>
      <c r="S288" s="155"/>
      <c r="T288" s="155"/>
      <c r="U288" s="155"/>
      <c r="V288" s="155"/>
      <c r="W288" s="155"/>
      <c r="X288" s="155"/>
      <c r="Y288" s="155"/>
      <c r="Z288" s="155"/>
    </row>
    <row r="289" spans="2:26" ht="14.25" customHeight="1">
      <c r="B289" s="154"/>
      <c r="C289" s="154"/>
      <c r="D289" s="154"/>
      <c r="E289" s="154"/>
      <c r="F289" s="154"/>
      <c r="G289" s="154"/>
      <c r="H289" s="154"/>
      <c r="I289" s="154"/>
      <c r="J289" s="154"/>
      <c r="K289" s="154"/>
      <c r="L289" s="154"/>
      <c r="M289" s="154"/>
      <c r="O289" s="155"/>
      <c r="P289" s="155"/>
      <c r="Q289" s="155"/>
      <c r="R289" s="155"/>
      <c r="S289" s="155"/>
      <c r="T289" s="155"/>
      <c r="U289" s="155"/>
      <c r="V289" s="155"/>
      <c r="W289" s="155"/>
      <c r="X289" s="155"/>
      <c r="Y289" s="155"/>
      <c r="Z289" s="155"/>
    </row>
    <row r="290" spans="2:26" ht="14.25" customHeight="1">
      <c r="B290" s="154"/>
      <c r="C290" s="154"/>
      <c r="D290" s="154"/>
      <c r="E290" s="154"/>
      <c r="F290" s="154"/>
      <c r="G290" s="154"/>
      <c r="H290" s="154"/>
      <c r="I290" s="154"/>
      <c r="J290" s="154"/>
      <c r="K290" s="154"/>
      <c r="L290" s="154"/>
      <c r="M290" s="154"/>
      <c r="O290" s="155"/>
      <c r="P290" s="155"/>
      <c r="Q290" s="155"/>
      <c r="R290" s="155"/>
      <c r="S290" s="155"/>
      <c r="T290" s="155"/>
      <c r="U290" s="155"/>
      <c r="V290" s="155"/>
      <c r="W290" s="155"/>
      <c r="X290" s="155"/>
      <c r="Y290" s="155"/>
      <c r="Z290" s="155"/>
    </row>
    <row r="291" spans="2:26" ht="14.25" customHeight="1">
      <c r="B291" s="154"/>
      <c r="C291" s="154"/>
      <c r="D291" s="154"/>
      <c r="E291" s="154"/>
      <c r="F291" s="154"/>
      <c r="G291" s="154"/>
      <c r="H291" s="154"/>
      <c r="I291" s="154"/>
      <c r="J291" s="154"/>
      <c r="K291" s="154"/>
      <c r="L291" s="154"/>
      <c r="M291" s="154"/>
      <c r="O291" s="155"/>
      <c r="P291" s="155"/>
      <c r="Q291" s="155"/>
      <c r="R291" s="155"/>
      <c r="S291" s="155"/>
      <c r="T291" s="155"/>
      <c r="U291" s="155"/>
      <c r="V291" s="155"/>
      <c r="W291" s="155"/>
      <c r="X291" s="155"/>
      <c r="Y291" s="155"/>
      <c r="Z291" s="155"/>
    </row>
    <row r="292" spans="2:26" ht="14.25" customHeight="1">
      <c r="B292" s="154"/>
      <c r="C292" s="154"/>
      <c r="D292" s="154"/>
      <c r="E292" s="154"/>
      <c r="F292" s="154"/>
      <c r="G292" s="154"/>
      <c r="H292" s="154"/>
      <c r="I292" s="154"/>
      <c r="J292" s="154"/>
      <c r="K292" s="154"/>
      <c r="L292" s="154"/>
      <c r="M292" s="154"/>
      <c r="O292" s="155"/>
      <c r="P292" s="155"/>
      <c r="Q292" s="155"/>
      <c r="R292" s="155"/>
      <c r="S292" s="155"/>
      <c r="T292" s="155"/>
      <c r="U292" s="155"/>
      <c r="V292" s="155"/>
      <c r="W292" s="155"/>
      <c r="X292" s="155"/>
      <c r="Y292" s="155"/>
      <c r="Z292" s="155"/>
    </row>
    <row r="293" spans="2:26" ht="14.25" customHeight="1">
      <c r="B293" s="154"/>
      <c r="C293" s="154"/>
      <c r="D293" s="154"/>
      <c r="E293" s="154"/>
      <c r="F293" s="154"/>
      <c r="G293" s="154"/>
      <c r="H293" s="154"/>
      <c r="I293" s="154"/>
      <c r="J293" s="154"/>
      <c r="K293" s="154"/>
      <c r="L293" s="154"/>
      <c r="M293" s="154"/>
      <c r="O293" s="155"/>
      <c r="P293" s="155"/>
      <c r="Q293" s="155"/>
      <c r="R293" s="155"/>
      <c r="S293" s="155"/>
      <c r="T293" s="155"/>
      <c r="U293" s="155"/>
      <c r="V293" s="155"/>
      <c r="W293" s="155"/>
      <c r="X293" s="155"/>
      <c r="Y293" s="155"/>
      <c r="Z293" s="155"/>
    </row>
    <row r="294" spans="2:26" ht="14.25" customHeight="1">
      <c r="B294" s="154"/>
      <c r="C294" s="154"/>
      <c r="D294" s="154"/>
      <c r="E294" s="154"/>
      <c r="F294" s="154"/>
      <c r="G294" s="154"/>
      <c r="H294" s="154"/>
      <c r="I294" s="154"/>
      <c r="J294" s="154"/>
      <c r="K294" s="154"/>
      <c r="L294" s="154"/>
      <c r="M294" s="154"/>
      <c r="O294" s="155"/>
      <c r="P294" s="155"/>
      <c r="Q294" s="155"/>
      <c r="R294" s="155"/>
      <c r="S294" s="155"/>
      <c r="T294" s="155"/>
      <c r="U294" s="155"/>
      <c r="V294" s="155"/>
      <c r="W294" s="155"/>
      <c r="X294" s="155"/>
      <c r="Y294" s="155"/>
      <c r="Z294" s="155"/>
    </row>
    <row r="295" spans="2:26" ht="14.25" customHeight="1">
      <c r="B295" s="154"/>
      <c r="C295" s="154"/>
      <c r="D295" s="154"/>
      <c r="E295" s="154"/>
      <c r="F295" s="154"/>
      <c r="G295" s="154"/>
      <c r="H295" s="154"/>
      <c r="I295" s="154"/>
      <c r="J295" s="154"/>
      <c r="K295" s="154"/>
      <c r="L295" s="154"/>
      <c r="M295" s="154"/>
      <c r="O295" s="155"/>
      <c r="P295" s="155"/>
      <c r="Q295" s="155"/>
      <c r="R295" s="155"/>
      <c r="S295" s="155"/>
      <c r="T295" s="155"/>
      <c r="U295" s="155"/>
      <c r="V295" s="155"/>
      <c r="W295" s="155"/>
      <c r="X295" s="155"/>
      <c r="Y295" s="155"/>
      <c r="Z295" s="155"/>
    </row>
    <row r="296" spans="2:26" ht="14.25" customHeight="1">
      <c r="B296" s="154"/>
      <c r="C296" s="154"/>
      <c r="D296" s="154"/>
      <c r="E296" s="154"/>
      <c r="F296" s="154"/>
      <c r="G296" s="154"/>
      <c r="H296" s="154"/>
      <c r="I296" s="154"/>
      <c r="J296" s="154"/>
      <c r="K296" s="154"/>
      <c r="L296" s="154"/>
      <c r="M296" s="154"/>
      <c r="O296" s="155"/>
      <c r="P296" s="155"/>
      <c r="Q296" s="155"/>
      <c r="R296" s="155"/>
      <c r="S296" s="155"/>
      <c r="T296" s="155"/>
      <c r="U296" s="155"/>
      <c r="V296" s="155"/>
      <c r="W296" s="155"/>
      <c r="X296" s="155"/>
      <c r="Y296" s="155"/>
      <c r="Z296" s="155"/>
    </row>
    <row r="297" spans="2:26" ht="14.25" customHeight="1">
      <c r="B297" s="154"/>
      <c r="C297" s="154"/>
      <c r="D297" s="154"/>
      <c r="E297" s="154"/>
      <c r="F297" s="154"/>
      <c r="G297" s="154"/>
      <c r="H297" s="154"/>
      <c r="I297" s="154"/>
      <c r="J297" s="154"/>
      <c r="K297" s="154"/>
      <c r="L297" s="154"/>
      <c r="M297" s="154"/>
      <c r="O297" s="155"/>
      <c r="P297" s="155"/>
      <c r="Q297" s="155"/>
      <c r="R297" s="155"/>
      <c r="S297" s="155"/>
      <c r="T297" s="155"/>
      <c r="U297" s="155"/>
      <c r="V297" s="155"/>
      <c r="W297" s="155"/>
      <c r="X297" s="155"/>
      <c r="Y297" s="155"/>
      <c r="Z297" s="155"/>
    </row>
    <row r="298" spans="2:26" ht="14.25" customHeight="1">
      <c r="B298" s="154"/>
      <c r="C298" s="154"/>
      <c r="D298" s="154"/>
      <c r="E298" s="154"/>
      <c r="F298" s="154"/>
      <c r="G298" s="154"/>
      <c r="H298" s="154"/>
      <c r="I298" s="154"/>
      <c r="J298" s="154"/>
      <c r="K298" s="154"/>
      <c r="L298" s="154"/>
      <c r="M298" s="154"/>
      <c r="O298" s="155"/>
      <c r="P298" s="155"/>
      <c r="Q298" s="155"/>
      <c r="R298" s="155"/>
      <c r="S298" s="155"/>
      <c r="T298" s="155"/>
      <c r="U298" s="155"/>
      <c r="V298" s="155"/>
      <c r="W298" s="155"/>
      <c r="X298" s="155"/>
      <c r="Y298" s="155"/>
      <c r="Z298" s="155"/>
    </row>
    <row r="299" spans="2:26" ht="14.25" customHeight="1">
      <c r="B299" s="154"/>
      <c r="C299" s="154"/>
      <c r="D299" s="154"/>
      <c r="E299" s="154"/>
      <c r="F299" s="154"/>
      <c r="G299" s="154"/>
      <c r="H299" s="154"/>
      <c r="I299" s="154"/>
      <c r="J299" s="154"/>
      <c r="K299" s="154"/>
      <c r="L299" s="154"/>
      <c r="M299" s="154"/>
      <c r="O299" s="155"/>
      <c r="P299" s="155"/>
      <c r="Q299" s="155"/>
      <c r="R299" s="155"/>
      <c r="S299" s="155"/>
      <c r="T299" s="155"/>
      <c r="U299" s="155"/>
      <c r="V299" s="155"/>
      <c r="W299" s="155"/>
      <c r="X299" s="155"/>
      <c r="Y299" s="155"/>
      <c r="Z299" s="155"/>
    </row>
    <row r="300" spans="2:26" ht="14.25" customHeight="1">
      <c r="B300" s="154"/>
      <c r="C300" s="154"/>
      <c r="D300" s="154"/>
      <c r="E300" s="154"/>
      <c r="F300" s="154"/>
      <c r="G300" s="154"/>
      <c r="H300" s="154"/>
      <c r="I300" s="154"/>
      <c r="J300" s="154"/>
      <c r="K300" s="154"/>
      <c r="L300" s="154"/>
      <c r="M300" s="154"/>
      <c r="O300" s="155"/>
      <c r="P300" s="155"/>
      <c r="Q300" s="155"/>
      <c r="R300" s="155"/>
      <c r="S300" s="155"/>
      <c r="T300" s="155"/>
      <c r="U300" s="155"/>
      <c r="V300" s="155"/>
      <c r="W300" s="155"/>
      <c r="X300" s="155"/>
      <c r="Y300" s="155"/>
      <c r="Z300" s="155"/>
    </row>
    <row r="301" spans="2:26" ht="14.25" customHeight="1">
      <c r="B301" s="154"/>
      <c r="C301" s="154"/>
      <c r="D301" s="154"/>
      <c r="E301" s="154"/>
      <c r="F301" s="154"/>
      <c r="G301" s="154"/>
      <c r="H301" s="154"/>
      <c r="I301" s="154"/>
      <c r="J301" s="154"/>
      <c r="K301" s="154"/>
      <c r="L301" s="154"/>
      <c r="M301" s="154"/>
      <c r="O301" s="155"/>
      <c r="P301" s="155"/>
      <c r="Q301" s="155"/>
      <c r="R301" s="155"/>
      <c r="S301" s="155"/>
      <c r="T301" s="155"/>
      <c r="U301" s="155"/>
      <c r="V301" s="155"/>
      <c r="W301" s="155"/>
      <c r="X301" s="155"/>
      <c r="Y301" s="155"/>
      <c r="Z301" s="155"/>
    </row>
    <row r="302" spans="2:26" ht="14.25" customHeight="1">
      <c r="B302" s="154"/>
      <c r="C302" s="154"/>
      <c r="D302" s="154"/>
      <c r="E302" s="154"/>
      <c r="F302" s="154"/>
      <c r="G302" s="154"/>
      <c r="H302" s="154"/>
      <c r="I302" s="154"/>
      <c r="J302" s="154"/>
      <c r="K302" s="154"/>
      <c r="L302" s="154"/>
      <c r="M302" s="154"/>
      <c r="O302" s="155"/>
      <c r="P302" s="155"/>
      <c r="Q302" s="155"/>
      <c r="R302" s="155"/>
      <c r="S302" s="155"/>
      <c r="T302" s="155"/>
      <c r="U302" s="155"/>
      <c r="V302" s="155"/>
      <c r="W302" s="155"/>
      <c r="X302" s="155"/>
      <c r="Y302" s="155"/>
      <c r="Z302" s="155"/>
    </row>
    <row r="303" spans="2:26" ht="14.25" customHeight="1">
      <c r="B303" s="154"/>
      <c r="C303" s="154"/>
      <c r="D303" s="154"/>
      <c r="E303" s="154"/>
      <c r="F303" s="154"/>
      <c r="G303" s="154"/>
      <c r="H303" s="154"/>
      <c r="I303" s="154"/>
      <c r="J303" s="154"/>
      <c r="K303" s="154"/>
      <c r="L303" s="154"/>
      <c r="M303" s="154"/>
      <c r="O303" s="155"/>
      <c r="P303" s="155"/>
      <c r="Q303" s="155"/>
      <c r="R303" s="155"/>
      <c r="S303" s="155"/>
      <c r="T303" s="155"/>
      <c r="U303" s="155"/>
      <c r="V303" s="155"/>
      <c r="W303" s="155"/>
      <c r="X303" s="155"/>
      <c r="Y303" s="155"/>
      <c r="Z303" s="155"/>
    </row>
    <row r="304" spans="2:26" ht="14.25" customHeight="1">
      <c r="B304" s="154"/>
      <c r="C304" s="154"/>
      <c r="D304" s="154"/>
      <c r="E304" s="154"/>
      <c r="F304" s="154"/>
      <c r="G304" s="154"/>
      <c r="H304" s="154"/>
      <c r="I304" s="154"/>
      <c r="J304" s="154"/>
      <c r="K304" s="154"/>
      <c r="L304" s="154"/>
      <c r="M304" s="154"/>
      <c r="O304" s="155"/>
      <c r="P304" s="155"/>
      <c r="Q304" s="155"/>
      <c r="R304" s="155"/>
      <c r="S304" s="155"/>
      <c r="T304" s="155"/>
      <c r="U304" s="155"/>
      <c r="V304" s="155"/>
      <c r="W304" s="155"/>
      <c r="X304" s="155"/>
      <c r="Y304" s="155"/>
      <c r="Z304" s="155"/>
    </row>
    <row r="305" spans="2:26" ht="14.25" customHeight="1">
      <c r="B305" s="154"/>
      <c r="C305" s="154"/>
      <c r="D305" s="154"/>
      <c r="E305" s="154"/>
      <c r="F305" s="154"/>
      <c r="G305" s="154"/>
      <c r="H305" s="154"/>
      <c r="I305" s="154"/>
      <c r="J305" s="154"/>
      <c r="K305" s="154"/>
      <c r="L305" s="154"/>
      <c r="M305" s="154"/>
      <c r="O305" s="155"/>
      <c r="P305" s="155"/>
      <c r="Q305" s="155"/>
      <c r="R305" s="155"/>
      <c r="S305" s="155"/>
      <c r="T305" s="155"/>
      <c r="U305" s="155"/>
      <c r="V305" s="155"/>
      <c r="W305" s="155"/>
      <c r="X305" s="155"/>
      <c r="Y305" s="155"/>
      <c r="Z305" s="155"/>
    </row>
    <row r="306" spans="2:26" ht="14.25" customHeight="1">
      <c r="B306" s="154"/>
      <c r="C306" s="154"/>
      <c r="D306" s="154"/>
      <c r="E306" s="154"/>
      <c r="F306" s="154"/>
      <c r="G306" s="154"/>
      <c r="H306" s="154"/>
      <c r="I306" s="154"/>
      <c r="J306" s="154"/>
      <c r="K306" s="154"/>
      <c r="L306" s="154"/>
      <c r="M306" s="154"/>
      <c r="O306" s="155"/>
      <c r="P306" s="155"/>
      <c r="Q306" s="155"/>
      <c r="R306" s="155"/>
      <c r="S306" s="155"/>
      <c r="T306" s="155"/>
      <c r="U306" s="155"/>
      <c r="V306" s="155"/>
      <c r="W306" s="155"/>
      <c r="X306" s="155"/>
      <c r="Y306" s="155"/>
      <c r="Z306" s="155"/>
    </row>
    <row r="307" spans="2:26" ht="14.25" customHeight="1">
      <c r="B307" s="154"/>
      <c r="C307" s="154"/>
      <c r="D307" s="154"/>
      <c r="E307" s="154"/>
      <c r="F307" s="154"/>
      <c r="G307" s="154"/>
      <c r="H307" s="154"/>
      <c r="I307" s="154"/>
      <c r="J307" s="154"/>
      <c r="K307" s="154"/>
      <c r="L307" s="154"/>
      <c r="M307" s="154"/>
      <c r="O307" s="155"/>
      <c r="P307" s="155"/>
      <c r="Q307" s="155"/>
      <c r="R307" s="155"/>
      <c r="S307" s="155"/>
      <c r="T307" s="155"/>
      <c r="U307" s="155"/>
      <c r="V307" s="155"/>
      <c r="W307" s="155"/>
      <c r="X307" s="155"/>
      <c r="Y307" s="155"/>
      <c r="Z307" s="155"/>
    </row>
    <row r="308" spans="2:26" ht="14.25" customHeight="1">
      <c r="B308" s="154"/>
      <c r="C308" s="154"/>
      <c r="D308" s="154"/>
      <c r="E308" s="154"/>
      <c r="F308" s="154"/>
      <c r="G308" s="154"/>
      <c r="H308" s="154"/>
      <c r="I308" s="154"/>
      <c r="J308" s="154"/>
      <c r="K308" s="154"/>
      <c r="L308" s="154"/>
      <c r="M308" s="154"/>
      <c r="O308" s="155"/>
      <c r="P308" s="155"/>
      <c r="Q308" s="155"/>
      <c r="R308" s="155"/>
      <c r="S308" s="155"/>
      <c r="T308" s="155"/>
      <c r="U308" s="155"/>
      <c r="V308" s="155"/>
      <c r="W308" s="155"/>
      <c r="X308" s="155"/>
      <c r="Y308" s="155"/>
      <c r="Z308" s="155"/>
    </row>
    <row r="309" spans="2:26" ht="14.25" customHeight="1">
      <c r="B309" s="154"/>
      <c r="C309" s="154"/>
      <c r="D309" s="154"/>
      <c r="E309" s="154"/>
      <c r="F309" s="154"/>
      <c r="G309" s="154"/>
      <c r="H309" s="154"/>
      <c r="I309" s="154"/>
      <c r="J309" s="154"/>
      <c r="K309" s="154"/>
      <c r="L309" s="154"/>
      <c r="M309" s="154"/>
      <c r="O309" s="155"/>
      <c r="P309" s="155"/>
      <c r="Q309" s="155"/>
      <c r="R309" s="155"/>
      <c r="S309" s="155"/>
      <c r="T309" s="155"/>
      <c r="U309" s="155"/>
      <c r="V309" s="155"/>
      <c r="W309" s="155"/>
      <c r="X309" s="155"/>
      <c r="Y309" s="155"/>
      <c r="Z309" s="155"/>
    </row>
    <row r="310" spans="2:26" ht="14.25" customHeight="1">
      <c r="B310" s="154"/>
      <c r="C310" s="154"/>
      <c r="D310" s="154"/>
      <c r="E310" s="154"/>
      <c r="F310" s="154"/>
      <c r="G310" s="154"/>
      <c r="H310" s="154"/>
      <c r="I310" s="154"/>
      <c r="J310" s="154"/>
      <c r="K310" s="154"/>
      <c r="L310" s="154"/>
      <c r="M310" s="154"/>
      <c r="O310" s="155"/>
      <c r="P310" s="155"/>
      <c r="Q310" s="155"/>
      <c r="R310" s="155"/>
      <c r="S310" s="155"/>
      <c r="T310" s="155"/>
      <c r="U310" s="155"/>
      <c r="V310" s="155"/>
      <c r="W310" s="155"/>
      <c r="X310" s="155"/>
      <c r="Y310" s="155"/>
      <c r="Z310" s="155"/>
    </row>
    <row r="311" spans="2:26" ht="14.25" customHeight="1">
      <c r="B311" s="154"/>
      <c r="C311" s="154"/>
      <c r="D311" s="154"/>
      <c r="E311" s="154"/>
      <c r="F311" s="154"/>
      <c r="G311" s="154"/>
      <c r="H311" s="154"/>
      <c r="I311" s="154"/>
      <c r="J311" s="154"/>
      <c r="K311" s="154"/>
      <c r="L311" s="154"/>
      <c r="M311" s="154"/>
      <c r="O311" s="155"/>
      <c r="P311" s="155"/>
      <c r="Q311" s="155"/>
      <c r="R311" s="155"/>
      <c r="S311" s="155"/>
      <c r="T311" s="155"/>
      <c r="U311" s="155"/>
      <c r="V311" s="155"/>
      <c r="W311" s="155"/>
      <c r="X311" s="155"/>
      <c r="Y311" s="155"/>
      <c r="Z311" s="155"/>
    </row>
    <row r="312" spans="2:26" ht="14.25" customHeight="1">
      <c r="B312" s="154"/>
      <c r="C312" s="154"/>
      <c r="D312" s="154"/>
      <c r="E312" s="154"/>
      <c r="F312" s="154"/>
      <c r="G312" s="154"/>
      <c r="H312" s="154"/>
      <c r="I312" s="154"/>
      <c r="J312" s="154"/>
      <c r="K312" s="154"/>
      <c r="L312" s="154"/>
      <c r="M312" s="154"/>
      <c r="O312" s="155"/>
      <c r="P312" s="155"/>
      <c r="Q312" s="155"/>
      <c r="R312" s="155"/>
      <c r="S312" s="155"/>
      <c r="T312" s="155"/>
      <c r="U312" s="155"/>
      <c r="V312" s="155"/>
      <c r="W312" s="155"/>
      <c r="X312" s="155"/>
      <c r="Y312" s="155"/>
      <c r="Z312" s="155"/>
    </row>
    <row r="313" spans="2:26" ht="14.25" customHeight="1">
      <c r="B313" s="154"/>
      <c r="C313" s="154"/>
      <c r="D313" s="154"/>
      <c r="E313" s="154"/>
      <c r="F313" s="154"/>
      <c r="G313" s="154"/>
      <c r="H313" s="154"/>
      <c r="I313" s="154"/>
      <c r="J313" s="154"/>
      <c r="K313" s="154"/>
      <c r="L313" s="154"/>
      <c r="M313" s="154"/>
      <c r="O313" s="155"/>
      <c r="P313" s="155"/>
      <c r="Q313" s="155"/>
      <c r="R313" s="155"/>
      <c r="S313" s="155"/>
      <c r="T313" s="155"/>
      <c r="U313" s="155"/>
      <c r="V313" s="155"/>
      <c r="W313" s="155"/>
      <c r="X313" s="155"/>
      <c r="Y313" s="155"/>
      <c r="Z313" s="155"/>
    </row>
    <row r="314" spans="2:26" ht="14.25" customHeight="1">
      <c r="B314" s="154"/>
      <c r="C314" s="154"/>
      <c r="D314" s="154"/>
      <c r="E314" s="154"/>
      <c r="F314" s="154"/>
      <c r="G314" s="154"/>
      <c r="H314" s="154"/>
      <c r="I314" s="154"/>
      <c r="J314" s="154"/>
      <c r="K314" s="154"/>
      <c r="L314" s="154"/>
      <c r="M314" s="154"/>
      <c r="O314" s="155"/>
      <c r="P314" s="155"/>
      <c r="Q314" s="155"/>
      <c r="R314" s="155"/>
      <c r="S314" s="155"/>
      <c r="T314" s="155"/>
      <c r="U314" s="155"/>
      <c r="V314" s="155"/>
      <c r="W314" s="155"/>
      <c r="X314" s="155"/>
      <c r="Y314" s="155"/>
      <c r="Z314" s="155"/>
    </row>
    <row r="315" spans="2:26" ht="14.25" customHeight="1">
      <c r="B315" s="154"/>
      <c r="C315" s="154"/>
      <c r="D315" s="154"/>
      <c r="E315" s="154"/>
      <c r="F315" s="154"/>
      <c r="G315" s="154"/>
      <c r="H315" s="154"/>
      <c r="I315" s="154"/>
      <c r="J315" s="154"/>
      <c r="K315" s="154"/>
      <c r="L315" s="154"/>
      <c r="M315" s="154"/>
      <c r="O315" s="155"/>
      <c r="P315" s="155"/>
      <c r="Q315" s="155"/>
      <c r="R315" s="155"/>
      <c r="S315" s="155"/>
      <c r="T315" s="155"/>
      <c r="U315" s="155"/>
      <c r="V315" s="155"/>
      <c r="W315" s="155"/>
      <c r="X315" s="155"/>
      <c r="Y315" s="155"/>
      <c r="Z315" s="155"/>
    </row>
    <row r="316" spans="2:26" ht="14.25" customHeight="1">
      <c r="B316" s="154"/>
      <c r="C316" s="154"/>
      <c r="D316" s="154"/>
      <c r="E316" s="154"/>
      <c r="F316" s="154"/>
      <c r="G316" s="154"/>
      <c r="H316" s="154"/>
      <c r="I316" s="154"/>
      <c r="J316" s="154"/>
      <c r="K316" s="154"/>
      <c r="L316" s="154"/>
      <c r="M316" s="154"/>
      <c r="O316" s="155"/>
      <c r="P316" s="155"/>
      <c r="Q316" s="155"/>
      <c r="R316" s="155"/>
      <c r="S316" s="155"/>
      <c r="T316" s="155"/>
      <c r="U316" s="155"/>
      <c r="V316" s="155"/>
      <c r="W316" s="155"/>
      <c r="X316" s="155"/>
      <c r="Y316" s="155"/>
      <c r="Z316" s="155"/>
    </row>
    <row r="317" spans="2:26" ht="14.25" customHeight="1">
      <c r="B317" s="154"/>
      <c r="C317" s="154"/>
      <c r="D317" s="154"/>
      <c r="E317" s="154"/>
      <c r="F317" s="154"/>
      <c r="G317" s="154"/>
      <c r="H317" s="154"/>
      <c r="I317" s="154"/>
      <c r="J317" s="154"/>
      <c r="K317" s="154"/>
      <c r="L317" s="154"/>
      <c r="M317" s="154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</row>
    <row r="318" spans="2:26" ht="14.25" customHeight="1">
      <c r="B318" s="154"/>
      <c r="C318" s="154"/>
      <c r="D318" s="154"/>
      <c r="E318" s="154"/>
      <c r="F318" s="154"/>
      <c r="G318" s="154"/>
      <c r="H318" s="154"/>
      <c r="I318" s="154"/>
      <c r="J318" s="154"/>
      <c r="K318" s="154"/>
      <c r="L318" s="154"/>
      <c r="M318" s="154"/>
      <c r="O318" s="155"/>
      <c r="P318" s="155"/>
      <c r="Q318" s="155"/>
      <c r="R318" s="155"/>
      <c r="S318" s="155"/>
      <c r="T318" s="155"/>
      <c r="U318" s="155"/>
      <c r="V318" s="155"/>
      <c r="W318" s="155"/>
      <c r="X318" s="155"/>
      <c r="Y318" s="155"/>
      <c r="Z318" s="155"/>
    </row>
    <row r="319" spans="2:26" ht="14.25" customHeight="1">
      <c r="B319" s="154"/>
      <c r="C319" s="154"/>
      <c r="D319" s="154"/>
      <c r="E319" s="154"/>
      <c r="F319" s="154"/>
      <c r="G319" s="154"/>
      <c r="H319" s="154"/>
      <c r="I319" s="154"/>
      <c r="J319" s="154"/>
      <c r="K319" s="154"/>
      <c r="L319" s="154"/>
      <c r="M319" s="154"/>
      <c r="O319" s="155"/>
      <c r="P319" s="155"/>
      <c r="Q319" s="155"/>
      <c r="R319" s="155"/>
      <c r="S319" s="155"/>
      <c r="T319" s="155"/>
      <c r="U319" s="155"/>
      <c r="V319" s="155"/>
      <c r="W319" s="155"/>
      <c r="X319" s="155"/>
      <c r="Y319" s="155"/>
      <c r="Z319" s="155"/>
    </row>
    <row r="320" spans="2:26" ht="14.25" customHeight="1">
      <c r="B320" s="154"/>
      <c r="C320" s="154"/>
      <c r="D320" s="154"/>
      <c r="E320" s="154"/>
      <c r="F320" s="154"/>
      <c r="G320" s="154"/>
      <c r="H320" s="154"/>
      <c r="I320" s="154"/>
      <c r="J320" s="154"/>
      <c r="K320" s="154"/>
      <c r="L320" s="154"/>
      <c r="M320" s="154"/>
      <c r="O320" s="155"/>
      <c r="P320" s="155"/>
      <c r="Q320" s="155"/>
      <c r="R320" s="155"/>
      <c r="S320" s="155"/>
      <c r="T320" s="155"/>
      <c r="U320" s="155"/>
      <c r="V320" s="155"/>
      <c r="W320" s="155"/>
      <c r="X320" s="155"/>
      <c r="Y320" s="155"/>
      <c r="Z320" s="155"/>
    </row>
    <row r="321" spans="2:26" ht="14.25" customHeight="1">
      <c r="B321" s="154"/>
      <c r="C321" s="154"/>
      <c r="D321" s="154"/>
      <c r="E321" s="154"/>
      <c r="F321" s="154"/>
      <c r="G321" s="154"/>
      <c r="H321" s="154"/>
      <c r="I321" s="154"/>
      <c r="J321" s="154"/>
      <c r="K321" s="154"/>
      <c r="L321" s="154"/>
      <c r="M321" s="154"/>
      <c r="O321" s="155"/>
      <c r="P321" s="155"/>
      <c r="Q321" s="155"/>
      <c r="R321" s="155"/>
      <c r="S321" s="155"/>
      <c r="T321" s="155"/>
      <c r="U321" s="155"/>
      <c r="V321" s="155"/>
      <c r="W321" s="155"/>
      <c r="X321" s="155"/>
      <c r="Y321" s="155"/>
      <c r="Z321" s="155"/>
    </row>
    <row r="322" spans="2:26" ht="14.25" customHeight="1">
      <c r="B322" s="154"/>
      <c r="C322" s="154"/>
      <c r="D322" s="154"/>
      <c r="E322" s="154"/>
      <c r="F322" s="154"/>
      <c r="G322" s="154"/>
      <c r="H322" s="154"/>
      <c r="I322" s="154"/>
      <c r="J322" s="154"/>
      <c r="K322" s="154"/>
      <c r="L322" s="154"/>
      <c r="M322" s="154"/>
      <c r="O322" s="155"/>
      <c r="P322" s="155"/>
      <c r="Q322" s="155"/>
      <c r="R322" s="155"/>
      <c r="S322" s="155"/>
      <c r="T322" s="155"/>
      <c r="U322" s="155"/>
      <c r="V322" s="155"/>
      <c r="W322" s="155"/>
      <c r="X322" s="155"/>
      <c r="Y322" s="155"/>
      <c r="Z322" s="155"/>
    </row>
    <row r="323" spans="2:26" ht="14.25" customHeight="1">
      <c r="B323" s="154"/>
      <c r="C323" s="154"/>
      <c r="D323" s="154"/>
      <c r="E323" s="154"/>
      <c r="F323" s="154"/>
      <c r="G323" s="154"/>
      <c r="H323" s="154"/>
      <c r="I323" s="154"/>
      <c r="J323" s="154"/>
      <c r="K323" s="154"/>
      <c r="L323" s="154"/>
      <c r="M323" s="154"/>
      <c r="O323" s="155"/>
      <c r="P323" s="155"/>
      <c r="Q323" s="155"/>
      <c r="R323" s="155"/>
      <c r="S323" s="155"/>
      <c r="T323" s="155"/>
      <c r="U323" s="155"/>
      <c r="V323" s="155"/>
      <c r="W323" s="155"/>
      <c r="X323" s="155"/>
      <c r="Y323" s="155"/>
      <c r="Z323" s="155"/>
    </row>
    <row r="324" spans="2:26" ht="14.25" customHeight="1">
      <c r="B324" s="154"/>
      <c r="C324" s="154"/>
      <c r="D324" s="154"/>
      <c r="E324" s="154"/>
      <c r="F324" s="154"/>
      <c r="G324" s="154"/>
      <c r="H324" s="154"/>
      <c r="I324" s="154"/>
      <c r="J324" s="154"/>
      <c r="K324" s="154"/>
      <c r="L324" s="154"/>
      <c r="M324" s="154"/>
      <c r="O324" s="155"/>
      <c r="P324" s="155"/>
      <c r="Q324" s="155"/>
      <c r="R324" s="155"/>
      <c r="S324" s="155"/>
      <c r="T324" s="155"/>
      <c r="U324" s="155"/>
      <c r="V324" s="155"/>
      <c r="W324" s="155"/>
      <c r="X324" s="155"/>
      <c r="Y324" s="155"/>
      <c r="Z324" s="155"/>
    </row>
    <row r="325" spans="2:26" ht="14.25" customHeight="1">
      <c r="B325" s="154"/>
      <c r="C325" s="154"/>
      <c r="D325" s="154"/>
      <c r="E325" s="154"/>
      <c r="F325" s="154"/>
      <c r="G325" s="154"/>
      <c r="H325" s="154"/>
      <c r="I325" s="154"/>
      <c r="J325" s="154"/>
      <c r="K325" s="154"/>
      <c r="L325" s="154"/>
      <c r="M325" s="154"/>
      <c r="O325" s="155"/>
      <c r="P325" s="155"/>
      <c r="Q325" s="155"/>
      <c r="R325" s="155"/>
      <c r="S325" s="155"/>
      <c r="T325" s="155"/>
      <c r="U325" s="155"/>
      <c r="V325" s="155"/>
      <c r="W325" s="155"/>
      <c r="X325" s="155"/>
      <c r="Y325" s="155"/>
      <c r="Z325" s="155"/>
    </row>
    <row r="326" spans="2:26" ht="14.25" customHeight="1">
      <c r="B326" s="154"/>
      <c r="C326" s="154"/>
      <c r="D326" s="154"/>
      <c r="E326" s="154"/>
      <c r="F326" s="154"/>
      <c r="G326" s="154"/>
      <c r="H326" s="154"/>
      <c r="I326" s="154"/>
      <c r="J326" s="154"/>
      <c r="K326" s="154"/>
      <c r="L326" s="154"/>
      <c r="M326" s="154"/>
      <c r="O326" s="155"/>
      <c r="P326" s="155"/>
      <c r="Q326" s="155"/>
      <c r="R326" s="155"/>
      <c r="S326" s="155"/>
      <c r="T326" s="155"/>
      <c r="U326" s="155"/>
      <c r="V326" s="155"/>
      <c r="W326" s="155"/>
      <c r="X326" s="155"/>
      <c r="Y326" s="155"/>
      <c r="Z326" s="155"/>
    </row>
    <row r="327" spans="2:26" ht="14.25" customHeight="1">
      <c r="B327" s="154"/>
      <c r="C327" s="154"/>
      <c r="D327" s="154"/>
      <c r="E327" s="154"/>
      <c r="F327" s="154"/>
      <c r="G327" s="154"/>
      <c r="H327" s="154"/>
      <c r="I327" s="154"/>
      <c r="J327" s="154"/>
      <c r="K327" s="154"/>
      <c r="L327" s="154"/>
      <c r="M327" s="154"/>
      <c r="O327" s="155"/>
      <c r="P327" s="155"/>
      <c r="Q327" s="155"/>
      <c r="R327" s="155"/>
      <c r="S327" s="155"/>
      <c r="T327" s="155"/>
      <c r="U327" s="155"/>
      <c r="V327" s="155"/>
      <c r="W327" s="155"/>
      <c r="X327" s="155"/>
      <c r="Y327" s="155"/>
      <c r="Z327" s="155"/>
    </row>
    <row r="328" spans="2:26" ht="14.25" customHeight="1">
      <c r="B328" s="154"/>
      <c r="C328" s="154"/>
      <c r="D328" s="154"/>
      <c r="E328" s="154"/>
      <c r="F328" s="154"/>
      <c r="G328" s="154"/>
      <c r="H328" s="154"/>
      <c r="I328" s="154"/>
      <c r="J328" s="154"/>
      <c r="K328" s="154"/>
      <c r="L328" s="154"/>
      <c r="M328" s="154"/>
      <c r="O328" s="155"/>
      <c r="P328" s="155"/>
      <c r="Q328" s="155"/>
      <c r="R328" s="155"/>
      <c r="S328" s="155"/>
      <c r="T328" s="155"/>
      <c r="U328" s="155"/>
      <c r="V328" s="155"/>
      <c r="W328" s="155"/>
      <c r="X328" s="155"/>
      <c r="Y328" s="155"/>
      <c r="Z328" s="155"/>
    </row>
    <row r="329" spans="2:26" ht="14.25" customHeight="1">
      <c r="B329" s="154"/>
      <c r="C329" s="154"/>
      <c r="D329" s="154"/>
      <c r="E329" s="154"/>
      <c r="F329" s="154"/>
      <c r="G329" s="154"/>
      <c r="H329" s="154"/>
      <c r="I329" s="154"/>
      <c r="J329" s="154"/>
      <c r="K329" s="154"/>
      <c r="L329" s="154"/>
      <c r="M329" s="154"/>
      <c r="O329" s="155"/>
      <c r="P329" s="155"/>
      <c r="Q329" s="155"/>
      <c r="R329" s="155"/>
      <c r="S329" s="155"/>
      <c r="T329" s="155"/>
      <c r="U329" s="155"/>
      <c r="V329" s="155"/>
      <c r="W329" s="155"/>
      <c r="X329" s="155"/>
      <c r="Y329" s="155"/>
      <c r="Z329" s="155"/>
    </row>
    <row r="330" spans="2:26" ht="14.25" customHeight="1">
      <c r="B330" s="154"/>
      <c r="C330" s="154"/>
      <c r="D330" s="154"/>
      <c r="E330" s="154"/>
      <c r="F330" s="154"/>
      <c r="G330" s="154"/>
      <c r="H330" s="154"/>
      <c r="I330" s="154"/>
      <c r="J330" s="154"/>
      <c r="K330" s="154"/>
      <c r="L330" s="154"/>
      <c r="M330" s="154"/>
      <c r="O330" s="155"/>
      <c r="P330" s="155"/>
      <c r="Q330" s="155"/>
      <c r="R330" s="155"/>
      <c r="S330" s="155"/>
      <c r="T330" s="155"/>
      <c r="U330" s="155"/>
      <c r="V330" s="155"/>
      <c r="W330" s="155"/>
      <c r="X330" s="155"/>
      <c r="Y330" s="155"/>
      <c r="Z330" s="155"/>
    </row>
    <row r="331" spans="2:26" ht="14.25" customHeight="1">
      <c r="B331" s="154"/>
      <c r="C331" s="154"/>
      <c r="D331" s="154"/>
      <c r="E331" s="154"/>
      <c r="F331" s="154"/>
      <c r="G331" s="154"/>
      <c r="H331" s="154"/>
      <c r="I331" s="154"/>
      <c r="J331" s="154"/>
      <c r="K331" s="154"/>
      <c r="L331" s="154"/>
      <c r="M331" s="154"/>
      <c r="O331" s="155"/>
      <c r="P331" s="155"/>
      <c r="Q331" s="155"/>
      <c r="R331" s="155"/>
      <c r="S331" s="155"/>
      <c r="T331" s="155"/>
      <c r="U331" s="155"/>
      <c r="V331" s="155"/>
      <c r="W331" s="155"/>
      <c r="X331" s="155"/>
      <c r="Y331" s="155"/>
      <c r="Z331" s="155"/>
    </row>
    <row r="332" spans="2:26" ht="14.25" customHeight="1">
      <c r="B332" s="154"/>
      <c r="C332" s="154"/>
      <c r="D332" s="154"/>
      <c r="E332" s="154"/>
      <c r="F332" s="154"/>
      <c r="G332" s="154"/>
      <c r="H332" s="154"/>
      <c r="I332" s="154"/>
      <c r="J332" s="154"/>
      <c r="K332" s="154"/>
      <c r="L332" s="154"/>
      <c r="M332" s="154"/>
      <c r="O332" s="155"/>
      <c r="P332" s="155"/>
      <c r="Q332" s="155"/>
      <c r="R332" s="155"/>
      <c r="S332" s="155"/>
      <c r="T332" s="155"/>
      <c r="U332" s="155"/>
      <c r="V332" s="155"/>
      <c r="W332" s="155"/>
      <c r="X332" s="155"/>
      <c r="Y332" s="155"/>
      <c r="Z332" s="155"/>
    </row>
    <row r="333" spans="2:26" ht="14.25" customHeight="1">
      <c r="B333" s="154"/>
      <c r="C333" s="154"/>
      <c r="D333" s="154"/>
      <c r="E333" s="154"/>
      <c r="F333" s="154"/>
      <c r="G333" s="154"/>
      <c r="H333" s="154"/>
      <c r="I333" s="154"/>
      <c r="J333" s="154"/>
      <c r="K333" s="154"/>
      <c r="L333" s="154"/>
      <c r="M333" s="154"/>
      <c r="O333" s="155"/>
      <c r="P333" s="155"/>
      <c r="Q333" s="155"/>
      <c r="R333" s="155"/>
      <c r="S333" s="155"/>
      <c r="T333" s="155"/>
      <c r="U333" s="155"/>
      <c r="V333" s="155"/>
      <c r="W333" s="155"/>
      <c r="X333" s="155"/>
      <c r="Y333" s="155"/>
      <c r="Z333" s="155"/>
    </row>
    <row r="334" spans="2:26" ht="14.25" customHeight="1">
      <c r="B334" s="154"/>
      <c r="C334" s="154"/>
      <c r="D334" s="154"/>
      <c r="E334" s="154"/>
      <c r="F334" s="154"/>
      <c r="G334" s="154"/>
      <c r="H334" s="154"/>
      <c r="I334" s="154"/>
      <c r="J334" s="154"/>
      <c r="K334" s="154"/>
      <c r="L334" s="154"/>
      <c r="M334" s="154"/>
      <c r="O334" s="155"/>
      <c r="P334" s="155"/>
      <c r="Q334" s="155"/>
      <c r="R334" s="155"/>
      <c r="S334" s="155"/>
      <c r="T334" s="155"/>
      <c r="U334" s="155"/>
      <c r="V334" s="155"/>
      <c r="W334" s="155"/>
      <c r="X334" s="155"/>
      <c r="Y334" s="155"/>
      <c r="Z334" s="155"/>
    </row>
    <row r="335" spans="2:26" ht="14.25" customHeight="1">
      <c r="B335" s="154"/>
      <c r="C335" s="154"/>
      <c r="D335" s="154"/>
      <c r="E335" s="154"/>
      <c r="F335" s="154"/>
      <c r="G335" s="154"/>
      <c r="H335" s="154"/>
      <c r="I335" s="154"/>
      <c r="J335" s="154"/>
      <c r="K335" s="154"/>
      <c r="L335" s="154"/>
      <c r="M335" s="154"/>
      <c r="O335" s="155"/>
      <c r="P335" s="155"/>
      <c r="Q335" s="155"/>
      <c r="R335" s="155"/>
      <c r="S335" s="155"/>
      <c r="T335" s="155"/>
      <c r="U335" s="155"/>
      <c r="V335" s="155"/>
      <c r="W335" s="155"/>
      <c r="X335" s="155"/>
      <c r="Y335" s="155"/>
      <c r="Z335" s="155"/>
    </row>
    <row r="336" spans="2:26" ht="14.25" customHeight="1">
      <c r="B336" s="154"/>
      <c r="C336" s="154"/>
      <c r="D336" s="154"/>
      <c r="E336" s="154"/>
      <c r="F336" s="154"/>
      <c r="G336" s="154"/>
      <c r="H336" s="154"/>
      <c r="I336" s="154"/>
      <c r="J336" s="154"/>
      <c r="K336" s="154"/>
      <c r="L336" s="154"/>
      <c r="M336" s="154"/>
      <c r="O336" s="155"/>
      <c r="P336" s="155"/>
      <c r="Q336" s="155"/>
      <c r="R336" s="155"/>
      <c r="S336" s="155"/>
      <c r="T336" s="155"/>
      <c r="U336" s="155"/>
      <c r="V336" s="155"/>
      <c r="W336" s="155"/>
      <c r="X336" s="155"/>
      <c r="Y336" s="155"/>
      <c r="Z336" s="155"/>
    </row>
    <row r="337" spans="2:26" ht="14.25" customHeight="1">
      <c r="B337" s="154"/>
      <c r="C337" s="154"/>
      <c r="D337" s="154"/>
      <c r="E337" s="154"/>
      <c r="F337" s="154"/>
      <c r="G337" s="154"/>
      <c r="H337" s="154"/>
      <c r="I337" s="154"/>
      <c r="J337" s="154"/>
      <c r="K337" s="154"/>
      <c r="L337" s="154"/>
      <c r="M337" s="154"/>
      <c r="O337" s="155"/>
      <c r="P337" s="155"/>
      <c r="Q337" s="155"/>
      <c r="R337" s="155"/>
      <c r="S337" s="155"/>
      <c r="T337" s="155"/>
      <c r="U337" s="155"/>
      <c r="V337" s="155"/>
      <c r="W337" s="155"/>
      <c r="X337" s="155"/>
      <c r="Y337" s="155"/>
      <c r="Z337" s="155"/>
    </row>
    <row r="338" spans="2:26" ht="14.25" customHeight="1">
      <c r="B338" s="154"/>
      <c r="C338" s="154"/>
      <c r="D338" s="154"/>
      <c r="E338" s="154"/>
      <c r="F338" s="154"/>
      <c r="G338" s="154"/>
      <c r="H338" s="154"/>
      <c r="I338" s="154"/>
      <c r="J338" s="154"/>
      <c r="K338" s="154"/>
      <c r="L338" s="154"/>
      <c r="M338" s="154"/>
      <c r="O338" s="155"/>
      <c r="P338" s="155"/>
      <c r="Q338" s="155"/>
      <c r="R338" s="155"/>
      <c r="S338" s="155"/>
      <c r="T338" s="155"/>
      <c r="U338" s="155"/>
      <c r="V338" s="155"/>
      <c r="W338" s="155"/>
      <c r="X338" s="155"/>
      <c r="Y338" s="155"/>
      <c r="Z338" s="155"/>
    </row>
    <row r="339" spans="2:26" ht="14.25" customHeight="1">
      <c r="B339" s="154"/>
      <c r="C339" s="154"/>
      <c r="D339" s="154"/>
      <c r="E339" s="154"/>
      <c r="F339" s="154"/>
      <c r="G339" s="154"/>
      <c r="H339" s="154"/>
      <c r="I339" s="154"/>
      <c r="J339" s="154"/>
      <c r="K339" s="154"/>
      <c r="L339" s="154"/>
      <c r="M339" s="154"/>
      <c r="O339" s="155"/>
      <c r="P339" s="155"/>
      <c r="Q339" s="155"/>
      <c r="R339" s="155"/>
      <c r="S339" s="155"/>
      <c r="T339" s="155"/>
      <c r="U339" s="155"/>
      <c r="V339" s="155"/>
      <c r="W339" s="155"/>
      <c r="X339" s="155"/>
      <c r="Y339" s="155"/>
      <c r="Z339" s="155"/>
    </row>
    <row r="340" spans="2:26" ht="14.25" customHeight="1">
      <c r="B340" s="154"/>
      <c r="C340" s="154"/>
      <c r="D340" s="154"/>
      <c r="E340" s="154"/>
      <c r="F340" s="154"/>
      <c r="G340" s="154"/>
      <c r="H340" s="154"/>
      <c r="I340" s="154"/>
      <c r="J340" s="154"/>
      <c r="K340" s="154"/>
      <c r="L340" s="154"/>
      <c r="M340" s="154"/>
      <c r="O340" s="155"/>
      <c r="P340" s="155"/>
      <c r="Q340" s="155"/>
      <c r="R340" s="155"/>
      <c r="S340" s="155"/>
      <c r="T340" s="155"/>
      <c r="U340" s="155"/>
      <c r="V340" s="155"/>
      <c r="W340" s="155"/>
      <c r="X340" s="155"/>
      <c r="Y340" s="155"/>
      <c r="Z340" s="155"/>
    </row>
    <row r="341" spans="2:26" ht="14.25" customHeight="1">
      <c r="B341" s="154"/>
      <c r="C341" s="154"/>
      <c r="D341" s="154"/>
      <c r="E341" s="154"/>
      <c r="F341" s="154"/>
      <c r="G341" s="154"/>
      <c r="H341" s="154"/>
      <c r="I341" s="154"/>
      <c r="J341" s="154"/>
      <c r="K341" s="154"/>
      <c r="L341" s="154"/>
      <c r="M341" s="154"/>
      <c r="O341" s="155"/>
      <c r="P341" s="155"/>
      <c r="Q341" s="155"/>
      <c r="R341" s="155"/>
      <c r="S341" s="155"/>
      <c r="T341" s="155"/>
      <c r="U341" s="155"/>
      <c r="V341" s="155"/>
      <c r="W341" s="155"/>
      <c r="X341" s="155"/>
      <c r="Y341" s="155"/>
      <c r="Z341" s="155"/>
    </row>
    <row r="342" spans="2:26" ht="14.25" customHeight="1">
      <c r="B342" s="154"/>
      <c r="C342" s="154"/>
      <c r="D342" s="154"/>
      <c r="E342" s="154"/>
      <c r="F342" s="154"/>
      <c r="G342" s="154"/>
      <c r="H342" s="154"/>
      <c r="I342" s="154"/>
      <c r="J342" s="154"/>
      <c r="K342" s="154"/>
      <c r="L342" s="154"/>
      <c r="M342" s="154"/>
      <c r="O342" s="155"/>
      <c r="P342" s="155"/>
      <c r="Q342" s="155"/>
      <c r="R342" s="155"/>
      <c r="S342" s="155"/>
      <c r="T342" s="155"/>
      <c r="U342" s="155"/>
      <c r="V342" s="155"/>
      <c r="W342" s="155"/>
      <c r="X342" s="155"/>
      <c r="Y342" s="155"/>
      <c r="Z342" s="155"/>
    </row>
    <row r="343" spans="2:26" ht="14.25" customHeight="1">
      <c r="B343" s="154"/>
      <c r="C343" s="154"/>
      <c r="D343" s="154"/>
      <c r="E343" s="154"/>
      <c r="F343" s="154"/>
      <c r="G343" s="154"/>
      <c r="H343" s="154"/>
      <c r="I343" s="154"/>
      <c r="J343" s="154"/>
      <c r="K343" s="154"/>
      <c r="L343" s="154"/>
      <c r="M343" s="154"/>
      <c r="O343" s="155"/>
      <c r="P343" s="155"/>
      <c r="Q343" s="155"/>
      <c r="R343" s="155"/>
      <c r="S343" s="155"/>
      <c r="T343" s="155"/>
      <c r="U343" s="155"/>
      <c r="V343" s="155"/>
      <c r="W343" s="155"/>
      <c r="X343" s="155"/>
      <c r="Y343" s="155"/>
      <c r="Z343" s="155"/>
    </row>
    <row r="344" spans="2:26" ht="14.25" customHeight="1">
      <c r="B344" s="154"/>
      <c r="C344" s="154"/>
      <c r="D344" s="154"/>
      <c r="E344" s="154"/>
      <c r="F344" s="154"/>
      <c r="G344" s="154"/>
      <c r="H344" s="154"/>
      <c r="I344" s="154"/>
      <c r="J344" s="154"/>
      <c r="K344" s="154"/>
      <c r="L344" s="154"/>
      <c r="M344" s="154"/>
      <c r="O344" s="155"/>
      <c r="P344" s="155"/>
      <c r="Q344" s="155"/>
      <c r="R344" s="155"/>
      <c r="S344" s="155"/>
      <c r="T344" s="155"/>
      <c r="U344" s="155"/>
      <c r="V344" s="155"/>
      <c r="W344" s="155"/>
      <c r="X344" s="155"/>
      <c r="Y344" s="155"/>
      <c r="Z344" s="155"/>
    </row>
    <row r="345" spans="2:26" ht="14.25" customHeight="1">
      <c r="B345" s="154"/>
      <c r="C345" s="154"/>
      <c r="D345" s="154"/>
      <c r="E345" s="154"/>
      <c r="F345" s="154"/>
      <c r="G345" s="154"/>
      <c r="H345" s="154"/>
      <c r="I345" s="154"/>
      <c r="J345" s="154"/>
      <c r="K345" s="154"/>
      <c r="L345" s="154"/>
      <c r="M345" s="154"/>
      <c r="O345" s="155"/>
      <c r="P345" s="155"/>
      <c r="Q345" s="155"/>
      <c r="R345" s="155"/>
      <c r="S345" s="155"/>
      <c r="T345" s="155"/>
      <c r="U345" s="155"/>
      <c r="V345" s="155"/>
      <c r="W345" s="155"/>
      <c r="X345" s="155"/>
      <c r="Y345" s="155"/>
      <c r="Z345" s="155"/>
    </row>
    <row r="346" spans="2:26" ht="14.25" customHeight="1">
      <c r="B346" s="154"/>
      <c r="C346" s="154"/>
      <c r="D346" s="154"/>
      <c r="E346" s="154"/>
      <c r="F346" s="154"/>
      <c r="G346" s="154"/>
      <c r="H346" s="154"/>
      <c r="I346" s="154"/>
      <c r="J346" s="154"/>
      <c r="K346" s="154"/>
      <c r="L346" s="154"/>
      <c r="M346" s="154"/>
      <c r="O346" s="155"/>
      <c r="P346" s="155"/>
      <c r="Q346" s="155"/>
      <c r="R346" s="155"/>
      <c r="S346" s="155"/>
      <c r="T346" s="155"/>
      <c r="U346" s="155"/>
      <c r="V346" s="155"/>
      <c r="W346" s="155"/>
      <c r="X346" s="155"/>
      <c r="Y346" s="155"/>
      <c r="Z346" s="155"/>
    </row>
    <row r="347" spans="2:26" ht="14.25" customHeight="1">
      <c r="B347" s="154"/>
      <c r="C347" s="154"/>
      <c r="D347" s="154"/>
      <c r="E347" s="154"/>
      <c r="F347" s="154"/>
      <c r="G347" s="154"/>
      <c r="H347" s="154"/>
      <c r="I347" s="154"/>
      <c r="J347" s="154"/>
      <c r="K347" s="154"/>
      <c r="L347" s="154"/>
      <c r="M347" s="154"/>
      <c r="O347" s="155"/>
      <c r="P347" s="155"/>
      <c r="Q347" s="155"/>
      <c r="R347" s="155"/>
      <c r="S347" s="155"/>
      <c r="T347" s="155"/>
      <c r="U347" s="155"/>
      <c r="V347" s="155"/>
      <c r="W347" s="155"/>
      <c r="X347" s="155"/>
      <c r="Y347" s="155"/>
      <c r="Z347" s="155"/>
    </row>
    <row r="348" spans="2:26" ht="14.25" customHeight="1">
      <c r="B348" s="154"/>
      <c r="C348" s="154"/>
      <c r="D348" s="154"/>
      <c r="E348" s="154"/>
      <c r="F348" s="154"/>
      <c r="G348" s="154"/>
      <c r="H348" s="154"/>
      <c r="I348" s="154"/>
      <c r="J348" s="154"/>
      <c r="K348" s="154"/>
      <c r="L348" s="154"/>
      <c r="M348" s="154"/>
      <c r="O348" s="155"/>
      <c r="P348" s="155"/>
      <c r="Q348" s="155"/>
      <c r="R348" s="155"/>
      <c r="S348" s="155"/>
      <c r="T348" s="155"/>
      <c r="U348" s="155"/>
      <c r="V348" s="155"/>
      <c r="W348" s="155"/>
      <c r="X348" s="155"/>
      <c r="Y348" s="155"/>
      <c r="Z348" s="155"/>
    </row>
    <row r="349" spans="2:26" ht="14.25" customHeight="1">
      <c r="B349" s="154"/>
      <c r="C349" s="154"/>
      <c r="D349" s="154"/>
      <c r="E349" s="154"/>
      <c r="F349" s="154"/>
      <c r="G349" s="154"/>
      <c r="H349" s="154"/>
      <c r="I349" s="154"/>
      <c r="J349" s="154"/>
      <c r="K349" s="154"/>
      <c r="L349" s="154"/>
      <c r="M349" s="154"/>
      <c r="O349" s="155"/>
      <c r="P349" s="155"/>
      <c r="Q349" s="155"/>
      <c r="R349" s="155"/>
      <c r="S349" s="155"/>
      <c r="T349" s="155"/>
      <c r="U349" s="155"/>
      <c r="V349" s="155"/>
      <c r="W349" s="155"/>
      <c r="X349" s="155"/>
      <c r="Y349" s="155"/>
      <c r="Z349" s="155"/>
    </row>
    <row r="350" spans="2:26" ht="14.25" customHeight="1">
      <c r="B350" s="154"/>
      <c r="C350" s="154"/>
      <c r="D350" s="154"/>
      <c r="E350" s="154"/>
      <c r="F350" s="154"/>
      <c r="G350" s="154"/>
      <c r="H350" s="154"/>
      <c r="I350" s="154"/>
      <c r="J350" s="154"/>
      <c r="K350" s="154"/>
      <c r="L350" s="154"/>
      <c r="M350" s="154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</row>
    <row r="351" spans="2:26" ht="14.25" customHeight="1">
      <c r="B351" s="154"/>
      <c r="C351" s="154"/>
      <c r="D351" s="154"/>
      <c r="E351" s="154"/>
      <c r="F351" s="154"/>
      <c r="G351" s="154"/>
      <c r="H351" s="154"/>
      <c r="I351" s="154"/>
      <c r="J351" s="154"/>
      <c r="K351" s="154"/>
      <c r="L351" s="154"/>
      <c r="M351" s="154"/>
      <c r="O351" s="155"/>
      <c r="P351" s="155"/>
      <c r="Q351" s="155"/>
      <c r="R351" s="155"/>
      <c r="S351" s="155"/>
      <c r="T351" s="155"/>
      <c r="U351" s="155"/>
      <c r="V351" s="155"/>
      <c r="W351" s="155"/>
      <c r="X351" s="155"/>
      <c r="Y351" s="155"/>
      <c r="Z351" s="155"/>
    </row>
    <row r="352" spans="2:26" ht="14.25" customHeight="1">
      <c r="B352" s="154"/>
      <c r="C352" s="154"/>
      <c r="D352" s="154"/>
      <c r="E352" s="154"/>
      <c r="F352" s="154"/>
      <c r="G352" s="154"/>
      <c r="H352" s="154"/>
      <c r="I352" s="154"/>
      <c r="J352" s="154"/>
      <c r="K352" s="154"/>
      <c r="L352" s="154"/>
      <c r="M352" s="154"/>
      <c r="O352" s="155"/>
      <c r="P352" s="155"/>
      <c r="Q352" s="155"/>
      <c r="R352" s="155"/>
      <c r="S352" s="155"/>
      <c r="T352" s="155"/>
      <c r="U352" s="155"/>
      <c r="V352" s="155"/>
      <c r="W352" s="155"/>
      <c r="X352" s="155"/>
      <c r="Y352" s="155"/>
      <c r="Z352" s="155"/>
    </row>
    <row r="353" spans="2:26" ht="14.25" customHeight="1">
      <c r="B353" s="154"/>
      <c r="C353" s="154"/>
      <c r="D353" s="154"/>
      <c r="E353" s="154"/>
      <c r="F353" s="154"/>
      <c r="G353" s="154"/>
      <c r="H353" s="154"/>
      <c r="I353" s="154"/>
      <c r="J353" s="154"/>
      <c r="K353" s="154"/>
      <c r="L353" s="154"/>
      <c r="M353" s="154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  <c r="Y353" s="155"/>
      <c r="Z353" s="155"/>
    </row>
    <row r="354" spans="2:26" ht="14.25" customHeight="1">
      <c r="B354" s="154"/>
      <c r="C354" s="154"/>
      <c r="D354" s="154"/>
      <c r="E354" s="154"/>
      <c r="F354" s="154"/>
      <c r="G354" s="154"/>
      <c r="H354" s="154"/>
      <c r="I354" s="154"/>
      <c r="J354" s="154"/>
      <c r="K354" s="154"/>
      <c r="L354" s="154"/>
      <c r="M354" s="154"/>
      <c r="O354" s="155"/>
      <c r="P354" s="155"/>
      <c r="Q354" s="155"/>
      <c r="R354" s="155"/>
      <c r="S354" s="155"/>
      <c r="T354" s="155"/>
      <c r="U354" s="155"/>
      <c r="V354" s="155"/>
      <c r="W354" s="155"/>
      <c r="X354" s="155"/>
      <c r="Y354" s="155"/>
      <c r="Z354" s="155"/>
    </row>
    <row r="355" spans="2:26" ht="14.25" customHeight="1">
      <c r="B355" s="154"/>
      <c r="C355" s="154"/>
      <c r="D355" s="154"/>
      <c r="E355" s="154"/>
      <c r="F355" s="154"/>
      <c r="G355" s="154"/>
      <c r="H355" s="154"/>
      <c r="I355" s="154"/>
      <c r="J355" s="154"/>
      <c r="K355" s="154"/>
      <c r="L355" s="154"/>
      <c r="M355" s="154"/>
      <c r="O355" s="155"/>
      <c r="P355" s="155"/>
      <c r="Q355" s="155"/>
      <c r="R355" s="155"/>
      <c r="S355" s="155"/>
      <c r="T355" s="155"/>
      <c r="U355" s="155"/>
      <c r="V355" s="155"/>
      <c r="W355" s="155"/>
      <c r="X355" s="155"/>
      <c r="Y355" s="155"/>
      <c r="Z355" s="155"/>
    </row>
    <row r="356" spans="2:26" ht="14.25" customHeight="1">
      <c r="B356" s="154"/>
      <c r="C356" s="154"/>
      <c r="D356" s="154"/>
      <c r="E356" s="154"/>
      <c r="F356" s="154"/>
      <c r="G356" s="154"/>
      <c r="H356" s="154"/>
      <c r="I356" s="154"/>
      <c r="J356" s="154"/>
      <c r="K356" s="154"/>
      <c r="L356" s="154"/>
      <c r="M356" s="154"/>
      <c r="O356" s="155"/>
      <c r="P356" s="155"/>
      <c r="Q356" s="155"/>
      <c r="R356" s="155"/>
      <c r="S356" s="155"/>
      <c r="T356" s="155"/>
      <c r="U356" s="155"/>
      <c r="V356" s="155"/>
      <c r="W356" s="155"/>
      <c r="X356" s="155"/>
      <c r="Y356" s="155"/>
      <c r="Z356" s="155"/>
    </row>
    <row r="357" spans="2:26" ht="14.25" customHeight="1">
      <c r="B357" s="154"/>
      <c r="C357" s="154"/>
      <c r="D357" s="154"/>
      <c r="E357" s="154"/>
      <c r="F357" s="154"/>
      <c r="G357" s="154"/>
      <c r="H357" s="154"/>
      <c r="I357" s="154"/>
      <c r="J357" s="154"/>
      <c r="K357" s="154"/>
      <c r="L357" s="154"/>
      <c r="M357" s="154"/>
      <c r="O357" s="155"/>
      <c r="P357" s="155"/>
      <c r="Q357" s="155"/>
      <c r="R357" s="155"/>
      <c r="S357" s="155"/>
      <c r="T357" s="155"/>
      <c r="U357" s="155"/>
      <c r="V357" s="155"/>
      <c r="W357" s="155"/>
      <c r="X357" s="155"/>
      <c r="Y357" s="155"/>
      <c r="Z357" s="155"/>
    </row>
    <row r="358" spans="2:26" ht="14.25" customHeight="1">
      <c r="B358" s="154"/>
      <c r="C358" s="154"/>
      <c r="D358" s="154"/>
      <c r="E358" s="154"/>
      <c r="F358" s="154"/>
      <c r="G358" s="154"/>
      <c r="H358" s="154"/>
      <c r="I358" s="154"/>
      <c r="J358" s="154"/>
      <c r="K358" s="154"/>
      <c r="L358" s="154"/>
      <c r="M358" s="154"/>
      <c r="O358" s="155"/>
      <c r="P358" s="155"/>
      <c r="Q358" s="155"/>
      <c r="R358" s="155"/>
      <c r="S358" s="155"/>
      <c r="T358" s="155"/>
      <c r="U358" s="155"/>
      <c r="V358" s="155"/>
      <c r="W358" s="155"/>
      <c r="X358" s="155"/>
      <c r="Y358" s="155"/>
      <c r="Z358" s="155"/>
    </row>
    <row r="359" spans="2:26" ht="14.25" customHeight="1">
      <c r="B359" s="154"/>
      <c r="C359" s="154"/>
      <c r="D359" s="154"/>
      <c r="E359" s="154"/>
      <c r="F359" s="154"/>
      <c r="G359" s="154"/>
      <c r="H359" s="154"/>
      <c r="I359" s="154"/>
      <c r="J359" s="154"/>
      <c r="K359" s="154"/>
      <c r="L359" s="154"/>
      <c r="M359" s="154"/>
      <c r="O359" s="155"/>
      <c r="P359" s="155"/>
      <c r="Q359" s="155"/>
      <c r="R359" s="155"/>
      <c r="S359" s="155"/>
      <c r="T359" s="155"/>
      <c r="U359" s="155"/>
      <c r="V359" s="155"/>
      <c r="W359" s="155"/>
      <c r="X359" s="155"/>
      <c r="Y359" s="155"/>
      <c r="Z359" s="155"/>
    </row>
    <row r="360" spans="2:26" ht="14.25" customHeight="1">
      <c r="B360" s="154"/>
      <c r="C360" s="154"/>
      <c r="D360" s="154"/>
      <c r="E360" s="154"/>
      <c r="F360" s="154"/>
      <c r="G360" s="154"/>
      <c r="H360" s="154"/>
      <c r="I360" s="154"/>
      <c r="J360" s="154"/>
      <c r="K360" s="154"/>
      <c r="L360" s="154"/>
      <c r="M360" s="154"/>
      <c r="O360" s="155"/>
      <c r="P360" s="155"/>
      <c r="Q360" s="155"/>
      <c r="R360" s="155"/>
      <c r="S360" s="155"/>
      <c r="T360" s="155"/>
      <c r="U360" s="155"/>
      <c r="V360" s="155"/>
      <c r="W360" s="155"/>
      <c r="X360" s="155"/>
      <c r="Y360" s="155"/>
      <c r="Z360" s="155"/>
    </row>
    <row r="361" spans="2:26" ht="14.25" customHeight="1">
      <c r="B361" s="154"/>
      <c r="C361" s="154"/>
      <c r="D361" s="154"/>
      <c r="E361" s="154"/>
      <c r="F361" s="154"/>
      <c r="G361" s="154"/>
      <c r="H361" s="154"/>
      <c r="I361" s="154"/>
      <c r="J361" s="154"/>
      <c r="K361" s="154"/>
      <c r="L361" s="154"/>
      <c r="M361" s="154"/>
      <c r="O361" s="155"/>
      <c r="P361" s="155"/>
      <c r="Q361" s="155"/>
      <c r="R361" s="155"/>
      <c r="S361" s="155"/>
      <c r="T361" s="155"/>
      <c r="U361" s="155"/>
      <c r="V361" s="155"/>
      <c r="W361" s="155"/>
      <c r="X361" s="155"/>
      <c r="Y361" s="155"/>
      <c r="Z361" s="155"/>
    </row>
    <row r="362" spans="2:26" ht="14.25" customHeight="1">
      <c r="B362" s="154"/>
      <c r="C362" s="154"/>
      <c r="D362" s="154"/>
      <c r="E362" s="154"/>
      <c r="F362" s="154"/>
      <c r="G362" s="154"/>
      <c r="H362" s="154"/>
      <c r="I362" s="154"/>
      <c r="J362" s="154"/>
      <c r="K362" s="154"/>
      <c r="L362" s="154"/>
      <c r="M362" s="154"/>
      <c r="O362" s="155"/>
      <c r="P362" s="155"/>
      <c r="Q362" s="155"/>
      <c r="R362" s="155"/>
      <c r="S362" s="155"/>
      <c r="T362" s="155"/>
      <c r="U362" s="155"/>
      <c r="V362" s="155"/>
      <c r="W362" s="155"/>
      <c r="X362" s="155"/>
      <c r="Y362" s="155"/>
      <c r="Z362" s="155"/>
    </row>
    <row r="363" spans="2:26" ht="14.25" customHeight="1">
      <c r="B363" s="154"/>
      <c r="C363" s="154"/>
      <c r="D363" s="154"/>
      <c r="E363" s="154"/>
      <c r="F363" s="154"/>
      <c r="G363" s="154"/>
      <c r="H363" s="154"/>
      <c r="I363" s="154"/>
      <c r="J363" s="154"/>
      <c r="K363" s="154"/>
      <c r="L363" s="154"/>
      <c r="M363" s="154"/>
      <c r="O363" s="155"/>
      <c r="P363" s="155"/>
      <c r="Q363" s="155"/>
      <c r="R363" s="155"/>
      <c r="S363" s="155"/>
      <c r="T363" s="155"/>
      <c r="U363" s="155"/>
      <c r="V363" s="155"/>
      <c r="W363" s="155"/>
      <c r="X363" s="155"/>
      <c r="Y363" s="155"/>
      <c r="Z363" s="155"/>
    </row>
    <row r="364" spans="2:26" ht="14.25" customHeight="1">
      <c r="B364" s="154"/>
      <c r="C364" s="154"/>
      <c r="D364" s="154"/>
      <c r="E364" s="154"/>
      <c r="F364" s="154"/>
      <c r="G364" s="154"/>
      <c r="H364" s="154"/>
      <c r="I364" s="154"/>
      <c r="J364" s="154"/>
      <c r="K364" s="154"/>
      <c r="L364" s="154"/>
      <c r="M364" s="154"/>
      <c r="O364" s="155"/>
      <c r="P364" s="155"/>
      <c r="Q364" s="155"/>
      <c r="R364" s="155"/>
      <c r="S364" s="155"/>
      <c r="T364" s="155"/>
      <c r="U364" s="155"/>
      <c r="V364" s="155"/>
      <c r="W364" s="155"/>
      <c r="X364" s="155"/>
      <c r="Y364" s="155"/>
      <c r="Z364" s="155"/>
    </row>
    <row r="365" spans="2:26" ht="14.25" customHeight="1">
      <c r="B365" s="154"/>
      <c r="C365" s="154"/>
      <c r="D365" s="154"/>
      <c r="E365" s="154"/>
      <c r="F365" s="154"/>
      <c r="G365" s="154"/>
      <c r="H365" s="154"/>
      <c r="I365" s="154"/>
      <c r="J365" s="154"/>
      <c r="K365" s="154"/>
      <c r="L365" s="154"/>
      <c r="M365" s="154"/>
      <c r="O365" s="155"/>
      <c r="P365" s="155"/>
      <c r="Q365" s="155"/>
      <c r="R365" s="155"/>
      <c r="S365" s="155"/>
      <c r="T365" s="155"/>
      <c r="U365" s="155"/>
      <c r="V365" s="155"/>
      <c r="W365" s="155"/>
      <c r="X365" s="155"/>
      <c r="Y365" s="155"/>
      <c r="Z365" s="155"/>
    </row>
    <row r="366" spans="2:26" ht="14.25" customHeight="1">
      <c r="B366" s="154"/>
      <c r="C366" s="154"/>
      <c r="D366" s="154"/>
      <c r="E366" s="154"/>
      <c r="F366" s="154"/>
      <c r="G366" s="154"/>
      <c r="H366" s="154"/>
      <c r="I366" s="154"/>
      <c r="J366" s="154"/>
      <c r="K366" s="154"/>
      <c r="L366" s="154"/>
      <c r="M366" s="154"/>
      <c r="O366" s="155"/>
      <c r="P366" s="155"/>
      <c r="Q366" s="155"/>
      <c r="R366" s="155"/>
      <c r="S366" s="155"/>
      <c r="T366" s="155"/>
      <c r="U366" s="155"/>
      <c r="V366" s="155"/>
      <c r="W366" s="155"/>
      <c r="X366" s="155"/>
      <c r="Y366" s="155"/>
      <c r="Z366" s="155"/>
    </row>
    <row r="367" spans="2:26" ht="14.25" customHeight="1">
      <c r="B367" s="154"/>
      <c r="C367" s="154"/>
      <c r="D367" s="154"/>
      <c r="E367" s="154"/>
      <c r="F367" s="154"/>
      <c r="G367" s="154"/>
      <c r="H367" s="154"/>
      <c r="I367" s="154"/>
      <c r="J367" s="154"/>
      <c r="K367" s="154"/>
      <c r="L367" s="154"/>
      <c r="M367" s="154"/>
      <c r="O367" s="155"/>
      <c r="P367" s="155"/>
      <c r="Q367" s="155"/>
      <c r="R367" s="155"/>
      <c r="S367" s="155"/>
      <c r="T367" s="155"/>
      <c r="U367" s="155"/>
      <c r="V367" s="155"/>
      <c r="W367" s="155"/>
      <c r="X367" s="155"/>
      <c r="Y367" s="155"/>
      <c r="Z367" s="155"/>
    </row>
    <row r="368" spans="2:26" ht="14.25" customHeight="1">
      <c r="B368" s="154"/>
      <c r="C368" s="154"/>
      <c r="D368" s="154"/>
      <c r="E368" s="154"/>
      <c r="F368" s="154"/>
      <c r="G368" s="154"/>
      <c r="H368" s="154"/>
      <c r="I368" s="154"/>
      <c r="J368" s="154"/>
      <c r="K368" s="154"/>
      <c r="L368" s="154"/>
      <c r="M368" s="154"/>
      <c r="O368" s="155"/>
      <c r="P368" s="155"/>
      <c r="Q368" s="155"/>
      <c r="R368" s="155"/>
      <c r="S368" s="155"/>
      <c r="T368" s="155"/>
      <c r="U368" s="155"/>
      <c r="V368" s="155"/>
      <c r="W368" s="155"/>
      <c r="X368" s="155"/>
      <c r="Y368" s="155"/>
      <c r="Z368" s="155"/>
    </row>
    <row r="369" spans="2:26" ht="14.25" customHeight="1">
      <c r="B369" s="154"/>
      <c r="C369" s="154"/>
      <c r="D369" s="154"/>
      <c r="E369" s="154"/>
      <c r="F369" s="154"/>
      <c r="G369" s="154"/>
      <c r="H369" s="154"/>
      <c r="I369" s="154"/>
      <c r="J369" s="154"/>
      <c r="K369" s="154"/>
      <c r="L369" s="154"/>
      <c r="M369" s="154"/>
      <c r="O369" s="155"/>
      <c r="P369" s="155"/>
      <c r="Q369" s="155"/>
      <c r="R369" s="155"/>
      <c r="S369" s="155"/>
      <c r="T369" s="155"/>
      <c r="U369" s="155"/>
      <c r="V369" s="155"/>
      <c r="W369" s="155"/>
      <c r="X369" s="155"/>
      <c r="Y369" s="155"/>
      <c r="Z369" s="155"/>
    </row>
    <row r="370" spans="2:26" ht="14.25" customHeight="1">
      <c r="B370" s="154"/>
      <c r="C370" s="154"/>
      <c r="D370" s="154"/>
      <c r="E370" s="154"/>
      <c r="F370" s="154"/>
      <c r="G370" s="154"/>
      <c r="H370" s="154"/>
      <c r="I370" s="154"/>
      <c r="J370" s="154"/>
      <c r="K370" s="154"/>
      <c r="L370" s="154"/>
      <c r="M370" s="154"/>
      <c r="O370" s="155"/>
      <c r="P370" s="155"/>
      <c r="Q370" s="155"/>
      <c r="R370" s="155"/>
      <c r="S370" s="155"/>
      <c r="T370" s="155"/>
      <c r="U370" s="155"/>
      <c r="V370" s="155"/>
      <c r="W370" s="155"/>
      <c r="X370" s="155"/>
      <c r="Y370" s="155"/>
      <c r="Z370" s="155"/>
    </row>
    <row r="371" spans="2:26" ht="14.25" customHeight="1">
      <c r="B371" s="154"/>
      <c r="C371" s="154"/>
      <c r="D371" s="154"/>
      <c r="E371" s="154"/>
      <c r="F371" s="154"/>
      <c r="G371" s="154"/>
      <c r="H371" s="154"/>
      <c r="I371" s="154"/>
      <c r="J371" s="154"/>
      <c r="K371" s="154"/>
      <c r="L371" s="154"/>
      <c r="M371" s="154"/>
      <c r="O371" s="155"/>
      <c r="P371" s="155"/>
      <c r="Q371" s="155"/>
      <c r="R371" s="155"/>
      <c r="S371" s="155"/>
      <c r="T371" s="155"/>
      <c r="U371" s="155"/>
      <c r="V371" s="155"/>
      <c r="W371" s="155"/>
      <c r="X371" s="155"/>
      <c r="Y371" s="155"/>
      <c r="Z371" s="155"/>
    </row>
    <row r="372" spans="2:26" ht="14.25" customHeight="1">
      <c r="B372" s="154"/>
      <c r="C372" s="154"/>
      <c r="D372" s="154"/>
      <c r="E372" s="154"/>
      <c r="F372" s="154"/>
      <c r="G372" s="154"/>
      <c r="H372" s="154"/>
      <c r="I372" s="154"/>
      <c r="J372" s="154"/>
      <c r="K372" s="154"/>
      <c r="L372" s="154"/>
      <c r="M372" s="154"/>
      <c r="O372" s="155"/>
      <c r="P372" s="155"/>
      <c r="Q372" s="155"/>
      <c r="R372" s="155"/>
      <c r="S372" s="155"/>
      <c r="T372" s="155"/>
      <c r="U372" s="155"/>
      <c r="V372" s="155"/>
      <c r="W372" s="155"/>
      <c r="X372" s="155"/>
      <c r="Y372" s="155"/>
      <c r="Z372" s="155"/>
    </row>
    <row r="373" spans="2:26" ht="14.25" customHeight="1">
      <c r="B373" s="154"/>
      <c r="C373" s="154"/>
      <c r="D373" s="154"/>
      <c r="E373" s="154"/>
      <c r="F373" s="154"/>
      <c r="G373" s="154"/>
      <c r="H373" s="154"/>
      <c r="I373" s="154"/>
      <c r="J373" s="154"/>
      <c r="K373" s="154"/>
      <c r="L373" s="154"/>
      <c r="M373" s="154"/>
      <c r="O373" s="155"/>
      <c r="P373" s="155"/>
      <c r="Q373" s="155"/>
      <c r="R373" s="155"/>
      <c r="S373" s="155"/>
      <c r="T373" s="155"/>
      <c r="U373" s="155"/>
      <c r="V373" s="155"/>
      <c r="W373" s="155"/>
      <c r="X373" s="155"/>
      <c r="Y373" s="155"/>
      <c r="Z373" s="155"/>
    </row>
    <row r="374" spans="2:26" ht="14.25" customHeight="1">
      <c r="B374" s="154"/>
      <c r="C374" s="154"/>
      <c r="D374" s="154"/>
      <c r="E374" s="154"/>
      <c r="F374" s="154"/>
      <c r="G374" s="154"/>
      <c r="H374" s="154"/>
      <c r="I374" s="154"/>
      <c r="J374" s="154"/>
      <c r="K374" s="154"/>
      <c r="L374" s="154"/>
      <c r="M374" s="154"/>
      <c r="O374" s="155"/>
      <c r="P374" s="155"/>
      <c r="Q374" s="155"/>
      <c r="R374" s="155"/>
      <c r="S374" s="155"/>
      <c r="T374" s="155"/>
      <c r="U374" s="155"/>
      <c r="V374" s="155"/>
      <c r="W374" s="155"/>
      <c r="X374" s="155"/>
      <c r="Y374" s="155"/>
      <c r="Z374" s="155"/>
    </row>
    <row r="375" spans="2:26" ht="14.25" customHeight="1">
      <c r="B375" s="154"/>
      <c r="C375" s="154"/>
      <c r="D375" s="154"/>
      <c r="E375" s="154"/>
      <c r="F375" s="154"/>
      <c r="G375" s="154"/>
      <c r="H375" s="154"/>
      <c r="I375" s="154"/>
      <c r="J375" s="154"/>
      <c r="K375" s="154"/>
      <c r="L375" s="154"/>
      <c r="M375" s="154"/>
      <c r="O375" s="155"/>
      <c r="P375" s="155"/>
      <c r="Q375" s="155"/>
      <c r="R375" s="155"/>
      <c r="S375" s="155"/>
      <c r="T375" s="155"/>
      <c r="U375" s="155"/>
      <c r="V375" s="155"/>
      <c r="W375" s="155"/>
      <c r="X375" s="155"/>
      <c r="Y375" s="155"/>
      <c r="Z375" s="155"/>
    </row>
    <row r="376" spans="2:26" ht="14.25" customHeight="1">
      <c r="B376" s="154"/>
      <c r="C376" s="154"/>
      <c r="D376" s="154"/>
      <c r="E376" s="154"/>
      <c r="F376" s="154"/>
      <c r="G376" s="154"/>
      <c r="H376" s="154"/>
      <c r="I376" s="154"/>
      <c r="J376" s="154"/>
      <c r="K376" s="154"/>
      <c r="L376" s="154"/>
      <c r="M376" s="154"/>
      <c r="O376" s="155"/>
      <c r="P376" s="155"/>
      <c r="Q376" s="155"/>
      <c r="R376" s="155"/>
      <c r="S376" s="155"/>
      <c r="T376" s="155"/>
      <c r="U376" s="155"/>
      <c r="V376" s="155"/>
      <c r="W376" s="155"/>
      <c r="X376" s="155"/>
      <c r="Y376" s="155"/>
      <c r="Z376" s="155"/>
    </row>
    <row r="377" spans="2:26" ht="14.25" customHeight="1">
      <c r="B377" s="154"/>
      <c r="C377" s="154"/>
      <c r="D377" s="154"/>
      <c r="E377" s="154"/>
      <c r="F377" s="154"/>
      <c r="G377" s="154"/>
      <c r="H377" s="154"/>
      <c r="I377" s="154"/>
      <c r="J377" s="154"/>
      <c r="K377" s="154"/>
      <c r="L377" s="154"/>
      <c r="M377" s="154"/>
      <c r="O377" s="155"/>
      <c r="P377" s="155"/>
      <c r="Q377" s="155"/>
      <c r="R377" s="155"/>
      <c r="S377" s="155"/>
      <c r="T377" s="155"/>
      <c r="U377" s="155"/>
      <c r="V377" s="155"/>
      <c r="W377" s="155"/>
      <c r="X377" s="155"/>
      <c r="Y377" s="155"/>
      <c r="Z377" s="155"/>
    </row>
    <row r="378" spans="2:26" ht="14.25" customHeight="1">
      <c r="B378" s="154"/>
      <c r="C378" s="154"/>
      <c r="D378" s="154"/>
      <c r="E378" s="154"/>
      <c r="F378" s="154"/>
      <c r="G378" s="154"/>
      <c r="H378" s="154"/>
      <c r="I378" s="154"/>
      <c r="J378" s="154"/>
      <c r="K378" s="154"/>
      <c r="L378" s="154"/>
      <c r="M378" s="154"/>
      <c r="O378" s="155"/>
      <c r="P378" s="155"/>
      <c r="Q378" s="155"/>
      <c r="R378" s="155"/>
      <c r="S378" s="155"/>
      <c r="T378" s="155"/>
      <c r="U378" s="155"/>
      <c r="V378" s="155"/>
      <c r="W378" s="155"/>
      <c r="X378" s="155"/>
      <c r="Y378" s="155"/>
      <c r="Z378" s="155"/>
    </row>
    <row r="379" spans="2:26" ht="14.25" customHeight="1">
      <c r="B379" s="154"/>
      <c r="C379" s="154"/>
      <c r="D379" s="154"/>
      <c r="E379" s="154"/>
      <c r="F379" s="154"/>
      <c r="G379" s="154"/>
      <c r="H379" s="154"/>
      <c r="I379" s="154"/>
      <c r="J379" s="154"/>
      <c r="K379" s="154"/>
      <c r="L379" s="154"/>
      <c r="M379" s="154"/>
      <c r="O379" s="155"/>
      <c r="P379" s="155"/>
      <c r="Q379" s="155"/>
      <c r="R379" s="155"/>
      <c r="S379" s="155"/>
      <c r="T379" s="155"/>
      <c r="U379" s="155"/>
      <c r="V379" s="155"/>
      <c r="W379" s="155"/>
      <c r="X379" s="155"/>
      <c r="Y379" s="155"/>
      <c r="Z379" s="155"/>
    </row>
    <row r="380" spans="2:26" ht="14.25" customHeight="1">
      <c r="B380" s="154"/>
      <c r="C380" s="154"/>
      <c r="D380" s="154"/>
      <c r="E380" s="154"/>
      <c r="F380" s="154"/>
      <c r="G380" s="154"/>
      <c r="H380" s="154"/>
      <c r="I380" s="154"/>
      <c r="J380" s="154"/>
      <c r="K380" s="154"/>
      <c r="L380" s="154"/>
      <c r="M380" s="154"/>
      <c r="O380" s="155"/>
      <c r="P380" s="155"/>
      <c r="Q380" s="155"/>
      <c r="R380" s="155"/>
      <c r="S380" s="155"/>
      <c r="T380" s="155"/>
      <c r="U380" s="155"/>
      <c r="V380" s="155"/>
      <c r="W380" s="155"/>
      <c r="X380" s="155"/>
      <c r="Y380" s="155"/>
      <c r="Z380" s="155"/>
    </row>
    <row r="381" spans="2:26" ht="14.25" customHeight="1">
      <c r="B381" s="154"/>
      <c r="C381" s="154"/>
      <c r="D381" s="154"/>
      <c r="E381" s="154"/>
      <c r="F381" s="154"/>
      <c r="G381" s="154"/>
      <c r="H381" s="154"/>
      <c r="I381" s="154"/>
      <c r="J381" s="154"/>
      <c r="K381" s="154"/>
      <c r="L381" s="154"/>
      <c r="M381" s="154"/>
      <c r="O381" s="155"/>
      <c r="P381" s="155"/>
      <c r="Q381" s="155"/>
      <c r="R381" s="155"/>
      <c r="S381" s="155"/>
      <c r="T381" s="155"/>
      <c r="U381" s="155"/>
      <c r="V381" s="155"/>
      <c r="W381" s="155"/>
      <c r="X381" s="155"/>
      <c r="Y381" s="155"/>
      <c r="Z381" s="155"/>
    </row>
    <row r="382" spans="2:26" ht="14.25" customHeight="1">
      <c r="B382" s="154"/>
      <c r="C382" s="154"/>
      <c r="D382" s="154"/>
      <c r="E382" s="154"/>
      <c r="F382" s="154"/>
      <c r="G382" s="154"/>
      <c r="H382" s="154"/>
      <c r="I382" s="154"/>
      <c r="J382" s="154"/>
      <c r="K382" s="154"/>
      <c r="L382" s="154"/>
      <c r="M382" s="154"/>
      <c r="O382" s="155"/>
      <c r="P382" s="155"/>
      <c r="Q382" s="155"/>
      <c r="R382" s="155"/>
      <c r="S382" s="155"/>
      <c r="T382" s="155"/>
      <c r="U382" s="155"/>
      <c r="V382" s="155"/>
      <c r="W382" s="155"/>
      <c r="X382" s="155"/>
      <c r="Y382" s="155"/>
      <c r="Z382" s="155"/>
    </row>
    <row r="383" spans="2:26" ht="14.25" customHeight="1">
      <c r="B383" s="154"/>
      <c r="C383" s="154"/>
      <c r="D383" s="154"/>
      <c r="E383" s="154"/>
      <c r="F383" s="154"/>
      <c r="G383" s="154"/>
      <c r="H383" s="154"/>
      <c r="I383" s="154"/>
      <c r="J383" s="154"/>
      <c r="K383" s="154"/>
      <c r="L383" s="154"/>
      <c r="M383" s="154"/>
      <c r="O383" s="155"/>
      <c r="P383" s="155"/>
      <c r="Q383" s="155"/>
      <c r="R383" s="155"/>
      <c r="S383" s="155"/>
      <c r="T383" s="155"/>
      <c r="U383" s="155"/>
      <c r="V383" s="155"/>
      <c r="W383" s="155"/>
      <c r="X383" s="155"/>
      <c r="Y383" s="155"/>
      <c r="Z383" s="155"/>
    </row>
    <row r="384" spans="2:26" ht="14.25" customHeight="1">
      <c r="B384" s="154"/>
      <c r="C384" s="154"/>
      <c r="D384" s="154"/>
      <c r="E384" s="154"/>
      <c r="F384" s="154"/>
      <c r="G384" s="154"/>
      <c r="H384" s="154"/>
      <c r="I384" s="154"/>
      <c r="J384" s="154"/>
      <c r="K384" s="154"/>
      <c r="L384" s="154"/>
      <c r="M384" s="154"/>
      <c r="O384" s="155"/>
      <c r="P384" s="155"/>
      <c r="Q384" s="155"/>
      <c r="R384" s="155"/>
      <c r="S384" s="155"/>
      <c r="T384" s="155"/>
      <c r="U384" s="155"/>
      <c r="V384" s="155"/>
      <c r="W384" s="155"/>
      <c r="X384" s="155"/>
      <c r="Y384" s="155"/>
      <c r="Z384" s="155"/>
    </row>
    <row r="385" spans="2:26" ht="14.25" customHeight="1">
      <c r="B385" s="154"/>
      <c r="C385" s="154"/>
      <c r="D385" s="154"/>
      <c r="E385" s="154"/>
      <c r="F385" s="154"/>
      <c r="G385" s="154"/>
      <c r="H385" s="154"/>
      <c r="I385" s="154"/>
      <c r="J385" s="154"/>
      <c r="K385" s="154"/>
      <c r="L385" s="154"/>
      <c r="M385" s="154"/>
      <c r="O385" s="155"/>
      <c r="P385" s="155"/>
      <c r="Q385" s="155"/>
      <c r="R385" s="155"/>
      <c r="S385" s="155"/>
      <c r="T385" s="155"/>
      <c r="U385" s="155"/>
      <c r="V385" s="155"/>
      <c r="W385" s="155"/>
      <c r="X385" s="155"/>
      <c r="Y385" s="155"/>
      <c r="Z385" s="155"/>
    </row>
    <row r="386" spans="2:26" ht="14.25" customHeight="1">
      <c r="B386" s="154"/>
      <c r="C386" s="154"/>
      <c r="D386" s="154"/>
      <c r="E386" s="154"/>
      <c r="F386" s="154"/>
      <c r="G386" s="154"/>
      <c r="H386" s="154"/>
      <c r="I386" s="154"/>
      <c r="J386" s="154"/>
      <c r="K386" s="154"/>
      <c r="L386" s="154"/>
      <c r="M386" s="154"/>
      <c r="O386" s="155"/>
      <c r="P386" s="155"/>
      <c r="Q386" s="155"/>
      <c r="R386" s="155"/>
      <c r="S386" s="155"/>
      <c r="T386" s="155"/>
      <c r="U386" s="155"/>
      <c r="V386" s="155"/>
      <c r="W386" s="155"/>
      <c r="X386" s="155"/>
      <c r="Y386" s="155"/>
      <c r="Z386" s="155"/>
    </row>
    <row r="387" spans="2:26" ht="14.25" customHeight="1">
      <c r="B387" s="154"/>
      <c r="C387" s="154"/>
      <c r="D387" s="154"/>
      <c r="E387" s="154"/>
      <c r="F387" s="154"/>
      <c r="G387" s="154"/>
      <c r="H387" s="154"/>
      <c r="I387" s="154"/>
      <c r="J387" s="154"/>
      <c r="K387" s="154"/>
      <c r="L387" s="154"/>
      <c r="M387" s="154"/>
      <c r="O387" s="155"/>
      <c r="P387" s="155"/>
      <c r="Q387" s="155"/>
      <c r="R387" s="155"/>
      <c r="S387" s="155"/>
      <c r="T387" s="155"/>
      <c r="U387" s="155"/>
      <c r="V387" s="155"/>
      <c r="W387" s="155"/>
      <c r="X387" s="155"/>
      <c r="Y387" s="155"/>
      <c r="Z387" s="155"/>
    </row>
    <row r="388" spans="2:26" ht="14.25" customHeight="1">
      <c r="B388" s="154"/>
      <c r="C388" s="154"/>
      <c r="D388" s="154"/>
      <c r="E388" s="154"/>
      <c r="F388" s="154"/>
      <c r="G388" s="154"/>
      <c r="H388" s="154"/>
      <c r="I388" s="154"/>
      <c r="J388" s="154"/>
      <c r="K388" s="154"/>
      <c r="L388" s="154"/>
      <c r="M388" s="154"/>
      <c r="O388" s="155"/>
      <c r="P388" s="155"/>
      <c r="Q388" s="155"/>
      <c r="R388" s="155"/>
      <c r="S388" s="155"/>
      <c r="T388" s="155"/>
      <c r="U388" s="155"/>
      <c r="V388" s="155"/>
      <c r="W388" s="155"/>
      <c r="X388" s="155"/>
      <c r="Y388" s="155"/>
      <c r="Z388" s="155"/>
    </row>
    <row r="389" spans="2:26" ht="14.25" customHeight="1">
      <c r="B389" s="154"/>
      <c r="C389" s="154"/>
      <c r="D389" s="154"/>
      <c r="E389" s="154"/>
      <c r="F389" s="154"/>
      <c r="G389" s="154"/>
      <c r="H389" s="154"/>
      <c r="I389" s="154"/>
      <c r="J389" s="154"/>
      <c r="K389" s="154"/>
      <c r="L389" s="154"/>
      <c r="M389" s="154"/>
      <c r="O389" s="155"/>
      <c r="P389" s="155"/>
      <c r="Q389" s="155"/>
      <c r="R389" s="155"/>
      <c r="S389" s="155"/>
      <c r="T389" s="155"/>
      <c r="U389" s="155"/>
      <c r="V389" s="155"/>
      <c r="W389" s="155"/>
      <c r="X389" s="155"/>
      <c r="Y389" s="155"/>
      <c r="Z389" s="155"/>
    </row>
    <row r="390" spans="2:26" ht="14.25" customHeight="1">
      <c r="B390" s="154"/>
      <c r="C390" s="154"/>
      <c r="D390" s="154"/>
      <c r="E390" s="154"/>
      <c r="F390" s="154"/>
      <c r="G390" s="154"/>
      <c r="H390" s="154"/>
      <c r="I390" s="154"/>
      <c r="J390" s="154"/>
      <c r="K390" s="154"/>
      <c r="L390" s="154"/>
      <c r="M390" s="154"/>
      <c r="O390" s="155"/>
      <c r="P390" s="155"/>
      <c r="Q390" s="155"/>
      <c r="R390" s="155"/>
      <c r="S390" s="155"/>
      <c r="T390" s="155"/>
      <c r="U390" s="155"/>
      <c r="V390" s="155"/>
      <c r="W390" s="155"/>
      <c r="X390" s="155"/>
      <c r="Y390" s="155"/>
      <c r="Z390" s="155"/>
    </row>
    <row r="391" spans="2:26" ht="14.25" customHeight="1">
      <c r="B391" s="154"/>
      <c r="C391" s="154"/>
      <c r="D391" s="154"/>
      <c r="E391" s="154"/>
      <c r="F391" s="154"/>
      <c r="G391" s="154"/>
      <c r="H391" s="154"/>
      <c r="I391" s="154"/>
      <c r="J391" s="154"/>
      <c r="K391" s="154"/>
      <c r="L391" s="154"/>
      <c r="M391" s="154"/>
      <c r="O391" s="155"/>
      <c r="P391" s="155"/>
      <c r="Q391" s="155"/>
      <c r="R391" s="155"/>
      <c r="S391" s="155"/>
      <c r="T391" s="155"/>
      <c r="U391" s="155"/>
      <c r="V391" s="155"/>
      <c r="W391" s="155"/>
      <c r="X391" s="155"/>
      <c r="Y391" s="155"/>
      <c r="Z391" s="155"/>
    </row>
    <row r="392" spans="2:26" ht="14.25" customHeight="1">
      <c r="B392" s="154"/>
      <c r="C392" s="154"/>
      <c r="D392" s="154"/>
      <c r="E392" s="154"/>
      <c r="F392" s="154"/>
      <c r="G392" s="154"/>
      <c r="H392" s="154"/>
      <c r="I392" s="154"/>
      <c r="J392" s="154"/>
      <c r="K392" s="154"/>
      <c r="L392" s="154"/>
      <c r="M392" s="154"/>
      <c r="O392" s="155"/>
      <c r="P392" s="155"/>
      <c r="Q392" s="155"/>
      <c r="R392" s="155"/>
      <c r="S392" s="155"/>
      <c r="T392" s="155"/>
      <c r="U392" s="155"/>
      <c r="V392" s="155"/>
      <c r="W392" s="155"/>
      <c r="X392" s="155"/>
      <c r="Y392" s="155"/>
      <c r="Z392" s="155"/>
    </row>
    <row r="393" spans="2:26" ht="14.25" customHeight="1">
      <c r="B393" s="154"/>
      <c r="C393" s="154"/>
      <c r="D393" s="154"/>
      <c r="E393" s="154"/>
      <c r="F393" s="154"/>
      <c r="G393" s="154"/>
      <c r="H393" s="154"/>
      <c r="I393" s="154"/>
      <c r="J393" s="154"/>
      <c r="K393" s="154"/>
      <c r="L393" s="154"/>
      <c r="M393" s="154"/>
      <c r="O393" s="155"/>
      <c r="P393" s="155"/>
      <c r="Q393" s="155"/>
      <c r="R393" s="155"/>
      <c r="S393" s="155"/>
      <c r="T393" s="155"/>
      <c r="U393" s="155"/>
      <c r="V393" s="155"/>
      <c r="W393" s="155"/>
      <c r="X393" s="155"/>
      <c r="Y393" s="155"/>
      <c r="Z393" s="155"/>
    </row>
    <row r="394" spans="2:26" ht="14.25" customHeight="1">
      <c r="B394" s="154"/>
      <c r="C394" s="154"/>
      <c r="D394" s="154"/>
      <c r="E394" s="154"/>
      <c r="F394" s="154"/>
      <c r="G394" s="154"/>
      <c r="H394" s="154"/>
      <c r="I394" s="154"/>
      <c r="J394" s="154"/>
      <c r="K394" s="154"/>
      <c r="L394" s="154"/>
      <c r="M394" s="154"/>
      <c r="O394" s="155"/>
      <c r="P394" s="155"/>
      <c r="Q394" s="155"/>
      <c r="R394" s="155"/>
      <c r="S394" s="155"/>
      <c r="T394" s="155"/>
      <c r="U394" s="155"/>
      <c r="V394" s="155"/>
      <c r="W394" s="155"/>
      <c r="X394" s="155"/>
      <c r="Y394" s="155"/>
      <c r="Z394" s="155"/>
    </row>
    <row r="395" spans="2:26" ht="14.25" customHeight="1">
      <c r="B395" s="154"/>
      <c r="C395" s="154"/>
      <c r="D395" s="154"/>
      <c r="E395" s="154"/>
      <c r="F395" s="154"/>
      <c r="G395" s="154"/>
      <c r="H395" s="154"/>
      <c r="I395" s="154"/>
      <c r="J395" s="154"/>
      <c r="K395" s="154"/>
      <c r="L395" s="154"/>
      <c r="M395" s="154"/>
      <c r="O395" s="155"/>
      <c r="P395" s="155"/>
      <c r="Q395" s="155"/>
      <c r="R395" s="155"/>
      <c r="S395" s="155"/>
      <c r="T395" s="155"/>
      <c r="U395" s="155"/>
      <c r="V395" s="155"/>
      <c r="W395" s="155"/>
      <c r="X395" s="155"/>
      <c r="Y395" s="155"/>
      <c r="Z395" s="155"/>
    </row>
    <row r="396" spans="2:26" ht="14.25" customHeight="1">
      <c r="B396" s="154"/>
      <c r="C396" s="154"/>
      <c r="D396" s="154"/>
      <c r="E396" s="154"/>
      <c r="F396" s="154"/>
      <c r="G396" s="154"/>
      <c r="H396" s="154"/>
      <c r="I396" s="154"/>
      <c r="J396" s="154"/>
      <c r="K396" s="154"/>
      <c r="L396" s="154"/>
      <c r="M396" s="154"/>
      <c r="O396" s="155"/>
      <c r="P396" s="155"/>
      <c r="Q396" s="155"/>
      <c r="R396" s="155"/>
      <c r="S396" s="155"/>
      <c r="T396" s="155"/>
      <c r="U396" s="155"/>
      <c r="V396" s="155"/>
      <c r="W396" s="155"/>
      <c r="X396" s="155"/>
      <c r="Y396" s="155"/>
      <c r="Z396" s="155"/>
    </row>
    <row r="397" spans="2:26" ht="14.25" customHeight="1">
      <c r="B397" s="154"/>
      <c r="C397" s="154"/>
      <c r="D397" s="154"/>
      <c r="E397" s="154"/>
      <c r="F397" s="154"/>
      <c r="G397" s="154"/>
      <c r="H397" s="154"/>
      <c r="I397" s="154"/>
      <c r="J397" s="154"/>
      <c r="K397" s="154"/>
      <c r="L397" s="154"/>
      <c r="M397" s="154"/>
      <c r="O397" s="155"/>
      <c r="P397" s="155"/>
      <c r="Q397" s="155"/>
      <c r="R397" s="155"/>
      <c r="S397" s="155"/>
      <c r="T397" s="155"/>
      <c r="U397" s="155"/>
      <c r="V397" s="155"/>
      <c r="W397" s="155"/>
      <c r="X397" s="155"/>
      <c r="Y397" s="155"/>
      <c r="Z397" s="155"/>
    </row>
    <row r="398" spans="2:26" ht="14.25" customHeight="1">
      <c r="B398" s="154"/>
      <c r="C398" s="154"/>
      <c r="D398" s="154"/>
      <c r="E398" s="154"/>
      <c r="F398" s="154"/>
      <c r="G398" s="154"/>
      <c r="H398" s="154"/>
      <c r="I398" s="154"/>
      <c r="J398" s="154"/>
      <c r="K398" s="154"/>
      <c r="L398" s="154"/>
      <c r="M398" s="154"/>
      <c r="O398" s="155"/>
      <c r="P398" s="155"/>
      <c r="Q398" s="155"/>
      <c r="R398" s="155"/>
      <c r="S398" s="155"/>
      <c r="T398" s="155"/>
      <c r="U398" s="155"/>
      <c r="V398" s="155"/>
      <c r="W398" s="155"/>
      <c r="X398" s="155"/>
      <c r="Y398" s="155"/>
      <c r="Z398" s="155"/>
    </row>
    <row r="399" spans="2:26" ht="14.25" customHeight="1">
      <c r="B399" s="154"/>
      <c r="C399" s="154"/>
      <c r="D399" s="154"/>
      <c r="E399" s="154"/>
      <c r="F399" s="154"/>
      <c r="G399" s="154"/>
      <c r="H399" s="154"/>
      <c r="I399" s="154"/>
      <c r="J399" s="154"/>
      <c r="K399" s="154"/>
      <c r="L399" s="154"/>
      <c r="M399" s="154"/>
      <c r="O399" s="155"/>
      <c r="P399" s="155"/>
      <c r="Q399" s="155"/>
      <c r="R399" s="155"/>
      <c r="S399" s="155"/>
      <c r="T399" s="155"/>
      <c r="U399" s="155"/>
      <c r="V399" s="155"/>
      <c r="W399" s="155"/>
      <c r="X399" s="155"/>
      <c r="Y399" s="155"/>
      <c r="Z399" s="155"/>
    </row>
    <row r="400" spans="2:26" ht="14.25" customHeight="1">
      <c r="B400" s="154"/>
      <c r="C400" s="154"/>
      <c r="D400" s="154"/>
      <c r="E400" s="154"/>
      <c r="F400" s="154"/>
      <c r="G400" s="154"/>
      <c r="H400" s="154"/>
      <c r="I400" s="154"/>
      <c r="J400" s="154"/>
      <c r="K400" s="154"/>
      <c r="L400" s="154"/>
      <c r="M400" s="154"/>
      <c r="O400" s="155"/>
      <c r="P400" s="155"/>
      <c r="Q400" s="155"/>
      <c r="R400" s="155"/>
      <c r="S400" s="155"/>
      <c r="T400" s="155"/>
      <c r="U400" s="155"/>
      <c r="V400" s="155"/>
      <c r="W400" s="155"/>
      <c r="X400" s="155"/>
      <c r="Y400" s="155"/>
      <c r="Z400" s="155"/>
    </row>
    <row r="401" spans="2:26" ht="14.25" customHeight="1">
      <c r="B401" s="154"/>
      <c r="C401" s="154"/>
      <c r="D401" s="154"/>
      <c r="E401" s="154"/>
      <c r="F401" s="154"/>
      <c r="G401" s="154"/>
      <c r="H401" s="154"/>
      <c r="I401" s="154"/>
      <c r="J401" s="154"/>
      <c r="K401" s="154"/>
      <c r="L401" s="154"/>
      <c r="M401" s="154"/>
      <c r="O401" s="155"/>
      <c r="P401" s="155"/>
      <c r="Q401" s="155"/>
      <c r="R401" s="155"/>
      <c r="S401" s="155"/>
      <c r="T401" s="155"/>
      <c r="U401" s="155"/>
      <c r="V401" s="155"/>
      <c r="W401" s="155"/>
      <c r="X401" s="155"/>
      <c r="Y401" s="155"/>
      <c r="Z401" s="155"/>
    </row>
    <row r="402" spans="2:26" ht="14.25" customHeight="1">
      <c r="B402" s="154"/>
      <c r="C402" s="154"/>
      <c r="D402" s="154"/>
      <c r="E402" s="154"/>
      <c r="F402" s="154"/>
      <c r="G402" s="154"/>
      <c r="H402" s="154"/>
      <c r="I402" s="154"/>
      <c r="J402" s="154"/>
      <c r="K402" s="154"/>
      <c r="L402" s="154"/>
      <c r="M402" s="154"/>
      <c r="O402" s="155"/>
      <c r="P402" s="155"/>
      <c r="Q402" s="155"/>
      <c r="R402" s="155"/>
      <c r="S402" s="155"/>
      <c r="T402" s="155"/>
      <c r="U402" s="155"/>
      <c r="V402" s="155"/>
      <c r="W402" s="155"/>
      <c r="X402" s="155"/>
      <c r="Y402" s="155"/>
      <c r="Z402" s="155"/>
    </row>
    <row r="403" spans="2:26" ht="14.25" customHeight="1">
      <c r="B403" s="154"/>
      <c r="C403" s="154"/>
      <c r="D403" s="154"/>
      <c r="E403" s="154"/>
      <c r="F403" s="154"/>
      <c r="G403" s="154"/>
      <c r="H403" s="154"/>
      <c r="I403" s="154"/>
      <c r="J403" s="154"/>
      <c r="K403" s="154"/>
      <c r="L403" s="154"/>
      <c r="M403" s="154"/>
      <c r="O403" s="155"/>
      <c r="P403" s="155"/>
      <c r="Q403" s="155"/>
      <c r="R403" s="155"/>
      <c r="S403" s="155"/>
      <c r="T403" s="155"/>
      <c r="U403" s="155"/>
      <c r="V403" s="155"/>
      <c r="W403" s="155"/>
      <c r="X403" s="155"/>
      <c r="Y403" s="155"/>
      <c r="Z403" s="155"/>
    </row>
    <row r="404" spans="2:26" ht="14.25" customHeight="1">
      <c r="B404" s="154"/>
      <c r="C404" s="154"/>
      <c r="D404" s="154"/>
      <c r="E404" s="154"/>
      <c r="F404" s="154"/>
      <c r="G404" s="154"/>
      <c r="H404" s="154"/>
      <c r="I404" s="154"/>
      <c r="J404" s="154"/>
      <c r="K404" s="154"/>
      <c r="L404" s="154"/>
      <c r="M404" s="154"/>
      <c r="O404" s="155"/>
      <c r="P404" s="155"/>
      <c r="Q404" s="155"/>
      <c r="R404" s="155"/>
      <c r="S404" s="155"/>
      <c r="T404" s="155"/>
      <c r="U404" s="155"/>
      <c r="V404" s="155"/>
      <c r="W404" s="155"/>
      <c r="X404" s="155"/>
      <c r="Y404" s="155"/>
      <c r="Z404" s="155"/>
    </row>
    <row r="405" spans="2:26" ht="14.25" customHeight="1">
      <c r="B405" s="154"/>
      <c r="C405" s="154"/>
      <c r="D405" s="154"/>
      <c r="E405" s="154"/>
      <c r="F405" s="154"/>
      <c r="G405" s="154"/>
      <c r="H405" s="154"/>
      <c r="I405" s="154"/>
      <c r="J405" s="154"/>
      <c r="K405" s="154"/>
      <c r="L405" s="154"/>
      <c r="M405" s="154"/>
      <c r="O405" s="155"/>
      <c r="P405" s="155"/>
      <c r="Q405" s="155"/>
      <c r="R405" s="155"/>
      <c r="S405" s="155"/>
      <c r="T405" s="155"/>
      <c r="U405" s="155"/>
      <c r="V405" s="155"/>
      <c r="W405" s="155"/>
      <c r="X405" s="155"/>
      <c r="Y405" s="155"/>
      <c r="Z405" s="155"/>
    </row>
    <row r="406" spans="2:26" ht="14.25" customHeight="1">
      <c r="B406" s="154"/>
      <c r="C406" s="154"/>
      <c r="D406" s="154"/>
      <c r="E406" s="154"/>
      <c r="F406" s="154"/>
      <c r="G406" s="154"/>
      <c r="H406" s="154"/>
      <c r="I406" s="154"/>
      <c r="J406" s="154"/>
      <c r="K406" s="154"/>
      <c r="L406" s="154"/>
      <c r="M406" s="154"/>
      <c r="O406" s="155"/>
      <c r="P406" s="155"/>
      <c r="Q406" s="155"/>
      <c r="R406" s="155"/>
      <c r="S406" s="155"/>
      <c r="T406" s="155"/>
      <c r="U406" s="155"/>
      <c r="V406" s="155"/>
      <c r="W406" s="155"/>
      <c r="X406" s="155"/>
      <c r="Y406" s="155"/>
      <c r="Z406" s="155"/>
    </row>
    <row r="407" spans="2:26" ht="14.25" customHeight="1">
      <c r="B407" s="154"/>
      <c r="C407" s="154"/>
      <c r="D407" s="154"/>
      <c r="E407" s="154"/>
      <c r="F407" s="154"/>
      <c r="G407" s="154"/>
      <c r="H407" s="154"/>
      <c r="I407" s="154"/>
      <c r="J407" s="154"/>
      <c r="K407" s="154"/>
      <c r="L407" s="154"/>
      <c r="M407" s="154"/>
      <c r="O407" s="155"/>
      <c r="P407" s="155"/>
      <c r="Q407" s="155"/>
      <c r="R407" s="155"/>
      <c r="S407" s="155"/>
      <c r="T407" s="155"/>
      <c r="U407" s="155"/>
      <c r="V407" s="155"/>
      <c r="W407" s="155"/>
      <c r="X407" s="155"/>
      <c r="Y407" s="155"/>
      <c r="Z407" s="155"/>
    </row>
    <row r="408" spans="2:26" ht="14.25" customHeight="1">
      <c r="B408" s="154"/>
      <c r="C408" s="154"/>
      <c r="D408" s="154"/>
      <c r="E408" s="154"/>
      <c r="F408" s="154"/>
      <c r="G408" s="154"/>
      <c r="H408" s="154"/>
      <c r="I408" s="154"/>
      <c r="J408" s="154"/>
      <c r="K408" s="154"/>
      <c r="L408" s="154"/>
      <c r="M408" s="154"/>
      <c r="O408" s="155"/>
      <c r="P408" s="155"/>
      <c r="Q408" s="155"/>
      <c r="R408" s="155"/>
      <c r="S408" s="155"/>
      <c r="T408" s="155"/>
      <c r="U408" s="155"/>
      <c r="V408" s="155"/>
      <c r="W408" s="155"/>
      <c r="X408" s="155"/>
      <c r="Y408" s="155"/>
      <c r="Z408" s="155"/>
    </row>
    <row r="409" spans="2:26" ht="14.25" customHeight="1">
      <c r="B409" s="154"/>
      <c r="C409" s="154"/>
      <c r="D409" s="154"/>
      <c r="E409" s="154"/>
      <c r="F409" s="154"/>
      <c r="G409" s="154"/>
      <c r="H409" s="154"/>
      <c r="I409" s="154"/>
      <c r="J409" s="154"/>
      <c r="K409" s="154"/>
      <c r="L409" s="154"/>
      <c r="M409" s="154"/>
      <c r="O409" s="155"/>
      <c r="P409" s="155"/>
      <c r="Q409" s="155"/>
      <c r="R409" s="155"/>
      <c r="S409" s="155"/>
      <c r="T409" s="155"/>
      <c r="U409" s="155"/>
      <c r="V409" s="155"/>
      <c r="W409" s="155"/>
      <c r="X409" s="155"/>
      <c r="Y409" s="155"/>
      <c r="Z409" s="155"/>
    </row>
    <row r="410" spans="2:26" ht="14.25" customHeight="1">
      <c r="B410" s="154"/>
      <c r="C410" s="154"/>
      <c r="D410" s="154"/>
      <c r="E410" s="154"/>
      <c r="F410" s="154"/>
      <c r="G410" s="154"/>
      <c r="H410" s="154"/>
      <c r="I410" s="154"/>
      <c r="J410" s="154"/>
      <c r="K410" s="154"/>
      <c r="L410" s="154"/>
      <c r="M410" s="154"/>
      <c r="O410" s="155"/>
      <c r="P410" s="155"/>
      <c r="Q410" s="155"/>
      <c r="R410" s="155"/>
      <c r="S410" s="155"/>
      <c r="T410" s="155"/>
      <c r="U410" s="155"/>
      <c r="V410" s="155"/>
      <c r="W410" s="155"/>
      <c r="X410" s="155"/>
      <c r="Y410" s="155"/>
      <c r="Z410" s="155"/>
    </row>
    <row r="411" spans="2:26" ht="14.25" customHeight="1">
      <c r="B411" s="154"/>
      <c r="C411" s="154"/>
      <c r="D411" s="154"/>
      <c r="E411" s="154"/>
      <c r="F411" s="154"/>
      <c r="G411" s="154"/>
      <c r="H411" s="154"/>
      <c r="I411" s="154"/>
      <c r="J411" s="154"/>
      <c r="K411" s="154"/>
      <c r="L411" s="154"/>
      <c r="M411" s="154"/>
      <c r="O411" s="155"/>
      <c r="P411" s="155"/>
      <c r="Q411" s="155"/>
      <c r="R411" s="155"/>
      <c r="S411" s="155"/>
      <c r="T411" s="155"/>
      <c r="U411" s="155"/>
      <c r="V411" s="155"/>
      <c r="W411" s="155"/>
      <c r="X411" s="155"/>
      <c r="Y411" s="155"/>
      <c r="Z411" s="155"/>
    </row>
    <row r="412" spans="2:26" ht="14.25" customHeight="1">
      <c r="B412" s="154"/>
      <c r="C412" s="154"/>
      <c r="D412" s="154"/>
      <c r="E412" s="154"/>
      <c r="F412" s="154"/>
      <c r="G412" s="154"/>
      <c r="H412" s="154"/>
      <c r="I412" s="154"/>
      <c r="J412" s="154"/>
      <c r="K412" s="154"/>
      <c r="L412" s="154"/>
      <c r="M412" s="154"/>
      <c r="O412" s="155"/>
      <c r="P412" s="155"/>
      <c r="Q412" s="155"/>
      <c r="R412" s="155"/>
      <c r="S412" s="155"/>
      <c r="T412" s="155"/>
      <c r="U412" s="155"/>
      <c r="V412" s="155"/>
      <c r="W412" s="155"/>
      <c r="X412" s="155"/>
      <c r="Y412" s="155"/>
      <c r="Z412" s="155"/>
    </row>
    <row r="413" spans="2:26" ht="14.25" customHeight="1">
      <c r="B413" s="154"/>
      <c r="C413" s="154"/>
      <c r="D413" s="154"/>
      <c r="E413" s="154"/>
      <c r="F413" s="154"/>
      <c r="G413" s="154"/>
      <c r="H413" s="154"/>
      <c r="I413" s="154"/>
      <c r="J413" s="154"/>
      <c r="K413" s="154"/>
      <c r="L413" s="154"/>
      <c r="M413" s="154"/>
      <c r="O413" s="155"/>
      <c r="P413" s="155"/>
      <c r="Q413" s="155"/>
      <c r="R413" s="155"/>
      <c r="S413" s="155"/>
      <c r="T413" s="155"/>
      <c r="U413" s="155"/>
      <c r="V413" s="155"/>
      <c r="W413" s="155"/>
      <c r="X413" s="155"/>
      <c r="Y413" s="155"/>
      <c r="Z413" s="155"/>
    </row>
    <row r="414" spans="2:26" ht="14.25" customHeight="1">
      <c r="B414" s="154"/>
      <c r="C414" s="154"/>
      <c r="D414" s="154"/>
      <c r="E414" s="154"/>
      <c r="F414" s="154"/>
      <c r="G414" s="154"/>
      <c r="H414" s="154"/>
      <c r="I414" s="154"/>
      <c r="J414" s="154"/>
      <c r="K414" s="154"/>
      <c r="L414" s="154"/>
      <c r="M414" s="154"/>
      <c r="O414" s="155"/>
      <c r="P414" s="155"/>
      <c r="Q414" s="155"/>
      <c r="R414" s="155"/>
      <c r="S414" s="155"/>
      <c r="T414" s="155"/>
      <c r="U414" s="155"/>
      <c r="V414" s="155"/>
      <c r="W414" s="155"/>
      <c r="X414" s="155"/>
      <c r="Y414" s="155"/>
      <c r="Z414" s="155"/>
    </row>
    <row r="415" spans="2:26" ht="14.25" customHeight="1">
      <c r="B415" s="154"/>
      <c r="C415" s="154"/>
      <c r="D415" s="154"/>
      <c r="E415" s="154"/>
      <c r="F415" s="154"/>
      <c r="G415" s="154"/>
      <c r="H415" s="154"/>
      <c r="I415" s="154"/>
      <c r="J415" s="154"/>
      <c r="K415" s="154"/>
      <c r="L415" s="154"/>
      <c r="M415" s="154"/>
      <c r="O415" s="155"/>
      <c r="P415" s="155"/>
      <c r="Q415" s="155"/>
      <c r="R415" s="155"/>
      <c r="S415" s="155"/>
      <c r="T415" s="155"/>
      <c r="U415" s="155"/>
      <c r="V415" s="155"/>
      <c r="W415" s="155"/>
      <c r="X415" s="155"/>
      <c r="Y415" s="155"/>
      <c r="Z415" s="155"/>
    </row>
    <row r="416" spans="2:26" ht="14.25" customHeight="1">
      <c r="B416" s="154"/>
      <c r="C416" s="154"/>
      <c r="D416" s="154"/>
      <c r="E416" s="154"/>
      <c r="F416" s="154"/>
      <c r="G416" s="154"/>
      <c r="H416" s="154"/>
      <c r="I416" s="154"/>
      <c r="J416" s="154"/>
      <c r="K416" s="154"/>
      <c r="L416" s="154"/>
      <c r="M416" s="154"/>
      <c r="O416" s="155"/>
      <c r="P416" s="155"/>
      <c r="Q416" s="155"/>
      <c r="R416" s="155"/>
      <c r="S416" s="155"/>
      <c r="T416" s="155"/>
      <c r="U416" s="155"/>
      <c r="V416" s="155"/>
      <c r="W416" s="155"/>
      <c r="X416" s="155"/>
      <c r="Y416" s="155"/>
      <c r="Z416" s="155"/>
    </row>
    <row r="417" spans="2:26" ht="14.25" customHeight="1">
      <c r="B417" s="154"/>
      <c r="C417" s="154"/>
      <c r="D417" s="154"/>
      <c r="E417" s="154"/>
      <c r="F417" s="154"/>
      <c r="G417" s="154"/>
      <c r="H417" s="154"/>
      <c r="I417" s="154"/>
      <c r="J417" s="154"/>
      <c r="K417" s="154"/>
      <c r="L417" s="154"/>
      <c r="M417" s="154"/>
      <c r="O417" s="155"/>
      <c r="P417" s="155"/>
      <c r="Q417" s="155"/>
      <c r="R417" s="155"/>
      <c r="S417" s="155"/>
      <c r="T417" s="155"/>
      <c r="U417" s="155"/>
      <c r="V417" s="155"/>
      <c r="W417" s="155"/>
      <c r="X417" s="155"/>
      <c r="Y417" s="155"/>
      <c r="Z417" s="155"/>
    </row>
    <row r="418" spans="2:26" ht="14.25" customHeight="1">
      <c r="B418" s="154"/>
      <c r="C418" s="154"/>
      <c r="D418" s="154"/>
      <c r="E418" s="154"/>
      <c r="F418" s="154"/>
      <c r="G418" s="154"/>
      <c r="H418" s="154"/>
      <c r="I418" s="154"/>
      <c r="J418" s="154"/>
      <c r="K418" s="154"/>
      <c r="L418" s="154"/>
      <c r="M418" s="154"/>
      <c r="O418" s="155"/>
      <c r="P418" s="155"/>
      <c r="Q418" s="155"/>
      <c r="R418" s="155"/>
      <c r="S418" s="155"/>
      <c r="T418" s="155"/>
      <c r="U418" s="155"/>
      <c r="V418" s="155"/>
      <c r="W418" s="155"/>
      <c r="X418" s="155"/>
      <c r="Y418" s="155"/>
      <c r="Z418" s="155"/>
    </row>
    <row r="419" spans="2:26" ht="14.25" customHeight="1">
      <c r="B419" s="154"/>
      <c r="C419" s="154"/>
      <c r="D419" s="154"/>
      <c r="E419" s="154"/>
      <c r="F419" s="154"/>
      <c r="G419" s="154"/>
      <c r="H419" s="154"/>
      <c r="I419" s="154"/>
      <c r="J419" s="154"/>
      <c r="K419" s="154"/>
      <c r="L419" s="154"/>
      <c r="M419" s="154"/>
      <c r="O419" s="155"/>
      <c r="P419" s="155"/>
      <c r="Q419" s="155"/>
      <c r="R419" s="155"/>
      <c r="S419" s="155"/>
      <c r="T419" s="155"/>
      <c r="U419" s="155"/>
      <c r="V419" s="155"/>
      <c r="W419" s="155"/>
      <c r="X419" s="155"/>
      <c r="Y419" s="155"/>
      <c r="Z419" s="155"/>
    </row>
    <row r="420" spans="2:26" ht="14.25" customHeight="1">
      <c r="B420" s="154"/>
      <c r="C420" s="154"/>
      <c r="D420" s="154"/>
      <c r="E420" s="154"/>
      <c r="F420" s="154"/>
      <c r="G420" s="154"/>
      <c r="H420" s="154"/>
      <c r="I420" s="154"/>
      <c r="J420" s="154"/>
      <c r="K420" s="154"/>
      <c r="L420" s="154"/>
      <c r="M420" s="154"/>
      <c r="O420" s="155"/>
      <c r="P420" s="155"/>
      <c r="Q420" s="155"/>
      <c r="R420" s="155"/>
      <c r="S420" s="155"/>
      <c r="T420" s="155"/>
      <c r="U420" s="155"/>
      <c r="V420" s="155"/>
      <c r="W420" s="155"/>
      <c r="X420" s="155"/>
      <c r="Y420" s="155"/>
      <c r="Z420" s="155"/>
    </row>
    <row r="421" spans="2:26" ht="14.25" customHeight="1">
      <c r="B421" s="154"/>
      <c r="C421" s="154"/>
      <c r="D421" s="154"/>
      <c r="E421" s="154"/>
      <c r="F421" s="154"/>
      <c r="G421" s="154"/>
      <c r="H421" s="154"/>
      <c r="I421" s="154"/>
      <c r="J421" s="154"/>
      <c r="K421" s="154"/>
      <c r="L421" s="154"/>
      <c r="M421" s="154"/>
      <c r="O421" s="155"/>
      <c r="P421" s="155"/>
      <c r="Q421" s="155"/>
      <c r="R421" s="155"/>
      <c r="S421" s="155"/>
      <c r="T421" s="155"/>
      <c r="U421" s="155"/>
      <c r="V421" s="155"/>
      <c r="W421" s="155"/>
      <c r="X421" s="155"/>
      <c r="Y421" s="155"/>
      <c r="Z421" s="155"/>
    </row>
    <row r="422" spans="2:26" ht="14.25" customHeight="1">
      <c r="B422" s="154"/>
      <c r="C422" s="154"/>
      <c r="D422" s="154"/>
      <c r="E422" s="154"/>
      <c r="F422" s="154"/>
      <c r="G422" s="154"/>
      <c r="H422" s="154"/>
      <c r="I422" s="154"/>
      <c r="J422" s="154"/>
      <c r="K422" s="154"/>
      <c r="L422" s="154"/>
      <c r="M422" s="154"/>
      <c r="O422" s="155"/>
      <c r="P422" s="155"/>
      <c r="Q422" s="155"/>
      <c r="R422" s="155"/>
      <c r="S422" s="155"/>
      <c r="T422" s="155"/>
      <c r="U422" s="155"/>
      <c r="V422" s="155"/>
      <c r="W422" s="155"/>
      <c r="X422" s="155"/>
      <c r="Y422" s="155"/>
      <c r="Z422" s="155"/>
    </row>
    <row r="423" spans="2:26" ht="14.25" customHeight="1">
      <c r="B423" s="154"/>
      <c r="C423" s="154"/>
      <c r="D423" s="154"/>
      <c r="E423" s="154"/>
      <c r="F423" s="154"/>
      <c r="G423" s="154"/>
      <c r="H423" s="154"/>
      <c r="I423" s="154"/>
      <c r="J423" s="154"/>
      <c r="K423" s="154"/>
      <c r="L423" s="154"/>
      <c r="M423" s="154"/>
      <c r="O423" s="155"/>
      <c r="P423" s="155"/>
      <c r="Q423" s="155"/>
      <c r="R423" s="155"/>
      <c r="S423" s="155"/>
      <c r="T423" s="155"/>
      <c r="U423" s="155"/>
      <c r="V423" s="155"/>
      <c r="W423" s="155"/>
      <c r="X423" s="155"/>
      <c r="Y423" s="155"/>
      <c r="Z423" s="155"/>
    </row>
    <row r="424" spans="2:26" ht="14.25" customHeight="1">
      <c r="B424" s="154"/>
      <c r="C424" s="154"/>
      <c r="D424" s="154"/>
      <c r="E424" s="154"/>
      <c r="F424" s="154"/>
      <c r="G424" s="154"/>
      <c r="H424" s="154"/>
      <c r="I424" s="154"/>
      <c r="J424" s="154"/>
      <c r="K424" s="154"/>
      <c r="L424" s="154"/>
      <c r="M424" s="154"/>
      <c r="O424" s="155"/>
      <c r="P424" s="155"/>
      <c r="Q424" s="155"/>
      <c r="R424" s="155"/>
      <c r="S424" s="155"/>
      <c r="T424" s="155"/>
      <c r="U424" s="155"/>
      <c r="V424" s="155"/>
      <c r="W424" s="155"/>
      <c r="X424" s="155"/>
      <c r="Y424" s="155"/>
      <c r="Z424" s="155"/>
    </row>
    <row r="425" spans="2:26" ht="14.25" customHeight="1">
      <c r="B425" s="154"/>
      <c r="C425" s="154"/>
      <c r="D425" s="154"/>
      <c r="E425" s="154"/>
      <c r="F425" s="154"/>
      <c r="G425" s="154"/>
      <c r="H425" s="154"/>
      <c r="I425" s="154"/>
      <c r="J425" s="154"/>
      <c r="K425" s="154"/>
      <c r="L425" s="154"/>
      <c r="M425" s="154"/>
      <c r="O425" s="155"/>
      <c r="P425" s="155"/>
      <c r="Q425" s="155"/>
      <c r="R425" s="155"/>
      <c r="S425" s="155"/>
      <c r="T425" s="155"/>
      <c r="U425" s="155"/>
      <c r="V425" s="155"/>
      <c r="W425" s="155"/>
      <c r="X425" s="155"/>
      <c r="Y425" s="155"/>
      <c r="Z425" s="155"/>
    </row>
    <row r="426" spans="2:26" ht="14.25" customHeight="1">
      <c r="B426" s="154"/>
      <c r="C426" s="154"/>
      <c r="D426" s="154"/>
      <c r="E426" s="154"/>
      <c r="F426" s="154"/>
      <c r="G426" s="154"/>
      <c r="H426" s="154"/>
      <c r="I426" s="154"/>
      <c r="J426" s="154"/>
      <c r="K426" s="154"/>
      <c r="L426" s="154"/>
      <c r="M426" s="154"/>
      <c r="O426" s="155"/>
      <c r="P426" s="155"/>
      <c r="Q426" s="155"/>
      <c r="R426" s="155"/>
      <c r="S426" s="155"/>
      <c r="T426" s="155"/>
      <c r="U426" s="155"/>
      <c r="V426" s="155"/>
      <c r="W426" s="155"/>
      <c r="X426" s="155"/>
      <c r="Y426" s="155"/>
      <c r="Z426" s="155"/>
    </row>
    <row r="427" spans="2:26" ht="14.25" customHeight="1">
      <c r="B427" s="154"/>
      <c r="C427" s="154"/>
      <c r="D427" s="154"/>
      <c r="E427" s="154"/>
      <c r="F427" s="154"/>
      <c r="G427" s="154"/>
      <c r="H427" s="154"/>
      <c r="I427" s="154"/>
      <c r="J427" s="154"/>
      <c r="K427" s="154"/>
      <c r="L427" s="154"/>
      <c r="M427" s="154"/>
      <c r="O427" s="155"/>
      <c r="P427" s="155"/>
      <c r="Q427" s="155"/>
      <c r="R427" s="155"/>
      <c r="S427" s="155"/>
      <c r="T427" s="155"/>
      <c r="U427" s="155"/>
      <c r="V427" s="155"/>
      <c r="W427" s="155"/>
      <c r="X427" s="155"/>
      <c r="Y427" s="155"/>
      <c r="Z427" s="155"/>
    </row>
    <row r="428" spans="2:26" ht="14.25" customHeight="1">
      <c r="B428" s="154"/>
      <c r="C428" s="154"/>
      <c r="D428" s="154"/>
      <c r="E428" s="154"/>
      <c r="F428" s="154"/>
      <c r="G428" s="154"/>
      <c r="H428" s="154"/>
      <c r="I428" s="154"/>
      <c r="J428" s="154"/>
      <c r="K428" s="154"/>
      <c r="L428" s="154"/>
      <c r="M428" s="154"/>
      <c r="O428" s="155"/>
      <c r="P428" s="155"/>
      <c r="Q428" s="155"/>
      <c r="R428" s="155"/>
      <c r="S428" s="155"/>
      <c r="T428" s="155"/>
      <c r="U428" s="155"/>
      <c r="V428" s="155"/>
      <c r="W428" s="155"/>
      <c r="X428" s="155"/>
      <c r="Y428" s="155"/>
      <c r="Z428" s="155"/>
    </row>
    <row r="429" spans="2:26" ht="14.25" customHeight="1">
      <c r="B429" s="154"/>
      <c r="C429" s="154"/>
      <c r="D429" s="154"/>
      <c r="E429" s="154"/>
      <c r="F429" s="154"/>
      <c r="G429" s="154"/>
      <c r="H429" s="154"/>
      <c r="I429" s="154"/>
      <c r="J429" s="154"/>
      <c r="K429" s="154"/>
      <c r="L429" s="154"/>
      <c r="M429" s="154"/>
      <c r="O429" s="155"/>
      <c r="P429" s="155"/>
      <c r="Q429" s="155"/>
      <c r="R429" s="155"/>
      <c r="S429" s="155"/>
      <c r="T429" s="155"/>
      <c r="U429" s="155"/>
      <c r="V429" s="155"/>
      <c r="W429" s="155"/>
      <c r="X429" s="155"/>
      <c r="Y429" s="155"/>
      <c r="Z429" s="155"/>
    </row>
    <row r="430" spans="2:26" ht="14.25" customHeight="1">
      <c r="B430" s="154"/>
      <c r="C430" s="154"/>
      <c r="D430" s="154"/>
      <c r="E430" s="154"/>
      <c r="F430" s="154"/>
      <c r="G430" s="154"/>
      <c r="H430" s="154"/>
      <c r="I430" s="154"/>
      <c r="J430" s="154"/>
      <c r="K430" s="154"/>
      <c r="L430" s="154"/>
      <c r="M430" s="154"/>
      <c r="O430" s="155"/>
      <c r="P430" s="155"/>
      <c r="Q430" s="155"/>
      <c r="R430" s="155"/>
      <c r="S430" s="155"/>
      <c r="T430" s="155"/>
      <c r="U430" s="155"/>
      <c r="V430" s="155"/>
      <c r="W430" s="155"/>
      <c r="X430" s="155"/>
      <c r="Y430" s="155"/>
      <c r="Z430" s="155"/>
    </row>
    <row r="431" spans="2:26" ht="14.25" customHeight="1">
      <c r="B431" s="154"/>
      <c r="C431" s="154"/>
      <c r="D431" s="154"/>
      <c r="E431" s="154"/>
      <c r="F431" s="154"/>
      <c r="G431" s="154"/>
      <c r="H431" s="154"/>
      <c r="I431" s="154"/>
      <c r="J431" s="154"/>
      <c r="K431" s="154"/>
      <c r="L431" s="154"/>
      <c r="M431" s="154"/>
      <c r="O431" s="155"/>
      <c r="P431" s="155"/>
      <c r="Q431" s="155"/>
      <c r="R431" s="155"/>
      <c r="S431" s="155"/>
      <c r="T431" s="155"/>
      <c r="U431" s="155"/>
      <c r="V431" s="155"/>
      <c r="W431" s="155"/>
      <c r="X431" s="155"/>
      <c r="Y431" s="155"/>
      <c r="Z431" s="155"/>
    </row>
    <row r="432" spans="2:26" ht="14.25" customHeight="1">
      <c r="B432" s="154"/>
      <c r="C432" s="154"/>
      <c r="D432" s="154"/>
      <c r="E432" s="154"/>
      <c r="F432" s="154"/>
      <c r="G432" s="154"/>
      <c r="H432" s="154"/>
      <c r="I432" s="154"/>
      <c r="J432" s="154"/>
      <c r="K432" s="154"/>
      <c r="L432" s="154"/>
      <c r="M432" s="154"/>
      <c r="O432" s="155"/>
      <c r="P432" s="155"/>
      <c r="Q432" s="155"/>
      <c r="R432" s="155"/>
      <c r="S432" s="155"/>
      <c r="T432" s="155"/>
      <c r="U432" s="155"/>
      <c r="V432" s="155"/>
      <c r="W432" s="155"/>
      <c r="X432" s="155"/>
      <c r="Y432" s="155"/>
      <c r="Z432" s="155"/>
    </row>
    <row r="433" spans="2:26" ht="14.25" customHeight="1">
      <c r="B433" s="154"/>
      <c r="C433" s="154"/>
      <c r="D433" s="154"/>
      <c r="E433" s="154"/>
      <c r="F433" s="154"/>
      <c r="G433" s="154"/>
      <c r="H433" s="154"/>
      <c r="I433" s="154"/>
      <c r="J433" s="154"/>
      <c r="K433" s="154"/>
      <c r="L433" s="154"/>
      <c r="M433" s="154"/>
      <c r="O433" s="155"/>
      <c r="P433" s="155"/>
      <c r="Q433" s="155"/>
      <c r="R433" s="155"/>
      <c r="S433" s="155"/>
      <c r="T433" s="155"/>
      <c r="U433" s="155"/>
      <c r="V433" s="155"/>
      <c r="W433" s="155"/>
      <c r="X433" s="155"/>
      <c r="Y433" s="155"/>
      <c r="Z433" s="155"/>
    </row>
    <row r="434" spans="2:26" ht="14.25" customHeight="1">
      <c r="B434" s="154"/>
      <c r="C434" s="154"/>
      <c r="D434" s="154"/>
      <c r="E434" s="154"/>
      <c r="F434" s="154"/>
      <c r="G434" s="154"/>
      <c r="H434" s="154"/>
      <c r="I434" s="154"/>
      <c r="J434" s="154"/>
      <c r="K434" s="154"/>
      <c r="L434" s="154"/>
      <c r="M434" s="154"/>
      <c r="O434" s="155"/>
      <c r="P434" s="155"/>
      <c r="Q434" s="155"/>
      <c r="R434" s="155"/>
      <c r="S434" s="155"/>
      <c r="T434" s="155"/>
      <c r="U434" s="155"/>
      <c r="V434" s="155"/>
      <c r="W434" s="155"/>
      <c r="X434" s="155"/>
      <c r="Y434" s="155"/>
      <c r="Z434" s="155"/>
    </row>
    <row r="435" spans="2:26" ht="14.25" customHeight="1">
      <c r="B435" s="154"/>
      <c r="C435" s="154"/>
      <c r="D435" s="154"/>
      <c r="E435" s="154"/>
      <c r="F435" s="154"/>
      <c r="G435" s="154"/>
      <c r="H435" s="154"/>
      <c r="I435" s="154"/>
      <c r="J435" s="154"/>
      <c r="K435" s="154"/>
      <c r="L435" s="154"/>
      <c r="M435" s="154"/>
      <c r="O435" s="155"/>
      <c r="P435" s="155"/>
      <c r="Q435" s="155"/>
      <c r="R435" s="155"/>
      <c r="S435" s="155"/>
      <c r="T435" s="155"/>
      <c r="U435" s="155"/>
      <c r="V435" s="155"/>
      <c r="W435" s="155"/>
      <c r="X435" s="155"/>
      <c r="Y435" s="155"/>
      <c r="Z435" s="155"/>
    </row>
    <row r="436" spans="2:26" ht="14.25" customHeight="1">
      <c r="B436" s="154"/>
      <c r="C436" s="154"/>
      <c r="D436" s="154"/>
      <c r="E436" s="154"/>
      <c r="F436" s="154"/>
      <c r="G436" s="154"/>
      <c r="H436" s="154"/>
      <c r="I436" s="154"/>
      <c r="J436" s="154"/>
      <c r="K436" s="154"/>
      <c r="L436" s="154"/>
      <c r="M436" s="154"/>
      <c r="O436" s="155"/>
      <c r="P436" s="155"/>
      <c r="Q436" s="155"/>
      <c r="R436" s="155"/>
      <c r="S436" s="155"/>
      <c r="T436" s="155"/>
      <c r="U436" s="155"/>
      <c r="V436" s="155"/>
      <c r="W436" s="155"/>
      <c r="X436" s="155"/>
      <c r="Y436" s="155"/>
      <c r="Z436" s="155"/>
    </row>
    <row r="437" spans="2:26" ht="14.25" customHeight="1">
      <c r="B437" s="154"/>
      <c r="C437" s="154"/>
      <c r="D437" s="154"/>
      <c r="E437" s="154"/>
      <c r="F437" s="154"/>
      <c r="G437" s="154"/>
      <c r="H437" s="154"/>
      <c r="I437" s="154"/>
      <c r="J437" s="154"/>
      <c r="K437" s="154"/>
      <c r="L437" s="154"/>
      <c r="M437" s="154"/>
      <c r="O437" s="155"/>
      <c r="P437" s="155"/>
      <c r="Q437" s="155"/>
      <c r="R437" s="155"/>
      <c r="S437" s="155"/>
      <c r="T437" s="155"/>
      <c r="U437" s="155"/>
      <c r="V437" s="155"/>
      <c r="W437" s="155"/>
      <c r="X437" s="155"/>
      <c r="Y437" s="155"/>
      <c r="Z437" s="155"/>
    </row>
    <row r="438" spans="2:26" ht="14.25" customHeight="1">
      <c r="B438" s="154"/>
      <c r="C438" s="154"/>
      <c r="D438" s="154"/>
      <c r="E438" s="154"/>
      <c r="F438" s="154"/>
      <c r="G438" s="154"/>
      <c r="H438" s="154"/>
      <c r="I438" s="154"/>
      <c r="J438" s="154"/>
      <c r="K438" s="154"/>
      <c r="L438" s="154"/>
      <c r="M438" s="154"/>
      <c r="O438" s="155"/>
      <c r="P438" s="155"/>
      <c r="Q438" s="155"/>
      <c r="R438" s="155"/>
      <c r="S438" s="155"/>
      <c r="T438" s="155"/>
      <c r="U438" s="155"/>
      <c r="V438" s="155"/>
      <c r="W438" s="155"/>
      <c r="X438" s="155"/>
      <c r="Y438" s="155"/>
      <c r="Z438" s="155"/>
    </row>
    <row r="439" spans="2:26" ht="14.25" customHeight="1">
      <c r="B439" s="154"/>
      <c r="C439" s="154"/>
      <c r="D439" s="154"/>
      <c r="E439" s="154"/>
      <c r="F439" s="154"/>
      <c r="G439" s="154"/>
      <c r="H439" s="154"/>
      <c r="I439" s="154"/>
      <c r="J439" s="154"/>
      <c r="K439" s="154"/>
      <c r="L439" s="154"/>
      <c r="M439" s="154"/>
      <c r="O439" s="155"/>
      <c r="P439" s="155"/>
      <c r="Q439" s="155"/>
      <c r="R439" s="155"/>
      <c r="S439" s="155"/>
      <c r="T439" s="155"/>
      <c r="U439" s="155"/>
      <c r="V439" s="155"/>
      <c r="W439" s="155"/>
      <c r="X439" s="155"/>
      <c r="Y439" s="155"/>
      <c r="Z439" s="155"/>
    </row>
    <row r="440" spans="2:26" ht="14.25" customHeight="1">
      <c r="B440" s="154"/>
      <c r="C440" s="154"/>
      <c r="D440" s="154"/>
      <c r="E440" s="154"/>
      <c r="F440" s="154"/>
      <c r="G440" s="154"/>
      <c r="H440" s="154"/>
      <c r="I440" s="154"/>
      <c r="J440" s="154"/>
      <c r="K440" s="154"/>
      <c r="L440" s="154"/>
      <c r="M440" s="154"/>
      <c r="O440" s="155"/>
      <c r="P440" s="155"/>
      <c r="Q440" s="155"/>
      <c r="R440" s="155"/>
      <c r="S440" s="155"/>
      <c r="T440" s="155"/>
      <c r="U440" s="155"/>
      <c r="V440" s="155"/>
      <c r="W440" s="155"/>
      <c r="X440" s="155"/>
      <c r="Y440" s="155"/>
      <c r="Z440" s="155"/>
    </row>
    <row r="441" spans="2:26" ht="14.25" customHeight="1">
      <c r="B441" s="154"/>
      <c r="C441" s="154"/>
      <c r="D441" s="154"/>
      <c r="E441" s="154"/>
      <c r="F441" s="154"/>
      <c r="G441" s="154"/>
      <c r="H441" s="154"/>
      <c r="I441" s="154"/>
      <c r="J441" s="154"/>
      <c r="K441" s="154"/>
      <c r="L441" s="154"/>
      <c r="M441" s="154"/>
      <c r="O441" s="155"/>
      <c r="P441" s="155"/>
      <c r="Q441" s="155"/>
      <c r="R441" s="155"/>
      <c r="S441" s="155"/>
      <c r="T441" s="155"/>
      <c r="U441" s="155"/>
      <c r="V441" s="155"/>
      <c r="W441" s="155"/>
      <c r="X441" s="155"/>
      <c r="Y441" s="155"/>
      <c r="Z441" s="155"/>
    </row>
    <row r="442" spans="2:26" ht="14.25" customHeight="1">
      <c r="B442" s="154"/>
      <c r="C442" s="154"/>
      <c r="D442" s="154"/>
      <c r="E442" s="154"/>
      <c r="F442" s="154"/>
      <c r="G442" s="154"/>
      <c r="H442" s="154"/>
      <c r="I442" s="154"/>
      <c r="J442" s="154"/>
      <c r="K442" s="154"/>
      <c r="L442" s="154"/>
      <c r="M442" s="154"/>
      <c r="O442" s="155"/>
      <c r="P442" s="155"/>
      <c r="Q442" s="155"/>
      <c r="R442" s="155"/>
      <c r="S442" s="155"/>
      <c r="T442" s="155"/>
      <c r="U442" s="155"/>
      <c r="V442" s="155"/>
      <c r="W442" s="155"/>
      <c r="X442" s="155"/>
      <c r="Y442" s="155"/>
      <c r="Z442" s="155"/>
    </row>
    <row r="443" spans="2:26" ht="14.25" customHeight="1">
      <c r="B443" s="154"/>
      <c r="C443" s="154"/>
      <c r="D443" s="154"/>
      <c r="E443" s="154"/>
      <c r="F443" s="154"/>
      <c r="G443" s="154"/>
      <c r="H443" s="154"/>
      <c r="I443" s="154"/>
      <c r="J443" s="154"/>
      <c r="K443" s="154"/>
      <c r="L443" s="154"/>
      <c r="M443" s="154"/>
      <c r="O443" s="155"/>
      <c r="P443" s="155"/>
      <c r="Q443" s="155"/>
      <c r="R443" s="155"/>
      <c r="S443" s="155"/>
      <c r="T443" s="155"/>
      <c r="U443" s="155"/>
      <c r="V443" s="155"/>
      <c r="W443" s="155"/>
      <c r="X443" s="155"/>
      <c r="Y443" s="155"/>
      <c r="Z443" s="155"/>
    </row>
    <row r="444" spans="2:26" ht="14.25" customHeight="1">
      <c r="B444" s="154"/>
      <c r="C444" s="154"/>
      <c r="D444" s="154"/>
      <c r="E444" s="154"/>
      <c r="F444" s="154"/>
      <c r="G444" s="154"/>
      <c r="H444" s="154"/>
      <c r="I444" s="154"/>
      <c r="J444" s="154"/>
      <c r="K444" s="154"/>
      <c r="L444" s="154"/>
      <c r="M444" s="154"/>
      <c r="O444" s="155"/>
      <c r="P444" s="155"/>
      <c r="Q444" s="155"/>
      <c r="R444" s="155"/>
      <c r="S444" s="155"/>
      <c r="T444" s="155"/>
      <c r="U444" s="155"/>
      <c r="V444" s="155"/>
      <c r="W444" s="155"/>
      <c r="X444" s="155"/>
      <c r="Y444" s="155"/>
      <c r="Z444" s="155"/>
    </row>
    <row r="445" spans="2:26" ht="14.25" customHeight="1">
      <c r="B445" s="154"/>
      <c r="C445" s="154"/>
      <c r="D445" s="154"/>
      <c r="E445" s="154"/>
      <c r="F445" s="154"/>
      <c r="G445" s="154"/>
      <c r="H445" s="154"/>
      <c r="I445" s="154"/>
      <c r="J445" s="154"/>
      <c r="K445" s="154"/>
      <c r="L445" s="154"/>
      <c r="M445" s="154"/>
      <c r="O445" s="155"/>
      <c r="P445" s="155"/>
      <c r="Q445" s="155"/>
      <c r="R445" s="155"/>
      <c r="S445" s="155"/>
      <c r="T445" s="155"/>
      <c r="U445" s="155"/>
      <c r="V445" s="155"/>
      <c r="W445" s="155"/>
      <c r="X445" s="155"/>
      <c r="Y445" s="155"/>
      <c r="Z445" s="155"/>
    </row>
    <row r="446" spans="2:26" ht="14.25" customHeight="1">
      <c r="B446" s="154"/>
      <c r="C446" s="154"/>
      <c r="D446" s="154"/>
      <c r="E446" s="154"/>
      <c r="F446" s="154"/>
      <c r="G446" s="154"/>
      <c r="H446" s="154"/>
      <c r="I446" s="154"/>
      <c r="J446" s="154"/>
      <c r="K446" s="154"/>
      <c r="L446" s="154"/>
      <c r="M446" s="154"/>
      <c r="O446" s="155"/>
      <c r="P446" s="155"/>
      <c r="Q446" s="155"/>
      <c r="R446" s="155"/>
      <c r="S446" s="155"/>
      <c r="T446" s="155"/>
      <c r="U446" s="155"/>
      <c r="V446" s="155"/>
      <c r="W446" s="155"/>
      <c r="X446" s="155"/>
      <c r="Y446" s="155"/>
      <c r="Z446" s="155"/>
    </row>
    <row r="447" spans="2:26" ht="14.25" customHeight="1">
      <c r="B447" s="154"/>
      <c r="C447" s="154"/>
      <c r="D447" s="154"/>
      <c r="E447" s="154"/>
      <c r="F447" s="154"/>
      <c r="G447" s="154"/>
      <c r="H447" s="154"/>
      <c r="I447" s="154"/>
      <c r="J447" s="154"/>
      <c r="K447" s="154"/>
      <c r="L447" s="154"/>
      <c r="M447" s="154"/>
      <c r="O447" s="155"/>
      <c r="P447" s="155"/>
      <c r="Q447" s="155"/>
      <c r="R447" s="155"/>
      <c r="S447" s="155"/>
      <c r="T447" s="155"/>
      <c r="U447" s="155"/>
      <c r="V447" s="155"/>
      <c r="W447" s="155"/>
      <c r="X447" s="155"/>
      <c r="Y447" s="155"/>
      <c r="Z447" s="155"/>
    </row>
    <row r="448" spans="2:26" ht="14.25" customHeight="1">
      <c r="B448" s="154"/>
      <c r="C448" s="154"/>
      <c r="D448" s="154"/>
      <c r="E448" s="154"/>
      <c r="F448" s="154"/>
      <c r="G448" s="154"/>
      <c r="H448" s="154"/>
      <c r="I448" s="154"/>
      <c r="J448" s="154"/>
      <c r="K448" s="154"/>
      <c r="L448" s="154"/>
      <c r="M448" s="154"/>
      <c r="O448" s="155"/>
      <c r="P448" s="155"/>
      <c r="Q448" s="155"/>
      <c r="R448" s="155"/>
      <c r="S448" s="155"/>
      <c r="T448" s="155"/>
      <c r="U448" s="155"/>
      <c r="V448" s="155"/>
      <c r="W448" s="155"/>
      <c r="X448" s="155"/>
      <c r="Y448" s="155"/>
      <c r="Z448" s="155"/>
    </row>
    <row r="449" spans="2:26" ht="14.25" customHeight="1">
      <c r="B449" s="154"/>
      <c r="C449" s="154"/>
      <c r="D449" s="154"/>
      <c r="E449" s="154"/>
      <c r="F449" s="154"/>
      <c r="G449" s="154"/>
      <c r="H449" s="154"/>
      <c r="I449" s="154"/>
      <c r="J449" s="154"/>
      <c r="K449" s="154"/>
      <c r="L449" s="154"/>
      <c r="M449" s="154"/>
      <c r="O449" s="155"/>
      <c r="P449" s="155"/>
      <c r="Q449" s="155"/>
      <c r="R449" s="155"/>
      <c r="S449" s="155"/>
      <c r="T449" s="155"/>
      <c r="U449" s="155"/>
      <c r="V449" s="155"/>
      <c r="W449" s="155"/>
      <c r="X449" s="155"/>
      <c r="Y449" s="155"/>
      <c r="Z449" s="155"/>
    </row>
    <row r="450" spans="2:26" ht="14.25" customHeight="1">
      <c r="B450" s="154"/>
      <c r="C450" s="154"/>
      <c r="D450" s="154"/>
      <c r="E450" s="154"/>
      <c r="F450" s="154"/>
      <c r="G450" s="154"/>
      <c r="H450" s="154"/>
      <c r="I450" s="154"/>
      <c r="J450" s="154"/>
      <c r="K450" s="154"/>
      <c r="L450" s="154"/>
      <c r="M450" s="154"/>
      <c r="O450" s="155"/>
      <c r="P450" s="155"/>
      <c r="Q450" s="155"/>
      <c r="R450" s="155"/>
      <c r="S450" s="155"/>
      <c r="T450" s="155"/>
      <c r="U450" s="155"/>
      <c r="V450" s="155"/>
      <c r="W450" s="155"/>
      <c r="X450" s="155"/>
      <c r="Y450" s="155"/>
      <c r="Z450" s="155"/>
    </row>
    <row r="451" spans="2:26" ht="14.25" customHeight="1">
      <c r="B451" s="154"/>
      <c r="C451" s="154"/>
      <c r="D451" s="154"/>
      <c r="E451" s="154"/>
      <c r="F451" s="154"/>
      <c r="G451" s="154"/>
      <c r="H451" s="154"/>
      <c r="I451" s="154"/>
      <c r="J451" s="154"/>
      <c r="K451" s="154"/>
      <c r="L451" s="154"/>
      <c r="M451" s="154"/>
      <c r="O451" s="155"/>
      <c r="P451" s="155"/>
      <c r="Q451" s="155"/>
      <c r="R451" s="155"/>
      <c r="S451" s="155"/>
      <c r="T451" s="155"/>
      <c r="U451" s="155"/>
      <c r="V451" s="155"/>
      <c r="W451" s="155"/>
      <c r="X451" s="155"/>
      <c r="Y451" s="155"/>
      <c r="Z451" s="155"/>
    </row>
    <row r="452" spans="2:26" ht="14.25" customHeight="1">
      <c r="B452" s="154"/>
      <c r="C452" s="154"/>
      <c r="D452" s="154"/>
      <c r="E452" s="154"/>
      <c r="F452" s="154"/>
      <c r="G452" s="154"/>
      <c r="H452" s="154"/>
      <c r="I452" s="154"/>
      <c r="J452" s="154"/>
      <c r="K452" s="154"/>
      <c r="L452" s="154"/>
      <c r="M452" s="154"/>
      <c r="O452" s="155"/>
      <c r="P452" s="155"/>
      <c r="Q452" s="155"/>
      <c r="R452" s="155"/>
      <c r="S452" s="155"/>
      <c r="T452" s="155"/>
      <c r="U452" s="155"/>
      <c r="V452" s="155"/>
      <c r="W452" s="155"/>
      <c r="X452" s="155"/>
      <c r="Y452" s="155"/>
      <c r="Z452" s="155"/>
    </row>
    <row r="453" spans="2:26" ht="14.25" customHeight="1">
      <c r="B453" s="154"/>
      <c r="C453" s="154"/>
      <c r="D453" s="154"/>
      <c r="E453" s="154"/>
      <c r="F453" s="154"/>
      <c r="G453" s="154"/>
      <c r="H453" s="154"/>
      <c r="I453" s="154"/>
      <c r="J453" s="154"/>
      <c r="K453" s="154"/>
      <c r="L453" s="154"/>
      <c r="M453" s="154"/>
      <c r="O453" s="155"/>
      <c r="P453" s="155"/>
      <c r="Q453" s="155"/>
      <c r="R453" s="155"/>
      <c r="S453" s="155"/>
      <c r="T453" s="155"/>
      <c r="U453" s="155"/>
      <c r="V453" s="155"/>
      <c r="W453" s="155"/>
      <c r="X453" s="155"/>
      <c r="Y453" s="155"/>
      <c r="Z453" s="155"/>
    </row>
    <row r="454" spans="2:26" ht="14.25" customHeight="1">
      <c r="B454" s="154"/>
      <c r="C454" s="154"/>
      <c r="D454" s="154"/>
      <c r="E454" s="154"/>
      <c r="F454" s="154"/>
      <c r="G454" s="154"/>
      <c r="H454" s="154"/>
      <c r="I454" s="154"/>
      <c r="J454" s="154"/>
      <c r="K454" s="154"/>
      <c r="L454" s="154"/>
      <c r="M454" s="154"/>
      <c r="O454" s="155"/>
      <c r="P454" s="155"/>
      <c r="Q454" s="155"/>
      <c r="R454" s="155"/>
      <c r="S454" s="155"/>
      <c r="T454" s="155"/>
      <c r="U454" s="155"/>
      <c r="V454" s="155"/>
      <c r="W454" s="155"/>
      <c r="X454" s="155"/>
      <c r="Y454" s="155"/>
      <c r="Z454" s="155"/>
    </row>
    <row r="455" spans="2:26" ht="14.25" customHeight="1">
      <c r="B455" s="154"/>
      <c r="C455" s="154"/>
      <c r="D455" s="154"/>
      <c r="E455" s="154"/>
      <c r="F455" s="154"/>
      <c r="G455" s="154"/>
      <c r="H455" s="154"/>
      <c r="I455" s="154"/>
      <c r="J455" s="154"/>
      <c r="K455" s="154"/>
      <c r="L455" s="154"/>
      <c r="M455" s="154"/>
      <c r="O455" s="155"/>
      <c r="P455" s="155"/>
      <c r="Q455" s="155"/>
      <c r="R455" s="155"/>
      <c r="S455" s="155"/>
      <c r="T455" s="155"/>
      <c r="U455" s="155"/>
      <c r="V455" s="155"/>
      <c r="W455" s="155"/>
      <c r="X455" s="155"/>
      <c r="Y455" s="155"/>
      <c r="Z455" s="155"/>
    </row>
    <row r="456" spans="2:26" ht="14.25" customHeight="1">
      <c r="B456" s="154"/>
      <c r="C456" s="154"/>
      <c r="D456" s="154"/>
      <c r="E456" s="154"/>
      <c r="F456" s="154"/>
      <c r="G456" s="154"/>
      <c r="H456" s="154"/>
      <c r="I456" s="154"/>
      <c r="J456" s="154"/>
      <c r="K456" s="154"/>
      <c r="L456" s="154"/>
      <c r="M456" s="154"/>
      <c r="O456" s="155"/>
      <c r="P456" s="155"/>
      <c r="Q456" s="155"/>
      <c r="R456" s="155"/>
      <c r="S456" s="155"/>
      <c r="T456" s="155"/>
      <c r="U456" s="155"/>
      <c r="V456" s="155"/>
      <c r="W456" s="155"/>
      <c r="X456" s="155"/>
      <c r="Y456" s="155"/>
      <c r="Z456" s="155"/>
    </row>
    <row r="457" spans="2:26" ht="14.25" customHeight="1">
      <c r="B457" s="154"/>
      <c r="C457" s="154"/>
      <c r="D457" s="154"/>
      <c r="E457" s="154"/>
      <c r="F457" s="154"/>
      <c r="G457" s="154"/>
      <c r="H457" s="154"/>
      <c r="I457" s="154"/>
      <c r="J457" s="154"/>
      <c r="K457" s="154"/>
      <c r="L457" s="154"/>
      <c r="M457" s="154"/>
      <c r="O457" s="155"/>
      <c r="P457" s="155"/>
      <c r="Q457" s="155"/>
      <c r="R457" s="155"/>
      <c r="S457" s="155"/>
      <c r="T457" s="155"/>
      <c r="U457" s="155"/>
      <c r="V457" s="155"/>
      <c r="W457" s="155"/>
      <c r="X457" s="155"/>
      <c r="Y457" s="155"/>
      <c r="Z457" s="155"/>
    </row>
    <row r="458" spans="2:26" ht="14.25" customHeight="1">
      <c r="B458" s="154"/>
      <c r="C458" s="154"/>
      <c r="D458" s="154"/>
      <c r="E458" s="154"/>
      <c r="F458" s="154"/>
      <c r="G458" s="154"/>
      <c r="H458" s="154"/>
      <c r="I458" s="154"/>
      <c r="J458" s="154"/>
      <c r="K458" s="154"/>
      <c r="L458" s="154"/>
      <c r="M458" s="154"/>
      <c r="O458" s="155"/>
      <c r="P458" s="155"/>
      <c r="Q458" s="155"/>
      <c r="R458" s="155"/>
      <c r="S458" s="155"/>
      <c r="T458" s="155"/>
      <c r="U458" s="155"/>
      <c r="V458" s="155"/>
      <c r="W458" s="155"/>
      <c r="X458" s="155"/>
      <c r="Y458" s="155"/>
      <c r="Z458" s="155"/>
    </row>
    <row r="459" spans="2:26" ht="14.25" customHeight="1">
      <c r="B459" s="154"/>
      <c r="C459" s="154"/>
      <c r="D459" s="154"/>
      <c r="E459" s="154"/>
      <c r="F459" s="154"/>
      <c r="G459" s="154"/>
      <c r="H459" s="154"/>
      <c r="I459" s="154"/>
      <c r="J459" s="154"/>
      <c r="K459" s="154"/>
      <c r="L459" s="154"/>
      <c r="M459" s="154"/>
      <c r="O459" s="155"/>
      <c r="P459" s="155"/>
      <c r="Q459" s="155"/>
      <c r="R459" s="155"/>
      <c r="S459" s="155"/>
      <c r="T459" s="155"/>
      <c r="U459" s="155"/>
      <c r="V459" s="155"/>
      <c r="W459" s="155"/>
      <c r="X459" s="155"/>
      <c r="Y459" s="155"/>
      <c r="Z459" s="155"/>
    </row>
    <row r="460" spans="2:26" ht="14.25" customHeight="1">
      <c r="B460" s="154"/>
      <c r="C460" s="154"/>
      <c r="D460" s="154"/>
      <c r="E460" s="154"/>
      <c r="F460" s="154"/>
      <c r="G460" s="154"/>
      <c r="H460" s="154"/>
      <c r="I460" s="154"/>
      <c r="J460" s="154"/>
      <c r="K460" s="154"/>
      <c r="L460" s="154"/>
      <c r="M460" s="154"/>
      <c r="O460" s="155"/>
      <c r="P460" s="155"/>
      <c r="Q460" s="155"/>
      <c r="R460" s="155"/>
      <c r="S460" s="155"/>
      <c r="T460" s="155"/>
      <c r="U460" s="155"/>
      <c r="V460" s="155"/>
      <c r="W460" s="155"/>
      <c r="X460" s="155"/>
      <c r="Y460" s="155"/>
      <c r="Z460" s="155"/>
    </row>
    <row r="461" spans="2:26" ht="14.25" customHeight="1">
      <c r="B461" s="154"/>
      <c r="C461" s="154"/>
      <c r="D461" s="154"/>
      <c r="E461" s="154"/>
      <c r="F461" s="154"/>
      <c r="G461" s="154"/>
      <c r="H461" s="154"/>
      <c r="I461" s="154"/>
      <c r="J461" s="154"/>
      <c r="K461" s="154"/>
      <c r="L461" s="154"/>
      <c r="M461" s="154"/>
      <c r="O461" s="155"/>
      <c r="P461" s="155"/>
      <c r="Q461" s="155"/>
      <c r="R461" s="155"/>
      <c r="S461" s="155"/>
      <c r="T461" s="155"/>
      <c r="U461" s="155"/>
      <c r="V461" s="155"/>
      <c r="W461" s="155"/>
      <c r="X461" s="155"/>
      <c r="Y461" s="155"/>
      <c r="Z461" s="155"/>
    </row>
    <row r="462" spans="2:26" ht="14.25" customHeight="1">
      <c r="B462" s="154"/>
      <c r="C462" s="154"/>
      <c r="D462" s="154"/>
      <c r="E462" s="154"/>
      <c r="F462" s="154"/>
      <c r="G462" s="154"/>
      <c r="H462" s="154"/>
      <c r="I462" s="154"/>
      <c r="J462" s="154"/>
      <c r="K462" s="154"/>
      <c r="L462" s="154"/>
      <c r="M462" s="154"/>
      <c r="O462" s="155"/>
      <c r="P462" s="155"/>
      <c r="Q462" s="155"/>
      <c r="R462" s="155"/>
      <c r="S462" s="155"/>
      <c r="T462" s="155"/>
      <c r="U462" s="155"/>
      <c r="V462" s="155"/>
      <c r="W462" s="155"/>
      <c r="X462" s="155"/>
      <c r="Y462" s="155"/>
      <c r="Z462" s="155"/>
    </row>
    <row r="463" spans="2:26" ht="14.25" customHeight="1">
      <c r="B463" s="154"/>
      <c r="C463" s="154"/>
      <c r="D463" s="154"/>
      <c r="E463" s="154"/>
      <c r="F463" s="154"/>
      <c r="G463" s="154"/>
      <c r="H463" s="154"/>
      <c r="I463" s="154"/>
      <c r="J463" s="154"/>
      <c r="K463" s="154"/>
      <c r="L463" s="154"/>
      <c r="M463" s="154"/>
      <c r="O463" s="155"/>
      <c r="P463" s="155"/>
      <c r="Q463" s="155"/>
      <c r="R463" s="155"/>
      <c r="S463" s="155"/>
      <c r="T463" s="155"/>
      <c r="U463" s="155"/>
      <c r="V463" s="155"/>
      <c r="W463" s="155"/>
      <c r="X463" s="155"/>
      <c r="Y463" s="155"/>
      <c r="Z463" s="155"/>
    </row>
    <row r="464" spans="2:26" ht="14.25" customHeight="1">
      <c r="B464" s="154"/>
      <c r="C464" s="154"/>
      <c r="D464" s="154"/>
      <c r="E464" s="154"/>
      <c r="F464" s="154"/>
      <c r="G464" s="154"/>
      <c r="H464" s="154"/>
      <c r="I464" s="154"/>
      <c r="J464" s="154"/>
      <c r="K464" s="154"/>
      <c r="L464" s="154"/>
      <c r="M464" s="154"/>
      <c r="O464" s="155"/>
      <c r="P464" s="155"/>
      <c r="Q464" s="155"/>
      <c r="R464" s="155"/>
      <c r="S464" s="155"/>
      <c r="T464" s="155"/>
      <c r="U464" s="155"/>
      <c r="V464" s="155"/>
      <c r="W464" s="155"/>
      <c r="X464" s="155"/>
      <c r="Y464" s="155"/>
      <c r="Z464" s="155"/>
    </row>
    <row r="465" spans="2:26" ht="14.25" customHeight="1">
      <c r="B465" s="154"/>
      <c r="C465" s="154"/>
      <c r="D465" s="154"/>
      <c r="E465" s="154"/>
      <c r="F465" s="154"/>
      <c r="G465" s="154"/>
      <c r="H465" s="154"/>
      <c r="I465" s="154"/>
      <c r="J465" s="154"/>
      <c r="K465" s="154"/>
      <c r="L465" s="154"/>
      <c r="M465" s="154"/>
      <c r="O465" s="155"/>
      <c r="P465" s="155"/>
      <c r="Q465" s="155"/>
      <c r="R465" s="155"/>
      <c r="S465" s="155"/>
      <c r="T465" s="155"/>
      <c r="U465" s="155"/>
      <c r="V465" s="155"/>
      <c r="W465" s="155"/>
      <c r="X465" s="155"/>
      <c r="Y465" s="155"/>
      <c r="Z465" s="155"/>
    </row>
    <row r="466" spans="2:26" ht="14.25" customHeight="1">
      <c r="B466" s="154"/>
      <c r="C466" s="154"/>
      <c r="D466" s="154"/>
      <c r="E466" s="154"/>
      <c r="F466" s="154"/>
      <c r="G466" s="154"/>
      <c r="H466" s="154"/>
      <c r="I466" s="154"/>
      <c r="J466" s="154"/>
      <c r="K466" s="154"/>
      <c r="L466" s="154"/>
      <c r="M466" s="154"/>
      <c r="O466" s="155"/>
      <c r="P466" s="155"/>
      <c r="Q466" s="155"/>
      <c r="R466" s="155"/>
      <c r="S466" s="155"/>
      <c r="T466" s="155"/>
      <c r="U466" s="155"/>
      <c r="V466" s="155"/>
      <c r="W466" s="155"/>
      <c r="X466" s="155"/>
      <c r="Y466" s="155"/>
      <c r="Z466" s="155"/>
    </row>
    <row r="467" spans="2:26" ht="14.25" customHeight="1">
      <c r="B467" s="154"/>
      <c r="C467" s="154"/>
      <c r="D467" s="154"/>
      <c r="E467" s="154"/>
      <c r="F467" s="154"/>
      <c r="G467" s="154"/>
      <c r="H467" s="154"/>
      <c r="I467" s="154"/>
      <c r="J467" s="154"/>
      <c r="K467" s="154"/>
      <c r="L467" s="154"/>
      <c r="M467" s="154"/>
      <c r="O467" s="155"/>
      <c r="P467" s="155"/>
      <c r="Q467" s="155"/>
      <c r="R467" s="155"/>
      <c r="S467" s="155"/>
      <c r="T467" s="155"/>
      <c r="U467" s="155"/>
      <c r="V467" s="155"/>
      <c r="W467" s="155"/>
      <c r="X467" s="155"/>
      <c r="Y467" s="155"/>
      <c r="Z467" s="155"/>
    </row>
    <row r="468" spans="2:26" ht="14.25" customHeight="1">
      <c r="B468" s="154"/>
      <c r="C468" s="154"/>
      <c r="D468" s="154"/>
      <c r="E468" s="154"/>
      <c r="F468" s="154"/>
      <c r="G468" s="154"/>
      <c r="H468" s="154"/>
      <c r="I468" s="154"/>
      <c r="J468" s="154"/>
      <c r="K468" s="154"/>
      <c r="L468" s="154"/>
      <c r="M468" s="154"/>
      <c r="O468" s="155"/>
      <c r="P468" s="155"/>
      <c r="Q468" s="155"/>
      <c r="R468" s="155"/>
      <c r="S468" s="155"/>
      <c r="T468" s="155"/>
      <c r="U468" s="155"/>
      <c r="V468" s="155"/>
      <c r="W468" s="155"/>
      <c r="X468" s="155"/>
      <c r="Y468" s="155"/>
      <c r="Z468" s="155"/>
    </row>
    <row r="469" spans="2:26" ht="14.25" customHeight="1">
      <c r="B469" s="154"/>
      <c r="C469" s="154"/>
      <c r="D469" s="154"/>
      <c r="E469" s="154"/>
      <c r="F469" s="154"/>
      <c r="G469" s="154"/>
      <c r="H469" s="154"/>
      <c r="I469" s="154"/>
      <c r="J469" s="154"/>
      <c r="K469" s="154"/>
      <c r="L469" s="154"/>
      <c r="M469" s="154"/>
      <c r="O469" s="155"/>
      <c r="P469" s="155"/>
      <c r="Q469" s="155"/>
      <c r="R469" s="155"/>
      <c r="S469" s="155"/>
      <c r="T469" s="155"/>
      <c r="U469" s="155"/>
      <c r="V469" s="155"/>
      <c r="W469" s="155"/>
      <c r="X469" s="155"/>
      <c r="Y469" s="155"/>
      <c r="Z469" s="155"/>
    </row>
    <row r="470" spans="2:26" ht="14.25" customHeight="1">
      <c r="B470" s="154"/>
      <c r="C470" s="154"/>
      <c r="D470" s="154"/>
      <c r="E470" s="154"/>
      <c r="F470" s="154"/>
      <c r="G470" s="154"/>
      <c r="H470" s="154"/>
      <c r="I470" s="154"/>
      <c r="J470" s="154"/>
      <c r="K470" s="154"/>
      <c r="L470" s="154"/>
      <c r="M470" s="154"/>
      <c r="O470" s="155"/>
      <c r="P470" s="155"/>
      <c r="Q470" s="155"/>
      <c r="R470" s="155"/>
      <c r="S470" s="155"/>
      <c r="T470" s="155"/>
      <c r="U470" s="155"/>
      <c r="V470" s="155"/>
      <c r="W470" s="155"/>
      <c r="X470" s="155"/>
      <c r="Y470" s="155"/>
      <c r="Z470" s="155"/>
    </row>
    <row r="471" spans="2:26" ht="14.25" customHeight="1">
      <c r="B471" s="154"/>
      <c r="C471" s="154"/>
      <c r="D471" s="154"/>
      <c r="E471" s="154"/>
      <c r="F471" s="154"/>
      <c r="G471" s="154"/>
      <c r="H471" s="154"/>
      <c r="I471" s="154"/>
      <c r="J471" s="154"/>
      <c r="K471" s="154"/>
      <c r="L471" s="154"/>
      <c r="M471" s="154"/>
      <c r="O471" s="155"/>
      <c r="P471" s="155"/>
      <c r="Q471" s="155"/>
      <c r="R471" s="155"/>
      <c r="S471" s="155"/>
      <c r="T471" s="155"/>
      <c r="U471" s="155"/>
      <c r="V471" s="155"/>
      <c r="W471" s="155"/>
      <c r="X471" s="155"/>
      <c r="Y471" s="155"/>
      <c r="Z471" s="155"/>
    </row>
    <row r="472" spans="2:26" ht="14.25" customHeight="1">
      <c r="B472" s="154"/>
      <c r="C472" s="154"/>
      <c r="D472" s="154"/>
      <c r="E472" s="154"/>
      <c r="F472" s="154"/>
      <c r="G472" s="154"/>
      <c r="H472" s="154"/>
      <c r="I472" s="154"/>
      <c r="J472" s="154"/>
      <c r="K472" s="154"/>
      <c r="L472" s="154"/>
      <c r="M472" s="154"/>
      <c r="O472" s="155"/>
      <c r="P472" s="155"/>
      <c r="Q472" s="155"/>
      <c r="R472" s="155"/>
      <c r="S472" s="155"/>
      <c r="T472" s="155"/>
      <c r="U472" s="155"/>
      <c r="V472" s="155"/>
      <c r="W472" s="155"/>
      <c r="X472" s="155"/>
      <c r="Y472" s="155"/>
      <c r="Z472" s="155"/>
    </row>
    <row r="473" spans="2:26" ht="14.25" customHeight="1">
      <c r="B473" s="154"/>
      <c r="C473" s="154"/>
      <c r="D473" s="154"/>
      <c r="E473" s="154"/>
      <c r="F473" s="154"/>
      <c r="G473" s="154"/>
      <c r="H473" s="154"/>
      <c r="I473" s="154"/>
      <c r="J473" s="154"/>
      <c r="K473" s="154"/>
      <c r="L473" s="154"/>
      <c r="M473" s="154"/>
      <c r="O473" s="155"/>
      <c r="P473" s="155"/>
      <c r="Q473" s="155"/>
      <c r="R473" s="155"/>
      <c r="S473" s="155"/>
      <c r="T473" s="155"/>
      <c r="U473" s="155"/>
      <c r="V473" s="155"/>
      <c r="W473" s="155"/>
      <c r="X473" s="155"/>
      <c r="Y473" s="155"/>
      <c r="Z473" s="155"/>
    </row>
    <row r="474" spans="2:26" ht="14.25" customHeight="1">
      <c r="B474" s="154"/>
      <c r="C474" s="154"/>
      <c r="D474" s="154"/>
      <c r="E474" s="154"/>
      <c r="F474" s="154"/>
      <c r="G474" s="154"/>
      <c r="H474" s="154"/>
      <c r="I474" s="154"/>
      <c r="J474" s="154"/>
      <c r="K474" s="154"/>
      <c r="L474" s="154"/>
      <c r="M474" s="154"/>
      <c r="O474" s="155"/>
      <c r="P474" s="155"/>
      <c r="Q474" s="155"/>
      <c r="R474" s="155"/>
      <c r="S474" s="155"/>
      <c r="T474" s="155"/>
      <c r="U474" s="155"/>
      <c r="V474" s="155"/>
      <c r="W474" s="155"/>
      <c r="X474" s="155"/>
      <c r="Y474" s="155"/>
      <c r="Z474" s="155"/>
    </row>
    <row r="475" spans="2:26" ht="14.25" customHeight="1">
      <c r="B475" s="154"/>
      <c r="C475" s="154"/>
      <c r="D475" s="154"/>
      <c r="E475" s="154"/>
      <c r="F475" s="154"/>
      <c r="G475" s="154"/>
      <c r="H475" s="154"/>
      <c r="I475" s="154"/>
      <c r="J475" s="154"/>
      <c r="K475" s="154"/>
      <c r="L475" s="154"/>
      <c r="M475" s="154"/>
      <c r="O475" s="155"/>
      <c r="P475" s="155"/>
      <c r="Q475" s="155"/>
      <c r="R475" s="155"/>
      <c r="S475" s="155"/>
      <c r="T475" s="155"/>
      <c r="U475" s="155"/>
      <c r="V475" s="155"/>
      <c r="W475" s="155"/>
      <c r="X475" s="155"/>
      <c r="Y475" s="155"/>
      <c r="Z475" s="155"/>
    </row>
    <row r="476" spans="2:26" ht="14.25" customHeight="1">
      <c r="B476" s="154"/>
      <c r="C476" s="154"/>
      <c r="D476" s="154"/>
      <c r="E476" s="154"/>
      <c r="F476" s="154"/>
      <c r="G476" s="154"/>
      <c r="H476" s="154"/>
      <c r="I476" s="154"/>
      <c r="J476" s="154"/>
      <c r="K476" s="154"/>
      <c r="L476" s="154"/>
      <c r="M476" s="154"/>
      <c r="O476" s="155"/>
      <c r="P476" s="155"/>
      <c r="Q476" s="155"/>
      <c r="R476" s="155"/>
      <c r="S476" s="155"/>
      <c r="T476" s="155"/>
      <c r="U476" s="155"/>
      <c r="V476" s="155"/>
      <c r="W476" s="155"/>
      <c r="X476" s="155"/>
      <c r="Y476" s="155"/>
      <c r="Z476" s="155"/>
    </row>
    <row r="477" spans="2:26" ht="14.25" customHeight="1">
      <c r="B477" s="154"/>
      <c r="C477" s="154"/>
      <c r="D477" s="154"/>
      <c r="E477" s="154"/>
      <c r="F477" s="154"/>
      <c r="G477" s="154"/>
      <c r="H477" s="154"/>
      <c r="I477" s="154"/>
      <c r="J477" s="154"/>
      <c r="K477" s="154"/>
      <c r="L477" s="154"/>
      <c r="M477" s="154"/>
      <c r="O477" s="155"/>
      <c r="P477" s="155"/>
      <c r="Q477" s="155"/>
      <c r="R477" s="155"/>
      <c r="S477" s="155"/>
      <c r="T477" s="155"/>
      <c r="U477" s="155"/>
      <c r="V477" s="155"/>
      <c r="W477" s="155"/>
      <c r="X477" s="155"/>
      <c r="Y477" s="155"/>
      <c r="Z477" s="155"/>
    </row>
    <row r="478" spans="2:26" ht="14.25" customHeight="1">
      <c r="B478" s="154"/>
      <c r="C478" s="154"/>
      <c r="D478" s="154"/>
      <c r="E478" s="154"/>
      <c r="F478" s="154"/>
      <c r="G478" s="154"/>
      <c r="H478" s="154"/>
      <c r="I478" s="154"/>
      <c r="J478" s="154"/>
      <c r="K478" s="154"/>
      <c r="L478" s="154"/>
      <c r="M478" s="154"/>
      <c r="O478" s="155"/>
      <c r="P478" s="155"/>
      <c r="Q478" s="155"/>
      <c r="R478" s="155"/>
      <c r="S478" s="155"/>
      <c r="T478" s="155"/>
      <c r="U478" s="155"/>
      <c r="V478" s="155"/>
      <c r="W478" s="155"/>
      <c r="X478" s="155"/>
      <c r="Y478" s="155"/>
      <c r="Z478" s="155"/>
    </row>
    <row r="479" spans="2:26" ht="14.25" customHeight="1">
      <c r="B479" s="154"/>
      <c r="C479" s="154"/>
      <c r="D479" s="154"/>
      <c r="E479" s="154"/>
      <c r="F479" s="154"/>
      <c r="G479" s="154"/>
      <c r="H479" s="154"/>
      <c r="I479" s="154"/>
      <c r="J479" s="154"/>
      <c r="K479" s="154"/>
      <c r="L479" s="154"/>
      <c r="M479" s="154"/>
      <c r="O479" s="155"/>
      <c r="P479" s="155"/>
      <c r="Q479" s="155"/>
      <c r="R479" s="155"/>
      <c r="S479" s="155"/>
      <c r="T479" s="155"/>
      <c r="U479" s="155"/>
      <c r="V479" s="155"/>
      <c r="W479" s="155"/>
      <c r="X479" s="155"/>
      <c r="Y479" s="155"/>
      <c r="Z479" s="155"/>
    </row>
    <row r="480" spans="2:26" ht="14.25" customHeight="1">
      <c r="B480" s="154"/>
      <c r="C480" s="154"/>
      <c r="D480" s="154"/>
      <c r="E480" s="154"/>
      <c r="F480" s="154"/>
      <c r="G480" s="154"/>
      <c r="H480" s="154"/>
      <c r="I480" s="154"/>
      <c r="J480" s="154"/>
      <c r="K480" s="154"/>
      <c r="L480" s="154"/>
      <c r="M480" s="154"/>
      <c r="O480" s="155"/>
      <c r="P480" s="155"/>
      <c r="Q480" s="155"/>
      <c r="R480" s="155"/>
      <c r="S480" s="155"/>
      <c r="T480" s="155"/>
      <c r="U480" s="155"/>
      <c r="V480" s="155"/>
      <c r="W480" s="155"/>
      <c r="X480" s="155"/>
      <c r="Y480" s="155"/>
      <c r="Z480" s="155"/>
    </row>
    <row r="481" spans="2:26" ht="14.25" customHeight="1">
      <c r="B481" s="154"/>
      <c r="C481" s="154"/>
      <c r="D481" s="154"/>
      <c r="E481" s="154"/>
      <c r="F481" s="154"/>
      <c r="G481" s="154"/>
      <c r="H481" s="154"/>
      <c r="I481" s="154"/>
      <c r="J481" s="154"/>
      <c r="K481" s="154"/>
      <c r="L481" s="154"/>
      <c r="M481" s="154"/>
      <c r="O481" s="155"/>
      <c r="P481" s="155"/>
      <c r="Q481" s="155"/>
      <c r="R481" s="155"/>
      <c r="S481" s="155"/>
      <c r="T481" s="155"/>
      <c r="U481" s="155"/>
      <c r="V481" s="155"/>
      <c r="W481" s="155"/>
      <c r="X481" s="155"/>
      <c r="Y481" s="155"/>
      <c r="Z481" s="155"/>
    </row>
    <row r="482" spans="2:26" ht="14.25" customHeight="1">
      <c r="B482" s="154"/>
      <c r="C482" s="154"/>
      <c r="D482" s="154"/>
      <c r="E482" s="154"/>
      <c r="F482" s="154"/>
      <c r="G482" s="154"/>
      <c r="H482" s="154"/>
      <c r="I482" s="154"/>
      <c r="J482" s="154"/>
      <c r="K482" s="154"/>
      <c r="L482" s="154"/>
      <c r="M482" s="154"/>
      <c r="O482" s="155"/>
      <c r="P482" s="155"/>
      <c r="Q482" s="155"/>
      <c r="R482" s="155"/>
      <c r="S482" s="155"/>
      <c r="T482" s="155"/>
      <c r="U482" s="155"/>
      <c r="V482" s="155"/>
      <c r="W482" s="155"/>
      <c r="X482" s="155"/>
      <c r="Y482" s="155"/>
      <c r="Z482" s="155"/>
    </row>
    <row r="483" spans="2:26" ht="14.25" customHeight="1">
      <c r="B483" s="154"/>
      <c r="C483" s="154"/>
      <c r="D483" s="154"/>
      <c r="E483" s="154"/>
      <c r="F483" s="154"/>
      <c r="G483" s="154"/>
      <c r="H483" s="154"/>
      <c r="I483" s="154"/>
      <c r="J483" s="154"/>
      <c r="K483" s="154"/>
      <c r="L483" s="154"/>
      <c r="M483" s="154"/>
      <c r="O483" s="155"/>
      <c r="P483" s="155"/>
      <c r="Q483" s="155"/>
      <c r="R483" s="155"/>
      <c r="S483" s="155"/>
      <c r="T483" s="155"/>
      <c r="U483" s="155"/>
      <c r="V483" s="155"/>
      <c r="W483" s="155"/>
      <c r="X483" s="155"/>
      <c r="Y483" s="155"/>
      <c r="Z483" s="155"/>
    </row>
    <row r="484" spans="2:26" ht="14.25" customHeight="1">
      <c r="B484" s="154"/>
      <c r="C484" s="154"/>
      <c r="D484" s="154"/>
      <c r="E484" s="154"/>
      <c r="F484" s="154"/>
      <c r="G484" s="154"/>
      <c r="H484" s="154"/>
      <c r="I484" s="154"/>
      <c r="J484" s="154"/>
      <c r="K484" s="154"/>
      <c r="L484" s="154"/>
      <c r="M484" s="154"/>
      <c r="O484" s="155"/>
      <c r="P484" s="155"/>
      <c r="Q484" s="155"/>
      <c r="R484" s="155"/>
      <c r="S484" s="155"/>
      <c r="T484" s="155"/>
      <c r="U484" s="155"/>
      <c r="V484" s="155"/>
      <c r="W484" s="155"/>
      <c r="X484" s="155"/>
      <c r="Y484" s="155"/>
      <c r="Z484" s="155"/>
    </row>
    <row r="485" spans="2:26" ht="14.25" customHeight="1">
      <c r="B485" s="154"/>
      <c r="C485" s="154"/>
      <c r="D485" s="154"/>
      <c r="E485" s="154"/>
      <c r="F485" s="154"/>
      <c r="G485" s="154"/>
      <c r="H485" s="154"/>
      <c r="I485" s="154"/>
      <c r="J485" s="154"/>
      <c r="K485" s="154"/>
      <c r="L485" s="154"/>
      <c r="M485" s="154"/>
      <c r="O485" s="155"/>
      <c r="P485" s="155"/>
      <c r="Q485" s="155"/>
      <c r="R485" s="155"/>
      <c r="S485" s="155"/>
      <c r="T485" s="155"/>
      <c r="U485" s="155"/>
      <c r="V485" s="155"/>
      <c r="W485" s="155"/>
      <c r="X485" s="155"/>
      <c r="Y485" s="155"/>
      <c r="Z485" s="155"/>
    </row>
    <row r="486" spans="2:26" ht="14.25" customHeight="1">
      <c r="B486" s="154"/>
      <c r="C486" s="154"/>
      <c r="D486" s="154"/>
      <c r="E486" s="154"/>
      <c r="F486" s="154"/>
      <c r="G486" s="154"/>
      <c r="H486" s="154"/>
      <c r="I486" s="154"/>
      <c r="J486" s="154"/>
      <c r="K486" s="154"/>
      <c r="L486" s="154"/>
      <c r="M486" s="154"/>
      <c r="O486" s="155"/>
      <c r="P486" s="155"/>
      <c r="Q486" s="155"/>
      <c r="R486" s="155"/>
      <c r="S486" s="155"/>
      <c r="T486" s="155"/>
      <c r="U486" s="155"/>
      <c r="V486" s="155"/>
      <c r="W486" s="155"/>
      <c r="X486" s="155"/>
      <c r="Y486" s="155"/>
      <c r="Z486" s="155"/>
    </row>
    <row r="487" spans="2:26" ht="14.25" customHeight="1">
      <c r="B487" s="154"/>
      <c r="C487" s="154"/>
      <c r="D487" s="154"/>
      <c r="E487" s="154"/>
      <c r="F487" s="154"/>
      <c r="G487" s="154"/>
      <c r="H487" s="154"/>
      <c r="I487" s="154"/>
      <c r="J487" s="154"/>
      <c r="K487" s="154"/>
      <c r="L487" s="154"/>
      <c r="M487" s="154"/>
      <c r="O487" s="155"/>
      <c r="P487" s="155"/>
      <c r="Q487" s="155"/>
      <c r="R487" s="155"/>
      <c r="S487" s="155"/>
      <c r="T487" s="155"/>
      <c r="U487" s="155"/>
      <c r="V487" s="155"/>
      <c r="W487" s="155"/>
      <c r="X487" s="155"/>
      <c r="Y487" s="155"/>
      <c r="Z487" s="155"/>
    </row>
    <row r="488" spans="2:26" ht="14.25" customHeight="1">
      <c r="B488" s="154"/>
      <c r="C488" s="154"/>
      <c r="D488" s="154"/>
      <c r="E488" s="154"/>
      <c r="F488" s="154"/>
      <c r="G488" s="154"/>
      <c r="H488" s="154"/>
      <c r="I488" s="154"/>
      <c r="J488" s="154"/>
      <c r="K488" s="154"/>
      <c r="L488" s="154"/>
      <c r="M488" s="154"/>
      <c r="O488" s="155"/>
      <c r="P488" s="155"/>
      <c r="Q488" s="155"/>
      <c r="R488" s="155"/>
      <c r="S488" s="155"/>
      <c r="T488" s="155"/>
      <c r="U488" s="155"/>
      <c r="V488" s="155"/>
      <c r="W488" s="155"/>
      <c r="X488" s="155"/>
      <c r="Y488" s="155"/>
      <c r="Z488" s="155"/>
    </row>
    <row r="489" spans="2:26" ht="14.25" customHeight="1">
      <c r="B489" s="154"/>
      <c r="C489" s="154"/>
      <c r="D489" s="154"/>
      <c r="E489" s="154"/>
      <c r="F489" s="154"/>
      <c r="G489" s="154"/>
      <c r="H489" s="154"/>
      <c r="I489" s="154"/>
      <c r="J489" s="154"/>
      <c r="K489" s="154"/>
      <c r="L489" s="154"/>
      <c r="M489" s="154"/>
      <c r="O489" s="155"/>
      <c r="P489" s="155"/>
      <c r="Q489" s="155"/>
      <c r="R489" s="155"/>
      <c r="S489" s="155"/>
      <c r="T489" s="155"/>
      <c r="U489" s="155"/>
      <c r="V489" s="155"/>
      <c r="W489" s="155"/>
      <c r="X489" s="155"/>
      <c r="Y489" s="155"/>
      <c r="Z489" s="155"/>
    </row>
    <row r="490" spans="2:26" ht="14.25" customHeight="1">
      <c r="B490" s="154"/>
      <c r="C490" s="154"/>
      <c r="D490" s="154"/>
      <c r="E490" s="154"/>
      <c r="F490" s="154"/>
      <c r="G490" s="154"/>
      <c r="H490" s="154"/>
      <c r="I490" s="154"/>
      <c r="J490" s="154"/>
      <c r="K490" s="154"/>
      <c r="L490" s="154"/>
      <c r="M490" s="154"/>
      <c r="O490" s="155"/>
      <c r="P490" s="155"/>
      <c r="Q490" s="155"/>
      <c r="R490" s="155"/>
      <c r="S490" s="155"/>
      <c r="T490" s="155"/>
      <c r="U490" s="155"/>
      <c r="V490" s="155"/>
      <c r="W490" s="155"/>
      <c r="X490" s="155"/>
      <c r="Y490" s="155"/>
      <c r="Z490" s="155"/>
    </row>
    <row r="491" spans="2:26" ht="14.25" customHeight="1">
      <c r="B491" s="154"/>
      <c r="C491" s="154"/>
      <c r="D491" s="154"/>
      <c r="E491" s="154"/>
      <c r="F491" s="154"/>
      <c r="G491" s="154"/>
      <c r="H491" s="154"/>
      <c r="I491" s="154"/>
      <c r="J491" s="154"/>
      <c r="K491" s="154"/>
      <c r="L491" s="154"/>
      <c r="M491" s="154"/>
      <c r="O491" s="155"/>
      <c r="P491" s="155"/>
      <c r="Q491" s="155"/>
      <c r="R491" s="155"/>
      <c r="S491" s="155"/>
      <c r="T491" s="155"/>
      <c r="U491" s="155"/>
      <c r="V491" s="155"/>
      <c r="W491" s="155"/>
      <c r="X491" s="155"/>
      <c r="Y491" s="155"/>
      <c r="Z491" s="155"/>
    </row>
    <row r="492" spans="2:26" ht="14.25" customHeight="1">
      <c r="B492" s="154"/>
      <c r="C492" s="154"/>
      <c r="D492" s="154"/>
      <c r="E492" s="154"/>
      <c r="F492" s="154"/>
      <c r="G492" s="154"/>
      <c r="H492" s="154"/>
      <c r="I492" s="154"/>
      <c r="J492" s="154"/>
      <c r="K492" s="154"/>
      <c r="L492" s="154"/>
      <c r="M492" s="154"/>
      <c r="O492" s="155"/>
      <c r="P492" s="155"/>
      <c r="Q492" s="155"/>
      <c r="R492" s="155"/>
      <c r="S492" s="155"/>
      <c r="T492" s="155"/>
      <c r="U492" s="155"/>
      <c r="V492" s="155"/>
      <c r="W492" s="155"/>
      <c r="X492" s="155"/>
      <c r="Y492" s="155"/>
      <c r="Z492" s="155"/>
    </row>
    <row r="493" spans="2:26" ht="14.25" customHeight="1">
      <c r="B493" s="154"/>
      <c r="C493" s="154"/>
      <c r="D493" s="154"/>
      <c r="E493" s="154"/>
      <c r="F493" s="154"/>
      <c r="G493" s="154"/>
      <c r="H493" s="154"/>
      <c r="I493" s="154"/>
      <c r="J493" s="154"/>
      <c r="K493" s="154"/>
      <c r="L493" s="154"/>
      <c r="M493" s="154"/>
      <c r="O493" s="155"/>
      <c r="P493" s="155"/>
      <c r="Q493" s="155"/>
      <c r="R493" s="155"/>
      <c r="S493" s="155"/>
      <c r="T493" s="155"/>
      <c r="U493" s="155"/>
      <c r="V493" s="155"/>
      <c r="W493" s="155"/>
      <c r="X493" s="155"/>
      <c r="Y493" s="155"/>
      <c r="Z493" s="155"/>
    </row>
    <row r="494" spans="2:26" ht="14.25" customHeight="1">
      <c r="B494" s="154"/>
      <c r="C494" s="154"/>
      <c r="D494" s="154"/>
      <c r="E494" s="154"/>
      <c r="F494" s="154"/>
      <c r="G494" s="154"/>
      <c r="H494" s="154"/>
      <c r="I494" s="154"/>
      <c r="J494" s="154"/>
      <c r="K494" s="154"/>
      <c r="L494" s="154"/>
      <c r="M494" s="154"/>
      <c r="O494" s="155"/>
      <c r="P494" s="155"/>
      <c r="Q494" s="155"/>
      <c r="R494" s="155"/>
      <c r="S494" s="155"/>
      <c r="T494" s="155"/>
      <c r="U494" s="155"/>
      <c r="V494" s="155"/>
      <c r="W494" s="155"/>
      <c r="X494" s="155"/>
      <c r="Y494" s="155"/>
      <c r="Z494" s="155"/>
    </row>
    <row r="495" spans="2:26" ht="14.25" customHeight="1">
      <c r="B495" s="154"/>
      <c r="C495" s="154"/>
      <c r="D495" s="154"/>
      <c r="E495" s="154"/>
      <c r="F495" s="154"/>
      <c r="G495" s="154"/>
      <c r="H495" s="154"/>
      <c r="I495" s="154"/>
      <c r="J495" s="154"/>
      <c r="K495" s="154"/>
      <c r="L495" s="154"/>
      <c r="M495" s="154"/>
      <c r="O495" s="155"/>
      <c r="P495" s="155"/>
      <c r="Q495" s="155"/>
      <c r="R495" s="155"/>
      <c r="S495" s="155"/>
      <c r="T495" s="155"/>
      <c r="U495" s="155"/>
      <c r="V495" s="155"/>
      <c r="W495" s="155"/>
      <c r="X495" s="155"/>
      <c r="Y495" s="155"/>
      <c r="Z495" s="155"/>
    </row>
    <row r="496" spans="2:26" ht="14.25" customHeight="1">
      <c r="B496" s="154"/>
      <c r="C496" s="154"/>
      <c r="D496" s="154"/>
      <c r="E496" s="154"/>
      <c r="F496" s="154"/>
      <c r="G496" s="154"/>
      <c r="H496" s="154"/>
      <c r="I496" s="154"/>
      <c r="J496" s="154"/>
      <c r="K496" s="154"/>
      <c r="L496" s="154"/>
      <c r="M496" s="154"/>
      <c r="O496" s="155"/>
      <c r="P496" s="155"/>
      <c r="Q496" s="155"/>
      <c r="R496" s="155"/>
      <c r="S496" s="155"/>
      <c r="T496" s="155"/>
      <c r="U496" s="155"/>
      <c r="V496" s="155"/>
      <c r="W496" s="155"/>
      <c r="X496" s="155"/>
      <c r="Y496" s="155"/>
      <c r="Z496" s="155"/>
    </row>
    <row r="497" spans="2:26" ht="14.25" customHeight="1">
      <c r="B497" s="154"/>
      <c r="C497" s="154"/>
      <c r="D497" s="154"/>
      <c r="E497" s="154"/>
      <c r="F497" s="154"/>
      <c r="G497" s="154"/>
      <c r="H497" s="154"/>
      <c r="I497" s="154"/>
      <c r="J497" s="154"/>
      <c r="K497" s="154"/>
      <c r="L497" s="154"/>
      <c r="M497" s="154"/>
      <c r="O497" s="155"/>
      <c r="P497" s="155"/>
      <c r="Q497" s="155"/>
      <c r="R497" s="155"/>
      <c r="S497" s="155"/>
      <c r="T497" s="155"/>
      <c r="U497" s="155"/>
      <c r="V497" s="155"/>
      <c r="W497" s="155"/>
      <c r="X497" s="155"/>
      <c r="Y497" s="155"/>
      <c r="Z497" s="155"/>
    </row>
    <row r="498" spans="2:26" ht="14.25" customHeight="1">
      <c r="B498" s="154"/>
      <c r="C498" s="154"/>
      <c r="D498" s="154"/>
      <c r="E498" s="154"/>
      <c r="F498" s="154"/>
      <c r="G498" s="154"/>
      <c r="H498" s="154"/>
      <c r="I498" s="154"/>
      <c r="J498" s="154"/>
      <c r="K498" s="154"/>
      <c r="L498" s="154"/>
      <c r="M498" s="154"/>
      <c r="O498" s="155"/>
      <c r="P498" s="155"/>
      <c r="Q498" s="155"/>
      <c r="R498" s="155"/>
      <c r="S498" s="155"/>
      <c r="T498" s="155"/>
      <c r="U498" s="155"/>
      <c r="V498" s="155"/>
      <c r="W498" s="155"/>
      <c r="X498" s="155"/>
      <c r="Y498" s="155"/>
      <c r="Z498" s="155"/>
    </row>
    <row r="499" spans="2:26" ht="14.25" customHeight="1">
      <c r="B499" s="154"/>
      <c r="C499" s="154"/>
      <c r="D499" s="154"/>
      <c r="E499" s="154"/>
      <c r="F499" s="154"/>
      <c r="G499" s="154"/>
      <c r="H499" s="154"/>
      <c r="I499" s="154"/>
      <c r="J499" s="154"/>
      <c r="K499" s="154"/>
      <c r="L499" s="154"/>
      <c r="M499" s="154"/>
      <c r="O499" s="155"/>
      <c r="P499" s="155"/>
      <c r="Q499" s="155"/>
      <c r="R499" s="155"/>
      <c r="S499" s="155"/>
      <c r="T499" s="155"/>
      <c r="U499" s="155"/>
      <c r="V499" s="155"/>
      <c r="W499" s="155"/>
      <c r="X499" s="155"/>
      <c r="Y499" s="155"/>
      <c r="Z499" s="155"/>
    </row>
    <row r="500" spans="2:26" ht="14.25" customHeight="1">
      <c r="B500" s="154"/>
      <c r="C500" s="154"/>
      <c r="D500" s="154"/>
      <c r="E500" s="154"/>
      <c r="F500" s="154"/>
      <c r="G500" s="154"/>
      <c r="H500" s="154"/>
      <c r="I500" s="154"/>
      <c r="J500" s="154"/>
      <c r="K500" s="154"/>
      <c r="L500" s="154"/>
      <c r="M500" s="154"/>
      <c r="O500" s="155"/>
      <c r="P500" s="155"/>
      <c r="Q500" s="155"/>
      <c r="R500" s="155"/>
      <c r="S500" s="155"/>
      <c r="T500" s="155"/>
      <c r="U500" s="155"/>
      <c r="V500" s="155"/>
      <c r="W500" s="155"/>
      <c r="X500" s="155"/>
      <c r="Y500" s="155"/>
      <c r="Z500" s="155"/>
    </row>
    <row r="501" spans="2:26" ht="14.25" customHeight="1">
      <c r="B501" s="154"/>
      <c r="C501" s="154"/>
      <c r="D501" s="154"/>
      <c r="E501" s="154"/>
      <c r="F501" s="154"/>
      <c r="G501" s="154"/>
      <c r="H501" s="154"/>
      <c r="I501" s="154"/>
      <c r="J501" s="154"/>
      <c r="K501" s="154"/>
      <c r="L501" s="154"/>
      <c r="M501" s="154"/>
      <c r="O501" s="155"/>
      <c r="P501" s="155"/>
      <c r="Q501" s="155"/>
      <c r="R501" s="155"/>
      <c r="S501" s="155"/>
      <c r="T501" s="155"/>
      <c r="U501" s="155"/>
      <c r="V501" s="155"/>
      <c r="W501" s="155"/>
      <c r="X501" s="155"/>
      <c r="Y501" s="155"/>
      <c r="Z501" s="155"/>
    </row>
    <row r="502" spans="2:26" ht="14.25" customHeight="1">
      <c r="B502" s="154"/>
      <c r="C502" s="154"/>
      <c r="D502" s="154"/>
      <c r="E502" s="154"/>
      <c r="F502" s="154"/>
      <c r="G502" s="154"/>
      <c r="H502" s="154"/>
      <c r="I502" s="154"/>
      <c r="J502" s="154"/>
      <c r="K502" s="154"/>
      <c r="L502" s="154"/>
      <c r="M502" s="154"/>
      <c r="O502" s="155"/>
      <c r="P502" s="155"/>
      <c r="Q502" s="155"/>
      <c r="R502" s="155"/>
      <c r="S502" s="155"/>
      <c r="T502" s="155"/>
      <c r="U502" s="155"/>
      <c r="V502" s="155"/>
      <c r="W502" s="155"/>
      <c r="X502" s="155"/>
      <c r="Y502" s="155"/>
      <c r="Z502" s="155"/>
    </row>
    <row r="503" spans="2:26" ht="14.25" customHeight="1">
      <c r="B503" s="154"/>
      <c r="C503" s="154"/>
      <c r="D503" s="154"/>
      <c r="E503" s="154"/>
      <c r="F503" s="154"/>
      <c r="G503" s="154"/>
      <c r="H503" s="154"/>
      <c r="I503" s="154"/>
      <c r="J503" s="154"/>
      <c r="K503" s="154"/>
      <c r="L503" s="154"/>
      <c r="M503" s="154"/>
      <c r="O503" s="155"/>
      <c r="P503" s="155"/>
      <c r="Q503" s="155"/>
      <c r="R503" s="155"/>
      <c r="S503" s="155"/>
      <c r="T503" s="155"/>
      <c r="U503" s="155"/>
      <c r="V503" s="155"/>
      <c r="W503" s="155"/>
      <c r="X503" s="155"/>
      <c r="Y503" s="155"/>
      <c r="Z503" s="155"/>
    </row>
    <row r="504" spans="2:26" ht="14.25" customHeight="1">
      <c r="B504" s="154"/>
      <c r="C504" s="154"/>
      <c r="D504" s="154"/>
      <c r="E504" s="154"/>
      <c r="F504" s="154"/>
      <c r="G504" s="154"/>
      <c r="H504" s="154"/>
      <c r="I504" s="154"/>
      <c r="J504" s="154"/>
      <c r="K504" s="154"/>
      <c r="L504" s="154"/>
      <c r="M504" s="154"/>
      <c r="O504" s="155"/>
      <c r="P504" s="155"/>
      <c r="Q504" s="155"/>
      <c r="R504" s="155"/>
      <c r="S504" s="155"/>
      <c r="T504" s="155"/>
      <c r="U504" s="155"/>
      <c r="V504" s="155"/>
      <c r="W504" s="155"/>
      <c r="X504" s="155"/>
      <c r="Y504" s="155"/>
      <c r="Z504" s="155"/>
    </row>
    <row r="505" spans="2:26" ht="14.25" customHeight="1">
      <c r="B505" s="154"/>
      <c r="C505" s="154"/>
      <c r="D505" s="154"/>
      <c r="E505" s="154"/>
      <c r="F505" s="154"/>
      <c r="G505" s="154"/>
      <c r="H505" s="154"/>
      <c r="I505" s="154"/>
      <c r="J505" s="154"/>
      <c r="K505" s="154"/>
      <c r="L505" s="154"/>
      <c r="M505" s="154"/>
      <c r="O505" s="155"/>
      <c r="P505" s="155"/>
      <c r="Q505" s="155"/>
      <c r="R505" s="155"/>
      <c r="S505" s="155"/>
      <c r="T505" s="155"/>
      <c r="U505" s="155"/>
      <c r="V505" s="155"/>
      <c r="W505" s="155"/>
      <c r="X505" s="155"/>
      <c r="Y505" s="155"/>
      <c r="Z505" s="155"/>
    </row>
    <row r="506" spans="2:26" ht="14.25" customHeight="1">
      <c r="B506" s="154"/>
      <c r="C506" s="154"/>
      <c r="D506" s="154"/>
      <c r="E506" s="154"/>
      <c r="F506" s="154"/>
      <c r="G506" s="154"/>
      <c r="H506" s="154"/>
      <c r="I506" s="154"/>
      <c r="J506" s="154"/>
      <c r="K506" s="154"/>
      <c r="L506" s="154"/>
      <c r="M506" s="154"/>
      <c r="O506" s="155"/>
      <c r="P506" s="155"/>
      <c r="Q506" s="155"/>
      <c r="R506" s="155"/>
      <c r="S506" s="155"/>
      <c r="T506" s="155"/>
      <c r="U506" s="155"/>
      <c r="V506" s="155"/>
      <c r="W506" s="155"/>
      <c r="X506" s="155"/>
      <c r="Y506" s="155"/>
      <c r="Z506" s="155"/>
    </row>
    <row r="507" spans="2:26" ht="14.25" customHeight="1">
      <c r="B507" s="154"/>
      <c r="C507" s="154"/>
      <c r="D507" s="154"/>
      <c r="E507" s="154"/>
      <c r="F507" s="154"/>
      <c r="G507" s="154"/>
      <c r="H507" s="154"/>
      <c r="I507" s="154"/>
      <c r="J507" s="154"/>
      <c r="K507" s="154"/>
      <c r="L507" s="154"/>
      <c r="M507" s="154"/>
      <c r="O507" s="155"/>
      <c r="P507" s="155"/>
      <c r="Q507" s="155"/>
      <c r="R507" s="155"/>
      <c r="S507" s="155"/>
      <c r="T507" s="155"/>
      <c r="U507" s="155"/>
      <c r="V507" s="155"/>
      <c r="W507" s="155"/>
      <c r="X507" s="155"/>
      <c r="Y507" s="155"/>
      <c r="Z507" s="155"/>
    </row>
    <row r="508" spans="2:26" ht="14.25" customHeight="1">
      <c r="B508" s="154"/>
      <c r="C508" s="154"/>
      <c r="D508" s="154"/>
      <c r="E508" s="154"/>
      <c r="F508" s="154"/>
      <c r="G508" s="154"/>
      <c r="H508" s="154"/>
      <c r="I508" s="154"/>
      <c r="J508" s="154"/>
      <c r="K508" s="154"/>
      <c r="L508" s="154"/>
      <c r="M508" s="154"/>
      <c r="O508" s="155"/>
      <c r="P508" s="155"/>
      <c r="Q508" s="155"/>
      <c r="R508" s="155"/>
      <c r="S508" s="155"/>
      <c r="T508" s="155"/>
      <c r="U508" s="155"/>
      <c r="V508" s="155"/>
      <c r="W508" s="155"/>
      <c r="X508" s="155"/>
      <c r="Y508" s="155"/>
      <c r="Z508" s="155"/>
    </row>
    <row r="509" spans="2:26" ht="14.25" customHeight="1">
      <c r="B509" s="154"/>
      <c r="C509" s="154"/>
      <c r="D509" s="154"/>
      <c r="E509" s="154"/>
      <c r="F509" s="154"/>
      <c r="G509" s="154"/>
      <c r="H509" s="154"/>
      <c r="I509" s="154"/>
      <c r="J509" s="154"/>
      <c r="K509" s="154"/>
      <c r="L509" s="154"/>
      <c r="M509" s="154"/>
      <c r="O509" s="155"/>
      <c r="P509" s="155"/>
      <c r="Q509" s="155"/>
      <c r="R509" s="155"/>
      <c r="S509" s="155"/>
      <c r="T509" s="155"/>
      <c r="U509" s="155"/>
      <c r="V509" s="155"/>
      <c r="W509" s="155"/>
      <c r="X509" s="155"/>
      <c r="Y509" s="155"/>
      <c r="Z509" s="155"/>
    </row>
    <row r="510" spans="2:26" ht="14.25" customHeight="1">
      <c r="B510" s="154"/>
      <c r="C510" s="154"/>
      <c r="D510" s="154"/>
      <c r="E510" s="154"/>
      <c r="F510" s="154"/>
      <c r="G510" s="154"/>
      <c r="H510" s="154"/>
      <c r="I510" s="154"/>
      <c r="J510" s="154"/>
      <c r="K510" s="154"/>
      <c r="L510" s="154"/>
      <c r="M510" s="154"/>
      <c r="O510" s="155"/>
      <c r="P510" s="155"/>
      <c r="Q510" s="155"/>
      <c r="R510" s="155"/>
      <c r="S510" s="155"/>
      <c r="T510" s="155"/>
      <c r="U510" s="155"/>
      <c r="V510" s="155"/>
      <c r="W510" s="155"/>
      <c r="X510" s="155"/>
      <c r="Y510" s="155"/>
      <c r="Z510" s="155"/>
    </row>
    <row r="511" spans="2:26" ht="14.25" customHeight="1">
      <c r="B511" s="154"/>
      <c r="C511" s="154"/>
      <c r="D511" s="154"/>
      <c r="E511" s="154"/>
      <c r="F511" s="154"/>
      <c r="G511" s="154"/>
      <c r="H511" s="154"/>
      <c r="I511" s="154"/>
      <c r="J511" s="154"/>
      <c r="K511" s="154"/>
      <c r="L511" s="154"/>
      <c r="M511" s="154"/>
      <c r="O511" s="155"/>
      <c r="P511" s="155"/>
      <c r="Q511" s="155"/>
      <c r="R511" s="155"/>
      <c r="S511" s="155"/>
      <c r="T511" s="155"/>
      <c r="U511" s="155"/>
      <c r="V511" s="155"/>
      <c r="W511" s="155"/>
      <c r="X511" s="155"/>
      <c r="Y511" s="155"/>
      <c r="Z511" s="155"/>
    </row>
    <row r="512" spans="2:26" ht="14.25" customHeight="1">
      <c r="B512" s="154"/>
      <c r="C512" s="154"/>
      <c r="D512" s="154"/>
      <c r="E512" s="154"/>
      <c r="F512" s="154"/>
      <c r="G512" s="154"/>
      <c r="H512" s="154"/>
      <c r="I512" s="154"/>
      <c r="J512" s="154"/>
      <c r="K512" s="154"/>
      <c r="L512" s="154"/>
      <c r="M512" s="154"/>
      <c r="O512" s="155"/>
      <c r="P512" s="155"/>
      <c r="Q512" s="155"/>
      <c r="R512" s="155"/>
      <c r="S512" s="155"/>
      <c r="T512" s="155"/>
      <c r="U512" s="155"/>
      <c r="V512" s="155"/>
      <c r="W512" s="155"/>
      <c r="X512" s="155"/>
      <c r="Y512" s="155"/>
      <c r="Z512" s="155"/>
    </row>
    <row r="513" spans="2:26" ht="14.25" customHeight="1">
      <c r="B513" s="154"/>
      <c r="C513" s="154"/>
      <c r="D513" s="154"/>
      <c r="E513" s="154"/>
      <c r="F513" s="154"/>
      <c r="G513" s="154"/>
      <c r="H513" s="154"/>
      <c r="I513" s="154"/>
      <c r="J513" s="154"/>
      <c r="K513" s="154"/>
      <c r="L513" s="154"/>
      <c r="M513" s="154"/>
      <c r="O513" s="155"/>
      <c r="P513" s="155"/>
      <c r="Q513" s="155"/>
      <c r="R513" s="155"/>
      <c r="S513" s="155"/>
      <c r="T513" s="155"/>
      <c r="U513" s="155"/>
      <c r="V513" s="155"/>
      <c r="W513" s="155"/>
      <c r="X513" s="155"/>
      <c r="Y513" s="155"/>
      <c r="Z513" s="155"/>
    </row>
    <row r="514" spans="2:26" ht="14.25" customHeight="1">
      <c r="B514" s="154"/>
      <c r="C514" s="154"/>
      <c r="D514" s="154"/>
      <c r="E514" s="154"/>
      <c r="F514" s="154"/>
      <c r="G514" s="154"/>
      <c r="H514" s="154"/>
      <c r="I514" s="154"/>
      <c r="J514" s="154"/>
      <c r="K514" s="154"/>
      <c r="L514" s="154"/>
      <c r="M514" s="154"/>
      <c r="O514" s="155"/>
      <c r="P514" s="155"/>
      <c r="Q514" s="155"/>
      <c r="R514" s="155"/>
      <c r="S514" s="155"/>
      <c r="T514" s="155"/>
      <c r="U514" s="155"/>
      <c r="V514" s="155"/>
      <c r="W514" s="155"/>
      <c r="X514" s="155"/>
      <c r="Y514" s="155"/>
      <c r="Z514" s="155"/>
    </row>
    <row r="515" spans="2:26" ht="14.25" customHeight="1">
      <c r="B515" s="154"/>
      <c r="C515" s="154"/>
      <c r="D515" s="154"/>
      <c r="E515" s="154"/>
      <c r="F515" s="154"/>
      <c r="G515" s="154"/>
      <c r="H515" s="154"/>
      <c r="I515" s="154"/>
      <c r="J515" s="154"/>
      <c r="K515" s="154"/>
      <c r="L515" s="154"/>
      <c r="M515" s="154"/>
      <c r="O515" s="155"/>
      <c r="P515" s="155"/>
      <c r="Q515" s="155"/>
      <c r="R515" s="155"/>
      <c r="S515" s="155"/>
      <c r="T515" s="155"/>
      <c r="U515" s="155"/>
      <c r="V515" s="155"/>
      <c r="W515" s="155"/>
      <c r="X515" s="155"/>
      <c r="Y515" s="155"/>
      <c r="Z515" s="155"/>
    </row>
    <row r="516" spans="2:26" ht="14.25" customHeight="1">
      <c r="B516" s="154"/>
      <c r="C516" s="154"/>
      <c r="D516" s="154"/>
      <c r="E516" s="154"/>
      <c r="F516" s="154"/>
      <c r="G516" s="154"/>
      <c r="H516" s="154"/>
      <c r="I516" s="154"/>
      <c r="J516" s="154"/>
      <c r="K516" s="154"/>
      <c r="L516" s="154"/>
      <c r="M516" s="154"/>
      <c r="O516" s="155"/>
      <c r="P516" s="155"/>
      <c r="Q516" s="155"/>
      <c r="R516" s="155"/>
      <c r="S516" s="155"/>
      <c r="T516" s="155"/>
      <c r="U516" s="155"/>
      <c r="V516" s="155"/>
      <c r="W516" s="155"/>
      <c r="X516" s="155"/>
      <c r="Y516" s="155"/>
      <c r="Z516" s="155"/>
    </row>
    <row r="517" spans="2:26" ht="14.25" customHeight="1">
      <c r="B517" s="154"/>
      <c r="C517" s="154"/>
      <c r="D517" s="154"/>
      <c r="E517" s="154"/>
      <c r="F517" s="154"/>
      <c r="G517" s="154"/>
      <c r="H517" s="154"/>
      <c r="I517" s="154"/>
      <c r="J517" s="154"/>
      <c r="K517" s="154"/>
      <c r="L517" s="154"/>
      <c r="M517" s="154"/>
      <c r="O517" s="155"/>
      <c r="P517" s="155"/>
      <c r="Q517" s="155"/>
      <c r="R517" s="155"/>
      <c r="S517" s="155"/>
      <c r="T517" s="155"/>
      <c r="U517" s="155"/>
      <c r="V517" s="155"/>
      <c r="W517" s="155"/>
      <c r="X517" s="155"/>
      <c r="Y517" s="155"/>
      <c r="Z517" s="155"/>
    </row>
    <row r="518" spans="2:26" ht="14.25" customHeight="1">
      <c r="B518" s="154"/>
      <c r="C518" s="154"/>
      <c r="D518" s="154"/>
      <c r="E518" s="154"/>
      <c r="F518" s="154"/>
      <c r="G518" s="154"/>
      <c r="H518" s="154"/>
      <c r="I518" s="154"/>
      <c r="J518" s="154"/>
      <c r="K518" s="154"/>
      <c r="L518" s="154"/>
      <c r="M518" s="154"/>
      <c r="O518" s="155"/>
      <c r="P518" s="155"/>
      <c r="Q518" s="155"/>
      <c r="R518" s="155"/>
      <c r="S518" s="155"/>
      <c r="T518" s="155"/>
      <c r="U518" s="155"/>
      <c r="V518" s="155"/>
      <c r="W518" s="155"/>
      <c r="X518" s="155"/>
      <c r="Y518" s="155"/>
      <c r="Z518" s="155"/>
    </row>
    <row r="519" spans="2:26" ht="14.25" customHeight="1">
      <c r="B519" s="154"/>
      <c r="C519" s="154"/>
      <c r="D519" s="154"/>
      <c r="E519" s="154"/>
      <c r="F519" s="154"/>
      <c r="G519" s="154"/>
      <c r="H519" s="154"/>
      <c r="I519" s="154"/>
      <c r="J519" s="154"/>
      <c r="K519" s="154"/>
      <c r="L519" s="154"/>
      <c r="M519" s="154"/>
      <c r="O519" s="155"/>
      <c r="P519" s="155"/>
      <c r="Q519" s="155"/>
      <c r="R519" s="155"/>
      <c r="S519" s="155"/>
      <c r="T519" s="155"/>
      <c r="U519" s="155"/>
      <c r="V519" s="155"/>
      <c r="W519" s="155"/>
      <c r="X519" s="155"/>
      <c r="Y519" s="155"/>
      <c r="Z519" s="155"/>
    </row>
    <row r="520" spans="2:26" ht="14.25" customHeight="1">
      <c r="B520" s="154"/>
      <c r="C520" s="154"/>
      <c r="D520" s="154"/>
      <c r="E520" s="154"/>
      <c r="F520" s="154"/>
      <c r="G520" s="154"/>
      <c r="H520" s="154"/>
      <c r="I520" s="154"/>
      <c r="J520" s="154"/>
      <c r="K520" s="154"/>
      <c r="L520" s="154"/>
      <c r="M520" s="154"/>
      <c r="O520" s="155"/>
      <c r="P520" s="155"/>
      <c r="Q520" s="155"/>
      <c r="R520" s="155"/>
      <c r="S520" s="155"/>
      <c r="T520" s="155"/>
      <c r="U520" s="155"/>
      <c r="V520" s="155"/>
      <c r="W520" s="155"/>
      <c r="X520" s="155"/>
      <c r="Y520" s="155"/>
      <c r="Z520" s="155"/>
    </row>
    <row r="521" spans="2:26" ht="14.25" customHeight="1">
      <c r="B521" s="154"/>
      <c r="C521" s="154"/>
      <c r="D521" s="154"/>
      <c r="E521" s="154"/>
      <c r="F521" s="154"/>
      <c r="G521" s="154"/>
      <c r="H521" s="154"/>
      <c r="I521" s="154"/>
      <c r="J521" s="154"/>
      <c r="K521" s="154"/>
      <c r="L521" s="154"/>
      <c r="M521" s="154"/>
      <c r="O521" s="155"/>
      <c r="P521" s="155"/>
      <c r="Q521" s="155"/>
      <c r="R521" s="155"/>
      <c r="S521" s="155"/>
      <c r="T521" s="155"/>
      <c r="U521" s="155"/>
      <c r="V521" s="155"/>
      <c r="W521" s="155"/>
      <c r="X521" s="155"/>
      <c r="Y521" s="155"/>
      <c r="Z521" s="155"/>
    </row>
    <row r="522" spans="2:26" ht="14.25" customHeight="1">
      <c r="B522" s="154"/>
      <c r="C522" s="154"/>
      <c r="D522" s="154"/>
      <c r="E522" s="154"/>
      <c r="F522" s="154"/>
      <c r="G522" s="154"/>
      <c r="H522" s="154"/>
      <c r="I522" s="154"/>
      <c r="J522" s="154"/>
      <c r="K522" s="154"/>
      <c r="L522" s="154"/>
      <c r="M522" s="154"/>
      <c r="O522" s="155"/>
      <c r="P522" s="155"/>
      <c r="Q522" s="155"/>
      <c r="R522" s="155"/>
      <c r="S522" s="155"/>
      <c r="T522" s="155"/>
      <c r="U522" s="155"/>
      <c r="V522" s="155"/>
      <c r="W522" s="155"/>
      <c r="X522" s="155"/>
      <c r="Y522" s="155"/>
      <c r="Z522" s="155"/>
    </row>
    <row r="523" spans="2:26" ht="14.25" customHeight="1">
      <c r="B523" s="154"/>
      <c r="C523" s="154"/>
      <c r="D523" s="154"/>
      <c r="E523" s="154"/>
      <c r="F523" s="154"/>
      <c r="G523" s="154"/>
      <c r="H523" s="154"/>
      <c r="I523" s="154"/>
      <c r="J523" s="154"/>
      <c r="K523" s="154"/>
      <c r="L523" s="154"/>
      <c r="M523" s="154"/>
      <c r="O523" s="155"/>
      <c r="P523" s="155"/>
      <c r="Q523" s="155"/>
      <c r="R523" s="155"/>
      <c r="S523" s="155"/>
      <c r="T523" s="155"/>
      <c r="U523" s="155"/>
      <c r="V523" s="155"/>
      <c r="W523" s="155"/>
      <c r="X523" s="155"/>
      <c r="Y523" s="155"/>
      <c r="Z523" s="155"/>
    </row>
    <row r="524" spans="2:26" ht="14.25" customHeight="1">
      <c r="B524" s="154"/>
      <c r="C524" s="154"/>
      <c r="D524" s="154"/>
      <c r="E524" s="154"/>
      <c r="F524" s="154"/>
      <c r="G524" s="154"/>
      <c r="H524" s="154"/>
      <c r="I524" s="154"/>
      <c r="J524" s="154"/>
      <c r="K524" s="154"/>
      <c r="L524" s="154"/>
      <c r="M524" s="154"/>
      <c r="O524" s="155"/>
      <c r="P524" s="155"/>
      <c r="Q524" s="155"/>
      <c r="R524" s="155"/>
      <c r="S524" s="155"/>
      <c r="T524" s="155"/>
      <c r="U524" s="155"/>
      <c r="V524" s="155"/>
      <c r="W524" s="155"/>
      <c r="X524" s="155"/>
      <c r="Y524" s="155"/>
      <c r="Z524" s="155"/>
    </row>
    <row r="525" spans="2:26" ht="14.25" customHeight="1">
      <c r="B525" s="154"/>
      <c r="C525" s="154"/>
      <c r="D525" s="154"/>
      <c r="E525" s="154"/>
      <c r="F525" s="154"/>
      <c r="G525" s="154"/>
      <c r="H525" s="154"/>
      <c r="I525" s="154"/>
      <c r="J525" s="154"/>
      <c r="K525" s="154"/>
      <c r="L525" s="154"/>
      <c r="M525" s="154"/>
      <c r="O525" s="155"/>
      <c r="P525" s="155"/>
      <c r="Q525" s="155"/>
      <c r="R525" s="155"/>
      <c r="S525" s="155"/>
      <c r="T525" s="155"/>
      <c r="U525" s="155"/>
      <c r="V525" s="155"/>
      <c r="W525" s="155"/>
      <c r="X525" s="155"/>
      <c r="Y525" s="155"/>
      <c r="Z525" s="155"/>
    </row>
    <row r="526" spans="2:26" ht="14.25" customHeight="1">
      <c r="B526" s="154"/>
      <c r="C526" s="154"/>
      <c r="D526" s="154"/>
      <c r="E526" s="154"/>
      <c r="F526" s="154"/>
      <c r="G526" s="154"/>
      <c r="H526" s="154"/>
      <c r="I526" s="154"/>
      <c r="J526" s="154"/>
      <c r="K526" s="154"/>
      <c r="L526" s="154"/>
      <c r="M526" s="154"/>
      <c r="O526" s="155"/>
      <c r="P526" s="155"/>
      <c r="Q526" s="155"/>
      <c r="R526" s="155"/>
      <c r="S526" s="155"/>
      <c r="T526" s="155"/>
      <c r="U526" s="155"/>
      <c r="V526" s="155"/>
      <c r="W526" s="155"/>
      <c r="X526" s="155"/>
      <c r="Y526" s="155"/>
      <c r="Z526" s="155"/>
    </row>
    <row r="527" spans="2:26" ht="14.25" customHeight="1">
      <c r="B527" s="154"/>
      <c r="C527" s="154"/>
      <c r="D527" s="154"/>
      <c r="E527" s="154"/>
      <c r="F527" s="154"/>
      <c r="G527" s="154"/>
      <c r="H527" s="154"/>
      <c r="I527" s="154"/>
      <c r="J527" s="154"/>
      <c r="K527" s="154"/>
      <c r="L527" s="154"/>
      <c r="M527" s="154"/>
      <c r="O527" s="155"/>
      <c r="P527" s="155"/>
      <c r="Q527" s="155"/>
      <c r="R527" s="155"/>
      <c r="S527" s="155"/>
      <c r="T527" s="155"/>
      <c r="U527" s="155"/>
      <c r="V527" s="155"/>
      <c r="W527" s="155"/>
      <c r="X527" s="155"/>
      <c r="Y527" s="155"/>
      <c r="Z527" s="155"/>
    </row>
    <row r="528" spans="2:26" ht="14.25" customHeight="1">
      <c r="B528" s="154"/>
      <c r="C528" s="154"/>
      <c r="D528" s="154"/>
      <c r="E528" s="154"/>
      <c r="F528" s="154"/>
      <c r="G528" s="154"/>
      <c r="H528" s="154"/>
      <c r="I528" s="154"/>
      <c r="J528" s="154"/>
      <c r="K528" s="154"/>
      <c r="L528" s="154"/>
      <c r="M528" s="154"/>
      <c r="O528" s="155"/>
      <c r="P528" s="155"/>
      <c r="Q528" s="155"/>
      <c r="R528" s="155"/>
      <c r="S528" s="155"/>
      <c r="T528" s="155"/>
      <c r="U528" s="155"/>
      <c r="V528" s="155"/>
      <c r="W528" s="155"/>
      <c r="X528" s="155"/>
      <c r="Y528" s="155"/>
      <c r="Z528" s="155"/>
    </row>
    <row r="529" spans="2:26" ht="14.25" customHeight="1">
      <c r="B529" s="154"/>
      <c r="C529" s="154"/>
      <c r="D529" s="154"/>
      <c r="E529" s="154"/>
      <c r="F529" s="154"/>
      <c r="G529" s="154"/>
      <c r="H529" s="154"/>
      <c r="I529" s="154"/>
      <c r="J529" s="154"/>
      <c r="K529" s="154"/>
      <c r="L529" s="154"/>
      <c r="M529" s="154"/>
      <c r="O529" s="155"/>
      <c r="P529" s="155"/>
      <c r="Q529" s="155"/>
      <c r="R529" s="155"/>
      <c r="S529" s="155"/>
      <c r="T529" s="155"/>
      <c r="U529" s="155"/>
      <c r="V529" s="155"/>
      <c r="W529" s="155"/>
      <c r="X529" s="155"/>
      <c r="Y529" s="155"/>
      <c r="Z529" s="155"/>
    </row>
    <row r="530" spans="2:26" ht="14.25" customHeight="1">
      <c r="B530" s="154"/>
      <c r="C530" s="154"/>
      <c r="D530" s="154"/>
      <c r="E530" s="154"/>
      <c r="F530" s="154"/>
      <c r="G530" s="154"/>
      <c r="H530" s="154"/>
      <c r="I530" s="154"/>
      <c r="J530" s="154"/>
      <c r="K530" s="154"/>
      <c r="L530" s="154"/>
      <c r="M530" s="154"/>
      <c r="O530" s="155"/>
      <c r="P530" s="155"/>
      <c r="Q530" s="155"/>
      <c r="R530" s="155"/>
      <c r="S530" s="155"/>
      <c r="T530" s="155"/>
      <c r="U530" s="155"/>
      <c r="V530" s="155"/>
      <c r="W530" s="155"/>
      <c r="X530" s="155"/>
      <c r="Y530" s="155"/>
      <c r="Z530" s="155"/>
    </row>
    <row r="531" spans="2:26" ht="14.25" customHeight="1">
      <c r="B531" s="154"/>
      <c r="C531" s="154"/>
      <c r="D531" s="154"/>
      <c r="E531" s="154"/>
      <c r="F531" s="154"/>
      <c r="G531" s="154"/>
      <c r="H531" s="154"/>
      <c r="I531" s="154"/>
      <c r="J531" s="154"/>
      <c r="K531" s="154"/>
      <c r="L531" s="154"/>
      <c r="M531" s="154"/>
      <c r="O531" s="155"/>
      <c r="P531" s="155"/>
      <c r="Q531" s="155"/>
      <c r="R531" s="155"/>
      <c r="S531" s="155"/>
      <c r="T531" s="155"/>
      <c r="U531" s="155"/>
      <c r="V531" s="155"/>
      <c r="W531" s="155"/>
      <c r="X531" s="155"/>
      <c r="Y531" s="155"/>
      <c r="Z531" s="155"/>
    </row>
    <row r="532" spans="2:26" ht="14.25" customHeight="1">
      <c r="B532" s="154"/>
      <c r="C532" s="154"/>
      <c r="D532" s="154"/>
      <c r="E532" s="154"/>
      <c r="F532" s="154"/>
      <c r="G532" s="154"/>
      <c r="H532" s="154"/>
      <c r="I532" s="154"/>
      <c r="J532" s="154"/>
      <c r="K532" s="154"/>
      <c r="L532" s="154"/>
      <c r="M532" s="154"/>
      <c r="O532" s="155"/>
      <c r="P532" s="155"/>
      <c r="Q532" s="155"/>
      <c r="R532" s="155"/>
      <c r="S532" s="155"/>
      <c r="T532" s="155"/>
      <c r="U532" s="155"/>
      <c r="V532" s="155"/>
      <c r="W532" s="155"/>
      <c r="X532" s="155"/>
      <c r="Y532" s="155"/>
      <c r="Z532" s="155"/>
    </row>
    <row r="533" spans="2:26" ht="14.25" customHeight="1">
      <c r="B533" s="154"/>
      <c r="C533" s="154"/>
      <c r="D533" s="154"/>
      <c r="E533" s="154"/>
      <c r="F533" s="154"/>
      <c r="G533" s="154"/>
      <c r="H533" s="154"/>
      <c r="I533" s="154"/>
      <c r="J533" s="154"/>
      <c r="K533" s="154"/>
      <c r="L533" s="154"/>
      <c r="M533" s="154"/>
      <c r="O533" s="155"/>
      <c r="P533" s="155"/>
      <c r="Q533" s="155"/>
      <c r="R533" s="155"/>
      <c r="S533" s="155"/>
      <c r="T533" s="155"/>
      <c r="U533" s="155"/>
      <c r="V533" s="155"/>
      <c r="W533" s="155"/>
      <c r="X533" s="155"/>
      <c r="Y533" s="155"/>
      <c r="Z533" s="155"/>
    </row>
    <row r="534" spans="2:26" ht="14.25" customHeight="1">
      <c r="B534" s="154"/>
      <c r="C534" s="154"/>
      <c r="D534" s="154"/>
      <c r="E534" s="154"/>
      <c r="F534" s="154"/>
      <c r="G534" s="154"/>
      <c r="H534" s="154"/>
      <c r="I534" s="154"/>
      <c r="J534" s="154"/>
      <c r="K534" s="154"/>
      <c r="L534" s="154"/>
      <c r="M534" s="154"/>
      <c r="O534" s="155"/>
      <c r="P534" s="155"/>
      <c r="Q534" s="155"/>
      <c r="R534" s="155"/>
      <c r="S534" s="155"/>
      <c r="T534" s="155"/>
      <c r="U534" s="155"/>
      <c r="V534" s="155"/>
      <c r="W534" s="155"/>
      <c r="X534" s="155"/>
      <c r="Y534" s="155"/>
      <c r="Z534" s="155"/>
    </row>
    <row r="535" spans="2:26" ht="14.25" customHeight="1">
      <c r="B535" s="154"/>
      <c r="C535" s="154"/>
      <c r="D535" s="154"/>
      <c r="E535" s="154"/>
      <c r="F535" s="154"/>
      <c r="G535" s="154"/>
      <c r="H535" s="154"/>
      <c r="I535" s="154"/>
      <c r="J535" s="154"/>
      <c r="K535" s="154"/>
      <c r="L535" s="154"/>
      <c r="M535" s="154"/>
      <c r="O535" s="155"/>
      <c r="P535" s="155"/>
      <c r="Q535" s="155"/>
      <c r="R535" s="155"/>
      <c r="S535" s="155"/>
      <c r="T535" s="155"/>
      <c r="U535" s="155"/>
      <c r="V535" s="155"/>
      <c r="W535" s="155"/>
      <c r="X535" s="155"/>
      <c r="Y535" s="155"/>
      <c r="Z535" s="155"/>
    </row>
    <row r="536" spans="2:26" ht="14.25" customHeight="1">
      <c r="B536" s="154"/>
      <c r="C536" s="154"/>
      <c r="D536" s="154"/>
      <c r="E536" s="154"/>
      <c r="F536" s="154"/>
      <c r="G536" s="154"/>
      <c r="H536" s="154"/>
      <c r="I536" s="154"/>
      <c r="J536" s="154"/>
      <c r="K536" s="154"/>
      <c r="L536" s="154"/>
      <c r="M536" s="154"/>
      <c r="O536" s="155"/>
      <c r="P536" s="155"/>
      <c r="Q536" s="155"/>
      <c r="R536" s="155"/>
      <c r="S536" s="155"/>
      <c r="T536" s="155"/>
      <c r="U536" s="155"/>
      <c r="V536" s="155"/>
      <c r="W536" s="155"/>
      <c r="X536" s="155"/>
      <c r="Y536" s="155"/>
      <c r="Z536" s="155"/>
    </row>
    <row r="537" spans="2:26" ht="14.25" customHeight="1">
      <c r="B537" s="154"/>
      <c r="C537" s="154"/>
      <c r="D537" s="154"/>
      <c r="E537" s="154"/>
      <c r="F537" s="154"/>
      <c r="G537" s="154"/>
      <c r="H537" s="154"/>
      <c r="I537" s="154"/>
      <c r="J537" s="154"/>
      <c r="K537" s="154"/>
      <c r="L537" s="154"/>
      <c r="M537" s="154"/>
      <c r="O537" s="155"/>
      <c r="P537" s="155"/>
      <c r="Q537" s="155"/>
      <c r="R537" s="155"/>
      <c r="S537" s="155"/>
      <c r="T537" s="155"/>
      <c r="U537" s="155"/>
      <c r="V537" s="155"/>
      <c r="W537" s="155"/>
      <c r="X537" s="155"/>
      <c r="Y537" s="155"/>
      <c r="Z537" s="155"/>
    </row>
    <row r="538" spans="2:26" ht="14.25" customHeight="1">
      <c r="B538" s="154"/>
      <c r="C538" s="154"/>
      <c r="D538" s="154"/>
      <c r="E538" s="154"/>
      <c r="F538" s="154"/>
      <c r="G538" s="154"/>
      <c r="H538" s="154"/>
      <c r="I538" s="154"/>
      <c r="J538" s="154"/>
      <c r="K538" s="154"/>
      <c r="L538" s="154"/>
      <c r="M538" s="154"/>
      <c r="O538" s="155"/>
      <c r="P538" s="155"/>
      <c r="Q538" s="155"/>
      <c r="R538" s="155"/>
      <c r="S538" s="155"/>
      <c r="T538" s="155"/>
      <c r="U538" s="155"/>
      <c r="V538" s="155"/>
      <c r="W538" s="155"/>
      <c r="X538" s="155"/>
      <c r="Y538" s="155"/>
      <c r="Z538" s="155"/>
    </row>
    <row r="539" spans="2:26" ht="14.25" customHeight="1">
      <c r="B539" s="154"/>
      <c r="C539" s="154"/>
      <c r="D539" s="154"/>
      <c r="E539" s="154"/>
      <c r="F539" s="154"/>
      <c r="G539" s="154"/>
      <c r="H539" s="154"/>
      <c r="I539" s="154"/>
      <c r="J539" s="154"/>
      <c r="K539" s="154"/>
      <c r="L539" s="154"/>
      <c r="M539" s="154"/>
      <c r="O539" s="155"/>
      <c r="P539" s="155"/>
      <c r="Q539" s="155"/>
      <c r="R539" s="155"/>
      <c r="S539" s="155"/>
      <c r="T539" s="155"/>
      <c r="U539" s="155"/>
      <c r="V539" s="155"/>
      <c r="W539" s="155"/>
      <c r="X539" s="155"/>
      <c r="Y539" s="155"/>
      <c r="Z539" s="155"/>
    </row>
    <row r="540" spans="2:26" ht="14.25" customHeight="1">
      <c r="B540" s="154"/>
      <c r="C540" s="154"/>
      <c r="D540" s="154"/>
      <c r="E540" s="154"/>
      <c r="F540" s="154"/>
      <c r="G540" s="154"/>
      <c r="H540" s="154"/>
      <c r="I540" s="154"/>
      <c r="J540" s="154"/>
      <c r="K540" s="154"/>
      <c r="L540" s="154"/>
      <c r="M540" s="154"/>
      <c r="O540" s="155"/>
      <c r="P540" s="155"/>
      <c r="Q540" s="155"/>
      <c r="R540" s="155"/>
      <c r="S540" s="155"/>
      <c r="T540" s="155"/>
      <c r="U540" s="155"/>
      <c r="V540" s="155"/>
      <c r="W540" s="155"/>
      <c r="X540" s="155"/>
      <c r="Y540" s="155"/>
      <c r="Z540" s="155"/>
    </row>
    <row r="541" spans="2:26" ht="14.25" customHeight="1">
      <c r="B541" s="154"/>
      <c r="C541" s="154"/>
      <c r="D541" s="154"/>
      <c r="E541" s="154"/>
      <c r="F541" s="154"/>
      <c r="G541" s="154"/>
      <c r="H541" s="154"/>
      <c r="I541" s="154"/>
      <c r="J541" s="154"/>
      <c r="K541" s="154"/>
      <c r="L541" s="154"/>
      <c r="M541" s="154"/>
      <c r="O541" s="155"/>
      <c r="P541" s="155"/>
      <c r="Q541" s="155"/>
      <c r="R541" s="155"/>
      <c r="S541" s="155"/>
      <c r="T541" s="155"/>
      <c r="U541" s="155"/>
      <c r="V541" s="155"/>
      <c r="W541" s="155"/>
      <c r="X541" s="155"/>
      <c r="Y541" s="155"/>
      <c r="Z541" s="155"/>
    </row>
    <row r="542" spans="2:26" ht="14.25" customHeight="1">
      <c r="B542" s="154"/>
      <c r="C542" s="154"/>
      <c r="D542" s="154"/>
      <c r="E542" s="154"/>
      <c r="F542" s="154"/>
      <c r="G542" s="154"/>
      <c r="H542" s="154"/>
      <c r="I542" s="154"/>
      <c r="J542" s="154"/>
      <c r="K542" s="154"/>
      <c r="L542" s="154"/>
      <c r="M542" s="154"/>
      <c r="O542" s="155"/>
      <c r="P542" s="155"/>
      <c r="Q542" s="155"/>
      <c r="R542" s="155"/>
      <c r="S542" s="155"/>
      <c r="T542" s="155"/>
      <c r="U542" s="155"/>
      <c r="V542" s="155"/>
      <c r="W542" s="155"/>
      <c r="X542" s="155"/>
      <c r="Y542" s="155"/>
      <c r="Z542" s="155"/>
    </row>
    <row r="543" spans="2:26" ht="14.25" customHeight="1">
      <c r="B543" s="154"/>
      <c r="C543" s="154"/>
      <c r="D543" s="154"/>
      <c r="E543" s="154"/>
      <c r="F543" s="154"/>
      <c r="G543" s="154"/>
      <c r="H543" s="154"/>
      <c r="I543" s="154"/>
      <c r="J543" s="154"/>
      <c r="K543" s="154"/>
      <c r="L543" s="154"/>
      <c r="M543" s="154"/>
      <c r="O543" s="155"/>
      <c r="P543" s="155"/>
      <c r="Q543" s="155"/>
      <c r="R543" s="155"/>
      <c r="S543" s="155"/>
      <c r="T543" s="155"/>
      <c r="U543" s="155"/>
      <c r="V543" s="155"/>
      <c r="W543" s="155"/>
      <c r="X543" s="155"/>
      <c r="Y543" s="155"/>
      <c r="Z543" s="155"/>
    </row>
    <row r="544" spans="2:26" ht="14.25" customHeight="1">
      <c r="B544" s="154"/>
      <c r="C544" s="154"/>
      <c r="D544" s="154"/>
      <c r="E544" s="154"/>
      <c r="F544" s="154"/>
      <c r="G544" s="154"/>
      <c r="H544" s="154"/>
      <c r="I544" s="154"/>
      <c r="J544" s="154"/>
      <c r="K544" s="154"/>
      <c r="L544" s="154"/>
      <c r="M544" s="154"/>
      <c r="O544" s="155"/>
      <c r="P544" s="155"/>
      <c r="Q544" s="155"/>
      <c r="R544" s="155"/>
      <c r="S544" s="155"/>
      <c r="T544" s="155"/>
      <c r="U544" s="155"/>
      <c r="V544" s="155"/>
      <c r="W544" s="155"/>
      <c r="X544" s="155"/>
      <c r="Y544" s="155"/>
      <c r="Z544" s="155"/>
    </row>
    <row r="545" spans="2:26" ht="14.25" customHeight="1">
      <c r="B545" s="154"/>
      <c r="C545" s="154"/>
      <c r="D545" s="154"/>
      <c r="E545" s="154"/>
      <c r="F545" s="154"/>
      <c r="G545" s="154"/>
      <c r="H545" s="154"/>
      <c r="I545" s="154"/>
      <c r="J545" s="154"/>
      <c r="K545" s="154"/>
      <c r="L545" s="154"/>
      <c r="M545" s="154"/>
      <c r="O545" s="155"/>
      <c r="P545" s="155"/>
      <c r="Q545" s="155"/>
      <c r="R545" s="155"/>
      <c r="S545" s="155"/>
      <c r="T545" s="155"/>
      <c r="U545" s="155"/>
      <c r="V545" s="155"/>
      <c r="W545" s="155"/>
      <c r="X545" s="155"/>
      <c r="Y545" s="155"/>
      <c r="Z545" s="155"/>
    </row>
    <row r="546" spans="2:26" ht="14.25" customHeight="1">
      <c r="B546" s="154"/>
      <c r="C546" s="154"/>
      <c r="D546" s="154"/>
      <c r="E546" s="154"/>
      <c r="F546" s="154"/>
      <c r="G546" s="154"/>
      <c r="H546" s="154"/>
      <c r="I546" s="154"/>
      <c r="J546" s="154"/>
      <c r="K546" s="154"/>
      <c r="L546" s="154"/>
      <c r="M546" s="154"/>
      <c r="O546" s="155"/>
      <c r="P546" s="155"/>
      <c r="Q546" s="155"/>
      <c r="R546" s="155"/>
      <c r="S546" s="155"/>
      <c r="T546" s="155"/>
      <c r="U546" s="155"/>
      <c r="V546" s="155"/>
      <c r="W546" s="155"/>
      <c r="X546" s="155"/>
      <c r="Y546" s="155"/>
      <c r="Z546" s="155"/>
    </row>
    <row r="547" spans="2:26" ht="14.25" customHeight="1">
      <c r="B547" s="154"/>
      <c r="C547" s="154"/>
      <c r="D547" s="154"/>
      <c r="E547" s="154"/>
      <c r="F547" s="154"/>
      <c r="G547" s="154"/>
      <c r="H547" s="154"/>
      <c r="I547" s="154"/>
      <c r="J547" s="154"/>
      <c r="K547" s="154"/>
      <c r="L547" s="154"/>
      <c r="M547" s="154"/>
      <c r="O547" s="155"/>
      <c r="P547" s="155"/>
      <c r="Q547" s="155"/>
      <c r="R547" s="155"/>
      <c r="S547" s="155"/>
      <c r="T547" s="155"/>
      <c r="U547" s="155"/>
      <c r="V547" s="155"/>
      <c r="W547" s="155"/>
      <c r="X547" s="155"/>
      <c r="Y547" s="155"/>
      <c r="Z547" s="155"/>
    </row>
    <row r="548" spans="2:26" ht="14.25" customHeight="1">
      <c r="B548" s="154"/>
      <c r="C548" s="154"/>
      <c r="D548" s="154"/>
      <c r="E548" s="154"/>
      <c r="F548" s="154"/>
      <c r="G548" s="154"/>
      <c r="H548" s="154"/>
      <c r="I548" s="154"/>
      <c r="J548" s="154"/>
      <c r="K548" s="154"/>
      <c r="L548" s="154"/>
      <c r="M548" s="154"/>
      <c r="O548" s="155"/>
      <c r="P548" s="155"/>
      <c r="Q548" s="155"/>
      <c r="R548" s="155"/>
      <c r="S548" s="155"/>
      <c r="T548" s="155"/>
      <c r="U548" s="155"/>
      <c r="V548" s="155"/>
      <c r="W548" s="155"/>
      <c r="X548" s="155"/>
      <c r="Y548" s="155"/>
      <c r="Z548" s="155"/>
    </row>
    <row r="549" spans="2:26" ht="14.25" customHeight="1">
      <c r="B549" s="154"/>
      <c r="C549" s="154"/>
      <c r="D549" s="154"/>
      <c r="E549" s="154"/>
      <c r="F549" s="154"/>
      <c r="G549" s="154"/>
      <c r="H549" s="154"/>
      <c r="I549" s="154"/>
      <c r="J549" s="154"/>
      <c r="K549" s="154"/>
      <c r="L549" s="154"/>
      <c r="M549" s="154"/>
      <c r="O549" s="155"/>
      <c r="P549" s="155"/>
      <c r="Q549" s="155"/>
      <c r="R549" s="155"/>
      <c r="S549" s="155"/>
      <c r="T549" s="155"/>
      <c r="U549" s="155"/>
      <c r="V549" s="155"/>
      <c r="W549" s="155"/>
      <c r="X549" s="155"/>
      <c r="Y549" s="155"/>
      <c r="Z549" s="155"/>
    </row>
    <row r="550" spans="2:26" ht="14.25" customHeight="1">
      <c r="B550" s="154"/>
      <c r="C550" s="154"/>
      <c r="D550" s="154"/>
      <c r="E550" s="154"/>
      <c r="F550" s="154"/>
      <c r="G550" s="154"/>
      <c r="H550" s="154"/>
      <c r="I550" s="154"/>
      <c r="J550" s="154"/>
      <c r="K550" s="154"/>
      <c r="L550" s="154"/>
      <c r="M550" s="154"/>
      <c r="O550" s="155"/>
      <c r="P550" s="155"/>
      <c r="Q550" s="155"/>
      <c r="R550" s="155"/>
      <c r="S550" s="155"/>
      <c r="T550" s="155"/>
      <c r="U550" s="155"/>
      <c r="V550" s="155"/>
      <c r="W550" s="155"/>
      <c r="X550" s="155"/>
      <c r="Y550" s="155"/>
      <c r="Z550" s="155"/>
    </row>
    <row r="551" spans="2:26" ht="14.25" customHeight="1">
      <c r="B551" s="154"/>
      <c r="C551" s="154"/>
      <c r="D551" s="154"/>
      <c r="E551" s="154"/>
      <c r="F551" s="154"/>
      <c r="G551" s="154"/>
      <c r="H551" s="154"/>
      <c r="I551" s="154"/>
      <c r="J551" s="154"/>
      <c r="K551" s="154"/>
      <c r="L551" s="154"/>
      <c r="M551" s="154"/>
      <c r="O551" s="155"/>
      <c r="P551" s="155"/>
      <c r="Q551" s="155"/>
      <c r="R551" s="155"/>
      <c r="S551" s="155"/>
      <c r="T551" s="155"/>
      <c r="U551" s="155"/>
      <c r="V551" s="155"/>
      <c r="W551" s="155"/>
      <c r="X551" s="155"/>
      <c r="Y551" s="155"/>
      <c r="Z551" s="155"/>
    </row>
    <row r="552" spans="2:26" ht="14.25" customHeight="1">
      <c r="B552" s="154"/>
      <c r="C552" s="154"/>
      <c r="D552" s="154"/>
      <c r="E552" s="154"/>
      <c r="F552" s="154"/>
      <c r="G552" s="154"/>
      <c r="H552" s="154"/>
      <c r="I552" s="154"/>
      <c r="J552" s="154"/>
      <c r="K552" s="154"/>
      <c r="L552" s="154"/>
      <c r="M552" s="154"/>
      <c r="O552" s="155"/>
      <c r="P552" s="155"/>
      <c r="Q552" s="155"/>
      <c r="R552" s="155"/>
      <c r="S552" s="155"/>
      <c r="T552" s="155"/>
      <c r="U552" s="155"/>
      <c r="V552" s="155"/>
      <c r="W552" s="155"/>
      <c r="X552" s="155"/>
      <c r="Y552" s="155"/>
      <c r="Z552" s="155"/>
    </row>
    <row r="553" spans="2:26" ht="14.25" customHeight="1">
      <c r="B553" s="154"/>
      <c r="C553" s="154"/>
      <c r="D553" s="154"/>
      <c r="E553" s="154"/>
      <c r="F553" s="154"/>
      <c r="G553" s="154"/>
      <c r="H553" s="154"/>
      <c r="I553" s="154"/>
      <c r="J553" s="154"/>
      <c r="K553" s="154"/>
      <c r="L553" s="154"/>
      <c r="M553" s="154"/>
      <c r="O553" s="155"/>
      <c r="P553" s="155"/>
      <c r="Q553" s="155"/>
      <c r="R553" s="155"/>
      <c r="S553" s="155"/>
      <c r="T553" s="155"/>
      <c r="U553" s="155"/>
      <c r="V553" s="155"/>
      <c r="W553" s="155"/>
      <c r="X553" s="155"/>
      <c r="Y553" s="155"/>
      <c r="Z553" s="155"/>
    </row>
    <row r="554" spans="2:26" ht="14.25" customHeight="1">
      <c r="B554" s="154"/>
      <c r="C554" s="154"/>
      <c r="D554" s="154"/>
      <c r="E554" s="154"/>
      <c r="F554" s="154"/>
      <c r="G554" s="154"/>
      <c r="H554" s="154"/>
      <c r="I554" s="154"/>
      <c r="J554" s="154"/>
      <c r="K554" s="154"/>
      <c r="L554" s="154"/>
      <c r="M554" s="154"/>
      <c r="O554" s="155"/>
      <c r="P554" s="155"/>
      <c r="Q554" s="155"/>
      <c r="R554" s="155"/>
      <c r="S554" s="155"/>
      <c r="T554" s="155"/>
      <c r="U554" s="155"/>
      <c r="V554" s="155"/>
      <c r="W554" s="155"/>
      <c r="X554" s="155"/>
      <c r="Y554" s="155"/>
      <c r="Z554" s="155"/>
    </row>
    <row r="555" spans="2:26" ht="14.25" customHeight="1">
      <c r="B555" s="154"/>
      <c r="C555" s="154"/>
      <c r="D555" s="154"/>
      <c r="E555" s="154"/>
      <c r="F555" s="154"/>
      <c r="G555" s="154"/>
      <c r="H555" s="154"/>
      <c r="I555" s="154"/>
      <c r="J555" s="154"/>
      <c r="K555" s="154"/>
      <c r="L555" s="154"/>
      <c r="M555" s="154"/>
      <c r="O555" s="155"/>
      <c r="P555" s="155"/>
      <c r="Q555" s="155"/>
      <c r="R555" s="155"/>
      <c r="S555" s="155"/>
      <c r="T555" s="155"/>
      <c r="U555" s="155"/>
      <c r="V555" s="155"/>
      <c r="W555" s="155"/>
      <c r="X555" s="155"/>
      <c r="Y555" s="155"/>
      <c r="Z555" s="155"/>
    </row>
    <row r="556" spans="2:26" ht="14.25" customHeight="1">
      <c r="B556" s="154"/>
      <c r="C556" s="154"/>
      <c r="D556" s="154"/>
      <c r="E556" s="154"/>
      <c r="F556" s="154"/>
      <c r="G556" s="154"/>
      <c r="H556" s="154"/>
      <c r="I556" s="154"/>
      <c r="J556" s="154"/>
      <c r="K556" s="154"/>
      <c r="L556" s="154"/>
      <c r="M556" s="154"/>
      <c r="O556" s="155"/>
      <c r="P556" s="155"/>
      <c r="Q556" s="155"/>
      <c r="R556" s="155"/>
      <c r="S556" s="155"/>
      <c r="T556" s="155"/>
      <c r="U556" s="155"/>
      <c r="V556" s="155"/>
      <c r="W556" s="155"/>
      <c r="X556" s="155"/>
      <c r="Y556" s="155"/>
      <c r="Z556" s="155"/>
    </row>
    <row r="557" spans="2:26" ht="14.25" customHeight="1">
      <c r="B557" s="154"/>
      <c r="C557" s="154"/>
      <c r="D557" s="154"/>
      <c r="E557" s="154"/>
      <c r="F557" s="154"/>
      <c r="G557" s="154"/>
      <c r="H557" s="154"/>
      <c r="I557" s="154"/>
      <c r="J557" s="154"/>
      <c r="K557" s="154"/>
      <c r="L557" s="154"/>
      <c r="M557" s="154"/>
      <c r="O557" s="155"/>
      <c r="P557" s="155"/>
      <c r="Q557" s="155"/>
      <c r="R557" s="155"/>
      <c r="S557" s="155"/>
      <c r="T557" s="155"/>
      <c r="U557" s="155"/>
      <c r="V557" s="155"/>
      <c r="W557" s="155"/>
      <c r="X557" s="155"/>
      <c r="Y557" s="155"/>
      <c r="Z557" s="155"/>
    </row>
    <row r="558" spans="2:26" ht="14.25" customHeight="1">
      <c r="B558" s="154"/>
      <c r="C558" s="154"/>
      <c r="D558" s="154"/>
      <c r="E558" s="154"/>
      <c r="F558" s="154"/>
      <c r="G558" s="154"/>
      <c r="H558" s="154"/>
      <c r="I558" s="154"/>
      <c r="J558" s="154"/>
      <c r="K558" s="154"/>
      <c r="L558" s="154"/>
      <c r="M558" s="154"/>
      <c r="O558" s="155"/>
      <c r="P558" s="155"/>
      <c r="Q558" s="155"/>
      <c r="R558" s="155"/>
      <c r="S558" s="155"/>
      <c r="T558" s="155"/>
      <c r="U558" s="155"/>
      <c r="V558" s="155"/>
      <c r="W558" s="155"/>
      <c r="X558" s="155"/>
      <c r="Y558" s="155"/>
      <c r="Z558" s="155"/>
    </row>
    <row r="559" spans="2:26" ht="14.25" customHeight="1">
      <c r="B559" s="154"/>
      <c r="C559" s="154"/>
      <c r="D559" s="154"/>
      <c r="E559" s="154"/>
      <c r="F559" s="154"/>
      <c r="G559" s="154"/>
      <c r="H559" s="154"/>
      <c r="I559" s="154"/>
      <c r="J559" s="154"/>
      <c r="K559" s="154"/>
      <c r="L559" s="154"/>
      <c r="M559" s="154"/>
      <c r="O559" s="155"/>
      <c r="P559" s="155"/>
      <c r="Q559" s="155"/>
      <c r="R559" s="155"/>
      <c r="S559" s="155"/>
      <c r="T559" s="155"/>
      <c r="U559" s="155"/>
      <c r="V559" s="155"/>
      <c r="W559" s="155"/>
      <c r="X559" s="155"/>
      <c r="Y559" s="155"/>
      <c r="Z559" s="155"/>
    </row>
    <row r="560" spans="2:26" ht="14.25" customHeight="1">
      <c r="B560" s="154"/>
      <c r="C560" s="154"/>
      <c r="D560" s="154"/>
      <c r="E560" s="154"/>
      <c r="F560" s="154"/>
      <c r="G560" s="154"/>
      <c r="H560" s="154"/>
      <c r="I560" s="154"/>
      <c r="J560" s="154"/>
      <c r="K560" s="154"/>
      <c r="L560" s="154"/>
      <c r="M560" s="154"/>
      <c r="O560" s="155"/>
      <c r="P560" s="155"/>
      <c r="Q560" s="155"/>
      <c r="R560" s="155"/>
      <c r="S560" s="155"/>
      <c r="T560" s="155"/>
      <c r="U560" s="155"/>
      <c r="V560" s="155"/>
      <c r="W560" s="155"/>
      <c r="X560" s="155"/>
      <c r="Y560" s="155"/>
      <c r="Z560" s="155"/>
    </row>
    <row r="561" spans="2:26" ht="14.25" customHeight="1">
      <c r="B561" s="154"/>
      <c r="C561" s="154"/>
      <c r="D561" s="154"/>
      <c r="E561" s="154"/>
      <c r="F561" s="154"/>
      <c r="G561" s="154"/>
      <c r="H561" s="154"/>
      <c r="I561" s="154"/>
      <c r="J561" s="154"/>
      <c r="K561" s="154"/>
      <c r="L561" s="154"/>
      <c r="M561" s="154"/>
      <c r="O561" s="155"/>
      <c r="P561" s="155"/>
      <c r="Q561" s="155"/>
      <c r="R561" s="155"/>
      <c r="S561" s="155"/>
      <c r="T561" s="155"/>
      <c r="U561" s="155"/>
      <c r="V561" s="155"/>
      <c r="W561" s="155"/>
      <c r="X561" s="155"/>
      <c r="Y561" s="155"/>
      <c r="Z561" s="155"/>
    </row>
    <row r="562" spans="2:26" ht="14.25" customHeight="1">
      <c r="B562" s="154"/>
      <c r="C562" s="154"/>
      <c r="D562" s="154"/>
      <c r="E562" s="154"/>
      <c r="F562" s="154"/>
      <c r="G562" s="154"/>
      <c r="H562" s="154"/>
      <c r="I562" s="154"/>
      <c r="J562" s="154"/>
      <c r="K562" s="154"/>
      <c r="L562" s="154"/>
      <c r="M562" s="154"/>
      <c r="O562" s="155"/>
      <c r="P562" s="155"/>
      <c r="Q562" s="155"/>
      <c r="R562" s="155"/>
      <c r="S562" s="155"/>
      <c r="T562" s="155"/>
      <c r="U562" s="155"/>
      <c r="V562" s="155"/>
      <c r="W562" s="155"/>
      <c r="X562" s="155"/>
      <c r="Y562" s="155"/>
      <c r="Z562" s="155"/>
    </row>
    <row r="563" spans="2:26" ht="14.25" customHeight="1">
      <c r="B563" s="154"/>
      <c r="C563" s="154"/>
      <c r="D563" s="154"/>
      <c r="E563" s="154"/>
      <c r="F563" s="154"/>
      <c r="G563" s="154"/>
      <c r="H563" s="154"/>
      <c r="I563" s="154"/>
      <c r="J563" s="154"/>
      <c r="K563" s="154"/>
      <c r="L563" s="154"/>
      <c r="M563" s="154"/>
      <c r="O563" s="155"/>
      <c r="P563" s="155"/>
      <c r="Q563" s="155"/>
      <c r="R563" s="155"/>
      <c r="S563" s="155"/>
      <c r="T563" s="155"/>
      <c r="U563" s="155"/>
      <c r="V563" s="155"/>
      <c r="W563" s="155"/>
      <c r="X563" s="155"/>
      <c r="Y563" s="155"/>
      <c r="Z563" s="155"/>
    </row>
    <row r="564" spans="2:26" ht="14.25" customHeight="1">
      <c r="B564" s="154"/>
      <c r="C564" s="154"/>
      <c r="D564" s="154"/>
      <c r="E564" s="154"/>
      <c r="F564" s="154"/>
      <c r="G564" s="154"/>
      <c r="H564" s="154"/>
      <c r="I564" s="154"/>
      <c r="J564" s="154"/>
      <c r="K564" s="154"/>
      <c r="L564" s="154"/>
      <c r="M564" s="154"/>
      <c r="O564" s="155"/>
      <c r="P564" s="155"/>
      <c r="Q564" s="155"/>
      <c r="R564" s="155"/>
      <c r="S564" s="155"/>
      <c r="T564" s="155"/>
      <c r="U564" s="155"/>
      <c r="V564" s="155"/>
      <c r="W564" s="155"/>
      <c r="X564" s="155"/>
      <c r="Y564" s="155"/>
      <c r="Z564" s="155"/>
    </row>
    <row r="565" spans="2:26" ht="14.25" customHeight="1">
      <c r="B565" s="154"/>
      <c r="C565" s="154"/>
      <c r="D565" s="154"/>
      <c r="E565" s="154"/>
      <c r="F565" s="154"/>
      <c r="G565" s="154"/>
      <c r="H565" s="154"/>
      <c r="I565" s="154"/>
      <c r="J565" s="154"/>
      <c r="K565" s="154"/>
      <c r="L565" s="154"/>
      <c r="M565" s="154"/>
      <c r="O565" s="155"/>
      <c r="P565" s="155"/>
      <c r="Q565" s="155"/>
      <c r="R565" s="155"/>
      <c r="S565" s="155"/>
      <c r="T565" s="155"/>
      <c r="U565" s="155"/>
      <c r="V565" s="155"/>
      <c r="W565" s="155"/>
      <c r="X565" s="155"/>
      <c r="Y565" s="155"/>
      <c r="Z565" s="155"/>
    </row>
    <row r="566" spans="2:26" ht="14.25" customHeight="1">
      <c r="B566" s="154"/>
      <c r="C566" s="154"/>
      <c r="D566" s="154"/>
      <c r="E566" s="154"/>
      <c r="F566" s="154"/>
      <c r="G566" s="154"/>
      <c r="H566" s="154"/>
      <c r="I566" s="154"/>
      <c r="J566" s="154"/>
      <c r="K566" s="154"/>
      <c r="L566" s="154"/>
      <c r="M566" s="154"/>
      <c r="O566" s="155"/>
      <c r="P566" s="155"/>
      <c r="Q566" s="155"/>
      <c r="R566" s="155"/>
      <c r="S566" s="155"/>
      <c r="T566" s="155"/>
      <c r="U566" s="155"/>
      <c r="V566" s="155"/>
      <c r="W566" s="155"/>
      <c r="X566" s="155"/>
      <c r="Y566" s="155"/>
      <c r="Z566" s="155"/>
    </row>
    <row r="567" spans="2:26" ht="14.25" customHeight="1">
      <c r="B567" s="154"/>
      <c r="C567" s="154"/>
      <c r="D567" s="154"/>
      <c r="E567" s="154"/>
      <c r="F567" s="154"/>
      <c r="G567" s="154"/>
      <c r="H567" s="154"/>
      <c r="I567" s="154"/>
      <c r="J567" s="154"/>
      <c r="K567" s="154"/>
      <c r="L567" s="154"/>
      <c r="M567" s="154"/>
      <c r="O567" s="155"/>
      <c r="P567" s="155"/>
      <c r="Q567" s="155"/>
      <c r="R567" s="155"/>
      <c r="S567" s="155"/>
      <c r="T567" s="155"/>
      <c r="U567" s="155"/>
      <c r="V567" s="155"/>
      <c r="W567" s="155"/>
      <c r="X567" s="155"/>
      <c r="Y567" s="155"/>
      <c r="Z567" s="155"/>
    </row>
    <row r="568" spans="2:26" ht="14.25" customHeight="1">
      <c r="B568" s="154"/>
      <c r="C568" s="154"/>
      <c r="D568" s="154"/>
      <c r="E568" s="154"/>
      <c r="F568" s="154"/>
      <c r="G568" s="154"/>
      <c r="H568" s="154"/>
      <c r="I568" s="154"/>
      <c r="J568" s="154"/>
      <c r="K568" s="154"/>
      <c r="L568" s="154"/>
      <c r="M568" s="154"/>
      <c r="O568" s="155"/>
      <c r="P568" s="155"/>
      <c r="Q568" s="155"/>
      <c r="R568" s="155"/>
      <c r="S568" s="155"/>
      <c r="T568" s="155"/>
      <c r="U568" s="155"/>
      <c r="V568" s="155"/>
      <c r="W568" s="155"/>
      <c r="X568" s="155"/>
      <c r="Y568" s="155"/>
      <c r="Z568" s="155"/>
    </row>
    <row r="569" spans="2:26" ht="14.25" customHeight="1">
      <c r="B569" s="154"/>
      <c r="C569" s="154"/>
      <c r="D569" s="154"/>
      <c r="E569" s="154"/>
      <c r="F569" s="154"/>
      <c r="G569" s="154"/>
      <c r="H569" s="154"/>
      <c r="I569" s="154"/>
      <c r="J569" s="154"/>
      <c r="K569" s="154"/>
      <c r="L569" s="154"/>
      <c r="M569" s="154"/>
      <c r="O569" s="155"/>
      <c r="P569" s="155"/>
      <c r="Q569" s="155"/>
      <c r="R569" s="155"/>
      <c r="S569" s="155"/>
      <c r="T569" s="155"/>
      <c r="U569" s="155"/>
      <c r="V569" s="155"/>
      <c r="W569" s="155"/>
      <c r="X569" s="155"/>
      <c r="Y569" s="155"/>
      <c r="Z569" s="155"/>
    </row>
    <row r="570" spans="2:26" ht="14.25" customHeight="1">
      <c r="B570" s="154"/>
      <c r="C570" s="154"/>
      <c r="D570" s="154"/>
      <c r="E570" s="154"/>
      <c r="F570" s="154"/>
      <c r="G570" s="154"/>
      <c r="H570" s="154"/>
      <c r="I570" s="154"/>
      <c r="J570" s="154"/>
      <c r="K570" s="154"/>
      <c r="L570" s="154"/>
      <c r="M570" s="154"/>
      <c r="O570" s="155"/>
      <c r="P570" s="155"/>
      <c r="Q570" s="155"/>
      <c r="R570" s="155"/>
      <c r="S570" s="155"/>
      <c r="T570" s="155"/>
      <c r="U570" s="155"/>
      <c r="V570" s="155"/>
      <c r="W570" s="155"/>
      <c r="X570" s="155"/>
      <c r="Y570" s="155"/>
      <c r="Z570" s="155"/>
    </row>
    <row r="571" spans="2:26" ht="14.25" customHeight="1">
      <c r="B571" s="154"/>
      <c r="C571" s="154"/>
      <c r="D571" s="154"/>
      <c r="E571" s="154"/>
      <c r="F571" s="154"/>
      <c r="G571" s="154"/>
      <c r="H571" s="154"/>
      <c r="I571" s="154"/>
      <c r="J571" s="154"/>
      <c r="K571" s="154"/>
      <c r="L571" s="154"/>
      <c r="M571" s="154"/>
      <c r="O571" s="155"/>
      <c r="P571" s="155"/>
      <c r="Q571" s="155"/>
      <c r="R571" s="155"/>
      <c r="S571" s="155"/>
      <c r="T571" s="155"/>
      <c r="U571" s="155"/>
      <c r="V571" s="155"/>
      <c r="W571" s="155"/>
      <c r="X571" s="155"/>
      <c r="Y571" s="155"/>
      <c r="Z571" s="155"/>
    </row>
    <row r="572" spans="2:26" ht="14.25" customHeight="1">
      <c r="B572" s="154"/>
      <c r="C572" s="154"/>
      <c r="D572" s="154"/>
      <c r="E572" s="154"/>
      <c r="F572" s="154"/>
      <c r="G572" s="154"/>
      <c r="H572" s="154"/>
      <c r="I572" s="154"/>
      <c r="J572" s="154"/>
      <c r="K572" s="154"/>
      <c r="L572" s="154"/>
      <c r="M572" s="154"/>
      <c r="O572" s="155"/>
      <c r="P572" s="155"/>
      <c r="Q572" s="155"/>
      <c r="R572" s="155"/>
      <c r="S572" s="155"/>
      <c r="T572" s="155"/>
      <c r="U572" s="155"/>
      <c r="V572" s="155"/>
      <c r="W572" s="155"/>
      <c r="X572" s="155"/>
      <c r="Y572" s="155"/>
      <c r="Z572" s="155"/>
    </row>
    <row r="573" spans="2:26" ht="14.25" customHeight="1">
      <c r="B573" s="154"/>
      <c r="C573" s="154"/>
      <c r="D573" s="154"/>
      <c r="E573" s="154"/>
      <c r="F573" s="154"/>
      <c r="G573" s="154"/>
      <c r="H573" s="154"/>
      <c r="I573" s="154"/>
      <c r="J573" s="154"/>
      <c r="K573" s="154"/>
      <c r="L573" s="154"/>
      <c r="M573" s="154"/>
      <c r="O573" s="155"/>
      <c r="P573" s="155"/>
      <c r="Q573" s="155"/>
      <c r="R573" s="155"/>
      <c r="S573" s="155"/>
      <c r="T573" s="155"/>
      <c r="U573" s="155"/>
      <c r="V573" s="155"/>
      <c r="W573" s="155"/>
      <c r="X573" s="155"/>
      <c r="Y573" s="155"/>
      <c r="Z573" s="155"/>
    </row>
    <row r="574" spans="2:26" ht="14.25" customHeight="1">
      <c r="B574" s="154"/>
      <c r="C574" s="154"/>
      <c r="D574" s="154"/>
      <c r="E574" s="154"/>
      <c r="F574" s="154"/>
      <c r="G574" s="154"/>
      <c r="H574" s="154"/>
      <c r="I574" s="154"/>
      <c r="J574" s="154"/>
      <c r="K574" s="154"/>
      <c r="L574" s="154"/>
      <c r="M574" s="154"/>
      <c r="O574" s="155"/>
      <c r="P574" s="155"/>
      <c r="Q574" s="155"/>
      <c r="R574" s="155"/>
      <c r="S574" s="155"/>
      <c r="T574" s="155"/>
      <c r="U574" s="155"/>
      <c r="V574" s="155"/>
      <c r="W574" s="155"/>
      <c r="X574" s="155"/>
      <c r="Y574" s="155"/>
      <c r="Z574" s="155"/>
    </row>
    <row r="575" spans="2:26" ht="14.25" customHeight="1">
      <c r="B575" s="154"/>
      <c r="C575" s="154"/>
      <c r="D575" s="154"/>
      <c r="E575" s="154"/>
      <c r="F575" s="154"/>
      <c r="G575" s="154"/>
      <c r="H575" s="154"/>
      <c r="I575" s="154"/>
      <c r="J575" s="154"/>
      <c r="K575" s="154"/>
      <c r="L575" s="154"/>
      <c r="M575" s="154"/>
      <c r="O575" s="155"/>
      <c r="P575" s="155"/>
      <c r="Q575" s="155"/>
      <c r="R575" s="155"/>
      <c r="S575" s="155"/>
      <c r="T575" s="155"/>
      <c r="U575" s="155"/>
      <c r="V575" s="155"/>
      <c r="W575" s="155"/>
      <c r="X575" s="155"/>
      <c r="Y575" s="155"/>
      <c r="Z575" s="155"/>
    </row>
    <row r="576" spans="2:26" ht="14.25" customHeight="1">
      <c r="B576" s="154"/>
      <c r="C576" s="154"/>
      <c r="D576" s="154"/>
      <c r="E576" s="154"/>
      <c r="F576" s="154"/>
      <c r="G576" s="154"/>
      <c r="H576" s="154"/>
      <c r="I576" s="154"/>
      <c r="J576" s="154"/>
      <c r="K576" s="154"/>
      <c r="L576" s="154"/>
      <c r="M576" s="154"/>
      <c r="O576" s="155"/>
      <c r="P576" s="155"/>
      <c r="Q576" s="155"/>
      <c r="R576" s="155"/>
      <c r="S576" s="155"/>
      <c r="T576" s="155"/>
      <c r="U576" s="155"/>
      <c r="V576" s="155"/>
      <c r="W576" s="155"/>
      <c r="X576" s="155"/>
      <c r="Y576" s="155"/>
      <c r="Z576" s="155"/>
    </row>
    <row r="577" spans="2:26" ht="14.25" customHeight="1">
      <c r="B577" s="154"/>
      <c r="C577" s="154"/>
      <c r="D577" s="154"/>
      <c r="E577" s="154"/>
      <c r="F577" s="154"/>
      <c r="G577" s="154"/>
      <c r="H577" s="154"/>
      <c r="I577" s="154"/>
      <c r="J577" s="154"/>
      <c r="K577" s="154"/>
      <c r="L577" s="154"/>
      <c r="M577" s="154"/>
      <c r="O577" s="155"/>
      <c r="P577" s="155"/>
      <c r="Q577" s="155"/>
      <c r="R577" s="155"/>
      <c r="S577" s="155"/>
      <c r="T577" s="155"/>
      <c r="U577" s="155"/>
      <c r="V577" s="155"/>
      <c r="W577" s="155"/>
      <c r="X577" s="155"/>
      <c r="Y577" s="155"/>
      <c r="Z577" s="155"/>
    </row>
    <row r="578" spans="2:26" ht="14.25" customHeight="1">
      <c r="B578" s="154"/>
      <c r="C578" s="154"/>
      <c r="D578" s="154"/>
      <c r="E578" s="154"/>
      <c r="F578" s="154"/>
      <c r="G578" s="154"/>
      <c r="H578" s="154"/>
      <c r="I578" s="154"/>
      <c r="J578" s="154"/>
      <c r="K578" s="154"/>
      <c r="L578" s="154"/>
      <c r="M578" s="154"/>
      <c r="O578" s="155"/>
      <c r="P578" s="155"/>
      <c r="Q578" s="155"/>
      <c r="R578" s="155"/>
      <c r="S578" s="155"/>
      <c r="T578" s="155"/>
      <c r="U578" s="155"/>
      <c r="V578" s="155"/>
      <c r="W578" s="155"/>
      <c r="X578" s="155"/>
      <c r="Y578" s="155"/>
      <c r="Z578" s="155"/>
    </row>
    <row r="579" spans="2:26" ht="14.25" customHeight="1">
      <c r="B579" s="154"/>
      <c r="C579" s="154"/>
      <c r="D579" s="154"/>
      <c r="E579" s="154"/>
      <c r="F579" s="154"/>
      <c r="G579" s="154"/>
      <c r="H579" s="154"/>
      <c r="I579" s="154"/>
      <c r="J579" s="154"/>
      <c r="K579" s="154"/>
      <c r="L579" s="154"/>
      <c r="M579" s="154"/>
      <c r="O579" s="155"/>
      <c r="P579" s="155"/>
      <c r="Q579" s="155"/>
      <c r="R579" s="155"/>
      <c r="S579" s="155"/>
      <c r="T579" s="155"/>
      <c r="U579" s="155"/>
      <c r="V579" s="155"/>
      <c r="W579" s="155"/>
      <c r="X579" s="155"/>
      <c r="Y579" s="155"/>
      <c r="Z579" s="155"/>
    </row>
    <row r="580" spans="2:26" ht="14.25" customHeight="1">
      <c r="B580" s="154"/>
      <c r="C580" s="154"/>
      <c r="D580" s="154"/>
      <c r="E580" s="154"/>
      <c r="F580" s="154"/>
      <c r="G580" s="154"/>
      <c r="H580" s="154"/>
      <c r="I580" s="154"/>
      <c r="J580" s="154"/>
      <c r="K580" s="154"/>
      <c r="L580" s="154"/>
      <c r="M580" s="154"/>
      <c r="O580" s="155"/>
      <c r="P580" s="155"/>
      <c r="Q580" s="155"/>
      <c r="R580" s="155"/>
      <c r="S580" s="155"/>
      <c r="T580" s="155"/>
      <c r="U580" s="155"/>
      <c r="V580" s="155"/>
      <c r="W580" s="155"/>
      <c r="X580" s="155"/>
      <c r="Y580" s="155"/>
      <c r="Z580" s="155"/>
    </row>
    <row r="581" spans="2:26" ht="14.25" customHeight="1">
      <c r="B581" s="154"/>
      <c r="C581" s="154"/>
      <c r="D581" s="154"/>
      <c r="E581" s="154"/>
      <c r="F581" s="154"/>
      <c r="G581" s="154"/>
      <c r="H581" s="154"/>
      <c r="I581" s="154"/>
      <c r="J581" s="154"/>
      <c r="K581" s="154"/>
      <c r="L581" s="154"/>
      <c r="M581" s="154"/>
      <c r="O581" s="155"/>
      <c r="P581" s="155"/>
      <c r="Q581" s="155"/>
      <c r="R581" s="155"/>
      <c r="S581" s="155"/>
      <c r="T581" s="155"/>
      <c r="U581" s="155"/>
      <c r="V581" s="155"/>
      <c r="W581" s="155"/>
      <c r="X581" s="155"/>
      <c r="Y581" s="155"/>
      <c r="Z581" s="155"/>
    </row>
    <row r="582" spans="2:26" ht="14.25" customHeight="1">
      <c r="B582" s="154"/>
      <c r="C582" s="154"/>
      <c r="D582" s="154"/>
      <c r="E582" s="154"/>
      <c r="F582" s="154"/>
      <c r="G582" s="154"/>
      <c r="H582" s="154"/>
      <c r="I582" s="154"/>
      <c r="J582" s="154"/>
      <c r="K582" s="154"/>
      <c r="L582" s="154"/>
      <c r="M582" s="154"/>
      <c r="O582" s="155"/>
      <c r="P582" s="155"/>
      <c r="Q582" s="155"/>
      <c r="R582" s="155"/>
      <c r="S582" s="155"/>
      <c r="T582" s="155"/>
      <c r="U582" s="155"/>
      <c r="V582" s="155"/>
      <c r="W582" s="155"/>
      <c r="X582" s="155"/>
      <c r="Y582" s="155"/>
      <c r="Z582" s="155"/>
    </row>
    <row r="583" spans="2:26" ht="14.25" customHeight="1">
      <c r="B583" s="154"/>
      <c r="C583" s="154"/>
      <c r="D583" s="154"/>
      <c r="E583" s="154"/>
      <c r="F583" s="154"/>
      <c r="G583" s="154"/>
      <c r="H583" s="154"/>
      <c r="I583" s="154"/>
      <c r="J583" s="154"/>
      <c r="K583" s="154"/>
      <c r="L583" s="154"/>
      <c r="M583" s="154"/>
      <c r="O583" s="155"/>
      <c r="P583" s="155"/>
      <c r="Q583" s="155"/>
      <c r="R583" s="155"/>
      <c r="S583" s="155"/>
      <c r="T583" s="155"/>
      <c r="U583" s="155"/>
      <c r="V583" s="155"/>
      <c r="W583" s="155"/>
      <c r="X583" s="155"/>
      <c r="Y583" s="155"/>
      <c r="Z583" s="155"/>
    </row>
    <row r="584" spans="2:26" ht="14.25" customHeight="1">
      <c r="B584" s="154"/>
      <c r="C584" s="154"/>
      <c r="D584" s="154"/>
      <c r="E584" s="154"/>
      <c r="F584" s="154"/>
      <c r="G584" s="154"/>
      <c r="H584" s="154"/>
      <c r="I584" s="154"/>
      <c r="J584" s="154"/>
      <c r="K584" s="154"/>
      <c r="L584" s="154"/>
      <c r="M584" s="154"/>
      <c r="O584" s="155"/>
      <c r="P584" s="155"/>
      <c r="Q584" s="155"/>
      <c r="R584" s="155"/>
      <c r="S584" s="155"/>
      <c r="T584" s="155"/>
      <c r="U584" s="155"/>
      <c r="V584" s="155"/>
      <c r="W584" s="155"/>
      <c r="X584" s="155"/>
      <c r="Y584" s="155"/>
      <c r="Z584" s="155"/>
    </row>
    <row r="585" spans="2:26" ht="14.25" customHeight="1">
      <c r="B585" s="154"/>
      <c r="C585" s="154"/>
      <c r="D585" s="154"/>
      <c r="E585" s="154"/>
      <c r="F585" s="154"/>
      <c r="G585" s="154"/>
      <c r="H585" s="154"/>
      <c r="I585" s="154"/>
      <c r="J585" s="154"/>
      <c r="K585" s="154"/>
      <c r="L585" s="154"/>
      <c r="M585" s="154"/>
      <c r="O585" s="155"/>
      <c r="P585" s="155"/>
      <c r="Q585" s="155"/>
      <c r="R585" s="155"/>
      <c r="S585" s="155"/>
      <c r="T585" s="155"/>
      <c r="U585" s="155"/>
      <c r="V585" s="155"/>
      <c r="W585" s="155"/>
      <c r="X585" s="155"/>
      <c r="Y585" s="155"/>
      <c r="Z585" s="155"/>
    </row>
    <row r="586" spans="2:26" ht="14.25" customHeight="1">
      <c r="B586" s="154"/>
      <c r="C586" s="154"/>
      <c r="D586" s="154"/>
      <c r="E586" s="154"/>
      <c r="F586" s="154"/>
      <c r="G586" s="154"/>
      <c r="H586" s="154"/>
      <c r="I586" s="154"/>
      <c r="J586" s="154"/>
      <c r="K586" s="154"/>
      <c r="L586" s="154"/>
      <c r="M586" s="154"/>
      <c r="O586" s="155"/>
      <c r="P586" s="155"/>
      <c r="Q586" s="155"/>
      <c r="R586" s="155"/>
      <c r="S586" s="155"/>
      <c r="T586" s="155"/>
      <c r="U586" s="155"/>
      <c r="V586" s="155"/>
      <c r="W586" s="155"/>
      <c r="X586" s="155"/>
      <c r="Y586" s="155"/>
      <c r="Z586" s="155"/>
    </row>
    <row r="587" spans="2:26" ht="14.25" customHeight="1">
      <c r="B587" s="154"/>
      <c r="C587" s="154"/>
      <c r="D587" s="154"/>
      <c r="E587" s="154"/>
      <c r="F587" s="154"/>
      <c r="G587" s="154"/>
      <c r="H587" s="154"/>
      <c r="I587" s="154"/>
      <c r="J587" s="154"/>
      <c r="K587" s="154"/>
      <c r="L587" s="154"/>
      <c r="M587" s="154"/>
      <c r="O587" s="155"/>
      <c r="P587" s="155"/>
      <c r="Q587" s="155"/>
      <c r="R587" s="155"/>
      <c r="S587" s="155"/>
      <c r="T587" s="155"/>
      <c r="U587" s="155"/>
      <c r="V587" s="155"/>
      <c r="W587" s="155"/>
      <c r="X587" s="155"/>
      <c r="Y587" s="155"/>
      <c r="Z587" s="155"/>
    </row>
    <row r="588" spans="2:26" ht="14.25" customHeight="1">
      <c r="B588" s="154"/>
      <c r="C588" s="154"/>
      <c r="D588" s="154"/>
      <c r="E588" s="154"/>
      <c r="F588" s="154"/>
      <c r="G588" s="154"/>
      <c r="H588" s="154"/>
      <c r="I588" s="154"/>
      <c r="J588" s="154"/>
      <c r="K588" s="154"/>
      <c r="L588" s="154"/>
      <c r="M588" s="154"/>
      <c r="O588" s="155"/>
      <c r="P588" s="155"/>
      <c r="Q588" s="155"/>
      <c r="R588" s="155"/>
      <c r="S588" s="155"/>
      <c r="T588" s="155"/>
      <c r="U588" s="155"/>
      <c r="V588" s="155"/>
      <c r="W588" s="155"/>
      <c r="X588" s="155"/>
      <c r="Y588" s="155"/>
      <c r="Z588" s="155"/>
    </row>
    <row r="589" spans="2:26" ht="14.25" customHeight="1">
      <c r="B589" s="154"/>
      <c r="C589" s="154"/>
      <c r="D589" s="154"/>
      <c r="E589" s="154"/>
      <c r="F589" s="154"/>
      <c r="G589" s="154"/>
      <c r="H589" s="154"/>
      <c r="I589" s="154"/>
      <c r="J589" s="154"/>
      <c r="K589" s="154"/>
      <c r="L589" s="154"/>
      <c r="M589" s="154"/>
      <c r="O589" s="155"/>
      <c r="P589" s="155"/>
      <c r="Q589" s="155"/>
      <c r="R589" s="155"/>
      <c r="S589" s="155"/>
      <c r="T589" s="155"/>
      <c r="U589" s="155"/>
      <c r="V589" s="155"/>
      <c r="W589" s="155"/>
      <c r="X589" s="155"/>
      <c r="Y589" s="155"/>
      <c r="Z589" s="155"/>
    </row>
    <row r="590" spans="2:26" ht="14.25" customHeight="1">
      <c r="B590" s="154"/>
      <c r="C590" s="154"/>
      <c r="D590" s="154"/>
      <c r="E590" s="154"/>
      <c r="F590" s="154"/>
      <c r="G590" s="154"/>
      <c r="H590" s="154"/>
      <c r="I590" s="154"/>
      <c r="J590" s="154"/>
      <c r="K590" s="154"/>
      <c r="L590" s="154"/>
      <c r="M590" s="154"/>
      <c r="O590" s="155"/>
      <c r="P590" s="155"/>
      <c r="Q590" s="155"/>
      <c r="R590" s="155"/>
      <c r="S590" s="155"/>
      <c r="T590" s="155"/>
      <c r="U590" s="155"/>
      <c r="V590" s="155"/>
      <c r="W590" s="155"/>
      <c r="X590" s="155"/>
      <c r="Y590" s="155"/>
      <c r="Z590" s="155"/>
    </row>
    <row r="591" spans="2:26" ht="14.25" customHeight="1">
      <c r="B591" s="154"/>
      <c r="C591" s="154"/>
      <c r="D591" s="154"/>
      <c r="E591" s="154"/>
      <c r="F591" s="154"/>
      <c r="G591" s="154"/>
      <c r="H591" s="154"/>
      <c r="I591" s="154"/>
      <c r="J591" s="154"/>
      <c r="K591" s="154"/>
      <c r="L591" s="154"/>
      <c r="M591" s="154"/>
      <c r="O591" s="155"/>
      <c r="P591" s="155"/>
      <c r="Q591" s="155"/>
      <c r="R591" s="155"/>
      <c r="S591" s="155"/>
      <c r="T591" s="155"/>
      <c r="U591" s="155"/>
      <c r="V591" s="155"/>
      <c r="W591" s="155"/>
      <c r="X591" s="155"/>
      <c r="Y591" s="155"/>
      <c r="Z591" s="155"/>
    </row>
    <row r="592" spans="2:26" ht="14.25" customHeight="1">
      <c r="B592" s="154"/>
      <c r="C592" s="154"/>
      <c r="D592" s="154"/>
      <c r="E592" s="154"/>
      <c r="F592" s="154"/>
      <c r="G592" s="154"/>
      <c r="H592" s="154"/>
      <c r="I592" s="154"/>
      <c r="J592" s="154"/>
      <c r="K592" s="154"/>
      <c r="L592" s="154"/>
      <c r="M592" s="154"/>
      <c r="O592" s="155"/>
      <c r="P592" s="155"/>
      <c r="Q592" s="155"/>
      <c r="R592" s="155"/>
      <c r="S592" s="155"/>
      <c r="T592" s="155"/>
      <c r="U592" s="155"/>
      <c r="V592" s="155"/>
      <c r="W592" s="155"/>
      <c r="X592" s="155"/>
      <c r="Y592" s="155"/>
      <c r="Z592" s="155"/>
    </row>
    <row r="593" spans="2:26" ht="14.25" customHeight="1">
      <c r="B593" s="154"/>
      <c r="C593" s="154"/>
      <c r="D593" s="154"/>
      <c r="E593" s="154"/>
      <c r="F593" s="154"/>
      <c r="G593" s="154"/>
      <c r="H593" s="154"/>
      <c r="I593" s="154"/>
      <c r="J593" s="154"/>
      <c r="K593" s="154"/>
      <c r="L593" s="154"/>
      <c r="M593" s="154"/>
      <c r="O593" s="155"/>
      <c r="P593" s="155"/>
      <c r="Q593" s="155"/>
      <c r="R593" s="155"/>
      <c r="S593" s="155"/>
      <c r="T593" s="155"/>
      <c r="U593" s="155"/>
      <c r="V593" s="155"/>
      <c r="W593" s="155"/>
      <c r="X593" s="155"/>
      <c r="Y593" s="155"/>
      <c r="Z593" s="155"/>
    </row>
    <row r="594" spans="2:26" ht="14.25" customHeight="1">
      <c r="B594" s="154"/>
      <c r="C594" s="154"/>
      <c r="D594" s="154"/>
      <c r="E594" s="154"/>
      <c r="F594" s="154"/>
      <c r="G594" s="154"/>
      <c r="H594" s="154"/>
      <c r="I594" s="154"/>
      <c r="J594" s="154"/>
      <c r="K594" s="154"/>
      <c r="L594" s="154"/>
      <c r="M594" s="154"/>
      <c r="O594" s="155"/>
      <c r="P594" s="155"/>
      <c r="Q594" s="155"/>
      <c r="R594" s="155"/>
      <c r="S594" s="155"/>
      <c r="T594" s="155"/>
      <c r="U594" s="155"/>
      <c r="V594" s="155"/>
      <c r="W594" s="155"/>
      <c r="X594" s="155"/>
      <c r="Y594" s="155"/>
      <c r="Z594" s="155"/>
    </row>
    <row r="595" spans="2:26" ht="14.25" customHeight="1">
      <c r="B595" s="154"/>
      <c r="C595" s="154"/>
      <c r="D595" s="154"/>
      <c r="E595" s="154"/>
      <c r="F595" s="154"/>
      <c r="G595" s="154"/>
      <c r="H595" s="154"/>
      <c r="I595" s="154"/>
      <c r="J595" s="154"/>
      <c r="K595" s="154"/>
      <c r="L595" s="154"/>
      <c r="M595" s="154"/>
      <c r="O595" s="155"/>
      <c r="P595" s="155"/>
      <c r="Q595" s="155"/>
      <c r="R595" s="155"/>
      <c r="S595" s="155"/>
      <c r="T595" s="155"/>
      <c r="U595" s="155"/>
      <c r="V595" s="155"/>
      <c r="W595" s="155"/>
      <c r="X595" s="155"/>
      <c r="Y595" s="155"/>
      <c r="Z595" s="155"/>
    </row>
    <row r="596" spans="2:26" ht="14.25" customHeight="1">
      <c r="B596" s="154"/>
      <c r="C596" s="154"/>
      <c r="D596" s="154"/>
      <c r="E596" s="154"/>
      <c r="F596" s="154"/>
      <c r="G596" s="154"/>
      <c r="H596" s="154"/>
      <c r="I596" s="154"/>
      <c r="J596" s="154"/>
      <c r="K596" s="154"/>
      <c r="L596" s="154"/>
      <c r="M596" s="154"/>
      <c r="O596" s="155"/>
      <c r="P596" s="155"/>
      <c r="Q596" s="155"/>
      <c r="R596" s="155"/>
      <c r="S596" s="155"/>
      <c r="T596" s="155"/>
      <c r="U596" s="155"/>
      <c r="V596" s="155"/>
      <c r="W596" s="155"/>
      <c r="X596" s="155"/>
      <c r="Y596" s="155"/>
      <c r="Z596" s="155"/>
    </row>
    <row r="597" spans="2:26" ht="14.25" customHeight="1">
      <c r="B597" s="154"/>
      <c r="C597" s="154"/>
      <c r="D597" s="154"/>
      <c r="E597" s="154"/>
      <c r="F597" s="154"/>
      <c r="G597" s="154"/>
      <c r="H597" s="154"/>
      <c r="I597" s="154"/>
      <c r="J597" s="154"/>
      <c r="K597" s="154"/>
      <c r="L597" s="154"/>
      <c r="M597" s="154"/>
      <c r="O597" s="155"/>
      <c r="P597" s="155"/>
      <c r="Q597" s="155"/>
      <c r="R597" s="155"/>
      <c r="S597" s="155"/>
      <c r="T597" s="155"/>
      <c r="U597" s="155"/>
      <c r="V597" s="155"/>
      <c r="W597" s="155"/>
      <c r="X597" s="155"/>
      <c r="Y597" s="155"/>
      <c r="Z597" s="155"/>
    </row>
    <row r="598" spans="2:26" ht="14.25" customHeight="1">
      <c r="B598" s="154"/>
      <c r="C598" s="154"/>
      <c r="D598" s="154"/>
      <c r="E598" s="154"/>
      <c r="F598" s="154"/>
      <c r="G598" s="154"/>
      <c r="H598" s="154"/>
      <c r="I598" s="154"/>
      <c r="J598" s="154"/>
      <c r="K598" s="154"/>
      <c r="L598" s="154"/>
      <c r="M598" s="154"/>
      <c r="O598" s="155"/>
      <c r="P598" s="155"/>
      <c r="Q598" s="155"/>
      <c r="R598" s="155"/>
      <c r="S598" s="155"/>
      <c r="T598" s="155"/>
      <c r="U598" s="155"/>
      <c r="V598" s="155"/>
      <c r="W598" s="155"/>
      <c r="X598" s="155"/>
      <c r="Y598" s="155"/>
      <c r="Z598" s="155"/>
    </row>
    <row r="599" spans="2:26" ht="14.25" customHeight="1">
      <c r="B599" s="154"/>
      <c r="C599" s="154"/>
      <c r="D599" s="154"/>
      <c r="E599" s="154"/>
      <c r="F599" s="154"/>
      <c r="G599" s="154"/>
      <c r="H599" s="154"/>
      <c r="I599" s="154"/>
      <c r="J599" s="154"/>
      <c r="K599" s="154"/>
      <c r="L599" s="154"/>
      <c r="M599" s="154"/>
      <c r="O599" s="155"/>
      <c r="P599" s="155"/>
      <c r="Q599" s="155"/>
      <c r="R599" s="155"/>
      <c r="S599" s="155"/>
      <c r="T599" s="155"/>
      <c r="U599" s="155"/>
      <c r="V599" s="155"/>
      <c r="W599" s="155"/>
      <c r="X599" s="155"/>
      <c r="Y599" s="155"/>
      <c r="Z599" s="155"/>
    </row>
    <row r="600" spans="2:26" ht="14.25" customHeight="1">
      <c r="B600" s="154"/>
      <c r="C600" s="154"/>
      <c r="D600" s="154"/>
      <c r="E600" s="154"/>
      <c r="F600" s="154"/>
      <c r="G600" s="154"/>
      <c r="H600" s="154"/>
      <c r="I600" s="154"/>
      <c r="J600" s="154"/>
      <c r="K600" s="154"/>
      <c r="L600" s="154"/>
      <c r="M600" s="154"/>
      <c r="O600" s="155"/>
      <c r="P600" s="155"/>
      <c r="Q600" s="155"/>
      <c r="R600" s="155"/>
      <c r="S600" s="155"/>
      <c r="T600" s="155"/>
      <c r="U600" s="155"/>
      <c r="V600" s="155"/>
      <c r="W600" s="155"/>
      <c r="X600" s="155"/>
      <c r="Y600" s="155"/>
      <c r="Z600" s="155"/>
    </row>
    <row r="601" spans="2:26" ht="14.25" customHeight="1">
      <c r="B601" s="154"/>
      <c r="C601" s="154"/>
      <c r="D601" s="154"/>
      <c r="E601" s="154"/>
      <c r="F601" s="154"/>
      <c r="G601" s="154"/>
      <c r="H601" s="154"/>
      <c r="I601" s="154"/>
      <c r="J601" s="154"/>
      <c r="K601" s="154"/>
      <c r="L601" s="154"/>
      <c r="M601" s="154"/>
      <c r="O601" s="155"/>
      <c r="P601" s="155"/>
      <c r="Q601" s="155"/>
      <c r="R601" s="155"/>
      <c r="S601" s="155"/>
      <c r="T601" s="155"/>
      <c r="U601" s="155"/>
      <c r="V601" s="155"/>
      <c r="W601" s="155"/>
      <c r="X601" s="155"/>
      <c r="Y601" s="155"/>
      <c r="Z601" s="155"/>
    </row>
    <row r="602" spans="2:26" ht="14.25" customHeight="1">
      <c r="B602" s="154"/>
      <c r="C602" s="154"/>
      <c r="D602" s="154"/>
      <c r="E602" s="154"/>
      <c r="F602" s="154"/>
      <c r="G602" s="154"/>
      <c r="H602" s="154"/>
      <c r="I602" s="154"/>
      <c r="J602" s="154"/>
      <c r="K602" s="154"/>
      <c r="L602" s="154"/>
      <c r="M602" s="154"/>
      <c r="O602" s="155"/>
      <c r="P602" s="155"/>
      <c r="Q602" s="155"/>
      <c r="R602" s="155"/>
      <c r="S602" s="155"/>
      <c r="T602" s="155"/>
      <c r="U602" s="155"/>
      <c r="V602" s="155"/>
      <c r="W602" s="155"/>
      <c r="X602" s="155"/>
      <c r="Y602" s="155"/>
      <c r="Z602" s="155"/>
    </row>
    <row r="603" spans="2:26" ht="14.25" customHeight="1">
      <c r="B603" s="154"/>
      <c r="C603" s="154"/>
      <c r="D603" s="154"/>
      <c r="E603" s="154"/>
      <c r="F603" s="154"/>
      <c r="G603" s="154"/>
      <c r="H603" s="154"/>
      <c r="I603" s="154"/>
      <c r="J603" s="154"/>
      <c r="K603" s="154"/>
      <c r="L603" s="154"/>
      <c r="M603" s="154"/>
      <c r="O603" s="155"/>
      <c r="P603" s="155"/>
      <c r="Q603" s="155"/>
      <c r="R603" s="155"/>
      <c r="S603" s="155"/>
      <c r="T603" s="155"/>
      <c r="U603" s="155"/>
      <c r="V603" s="155"/>
      <c r="W603" s="155"/>
      <c r="X603" s="155"/>
      <c r="Y603" s="155"/>
      <c r="Z603" s="155"/>
    </row>
    <row r="604" spans="2:26" ht="14.25" customHeight="1">
      <c r="B604" s="154"/>
      <c r="C604" s="154"/>
      <c r="D604" s="154"/>
      <c r="E604" s="154"/>
      <c r="F604" s="154"/>
      <c r="G604" s="154"/>
      <c r="H604" s="154"/>
      <c r="I604" s="154"/>
      <c r="J604" s="154"/>
      <c r="K604" s="154"/>
      <c r="L604" s="154"/>
      <c r="M604" s="154"/>
      <c r="O604" s="155"/>
      <c r="P604" s="155"/>
      <c r="Q604" s="155"/>
      <c r="R604" s="155"/>
      <c r="S604" s="155"/>
      <c r="T604" s="155"/>
      <c r="U604" s="155"/>
      <c r="V604" s="155"/>
      <c r="W604" s="155"/>
      <c r="X604" s="155"/>
      <c r="Y604" s="155"/>
      <c r="Z604" s="155"/>
    </row>
    <row r="605" spans="2:26" ht="14.25" customHeight="1">
      <c r="B605" s="154"/>
      <c r="C605" s="154"/>
      <c r="D605" s="154"/>
      <c r="E605" s="154"/>
      <c r="F605" s="154"/>
      <c r="G605" s="154"/>
      <c r="H605" s="154"/>
      <c r="I605" s="154"/>
      <c r="J605" s="154"/>
      <c r="K605" s="154"/>
      <c r="L605" s="154"/>
      <c r="M605" s="154"/>
      <c r="O605" s="155"/>
      <c r="P605" s="155"/>
      <c r="Q605" s="155"/>
      <c r="R605" s="155"/>
      <c r="S605" s="155"/>
      <c r="T605" s="155"/>
      <c r="U605" s="155"/>
      <c r="V605" s="155"/>
      <c r="W605" s="155"/>
      <c r="X605" s="155"/>
      <c r="Y605" s="155"/>
      <c r="Z605" s="155"/>
    </row>
    <row r="606" spans="2:26" ht="14.25" customHeight="1">
      <c r="B606" s="154"/>
      <c r="C606" s="154"/>
      <c r="D606" s="154"/>
      <c r="E606" s="154"/>
      <c r="F606" s="154"/>
      <c r="G606" s="154"/>
      <c r="H606" s="154"/>
      <c r="I606" s="154"/>
      <c r="J606" s="154"/>
      <c r="K606" s="154"/>
      <c r="L606" s="154"/>
      <c r="M606" s="154"/>
      <c r="O606" s="155"/>
      <c r="P606" s="155"/>
      <c r="Q606" s="155"/>
      <c r="R606" s="155"/>
      <c r="S606" s="155"/>
      <c r="T606" s="155"/>
      <c r="U606" s="155"/>
      <c r="V606" s="155"/>
      <c r="W606" s="155"/>
      <c r="X606" s="155"/>
      <c r="Y606" s="155"/>
      <c r="Z606" s="155"/>
    </row>
    <row r="607" spans="2:26" ht="14.25" customHeight="1">
      <c r="B607" s="154"/>
      <c r="C607" s="154"/>
      <c r="D607" s="154"/>
      <c r="E607" s="154"/>
      <c r="F607" s="154"/>
      <c r="G607" s="154"/>
      <c r="H607" s="154"/>
      <c r="I607" s="154"/>
      <c r="J607" s="154"/>
      <c r="K607" s="154"/>
      <c r="L607" s="154"/>
      <c r="M607" s="154"/>
      <c r="O607" s="155"/>
      <c r="P607" s="155"/>
      <c r="Q607" s="155"/>
      <c r="R607" s="155"/>
      <c r="S607" s="155"/>
      <c r="T607" s="155"/>
      <c r="U607" s="155"/>
      <c r="V607" s="155"/>
      <c r="W607" s="155"/>
      <c r="X607" s="155"/>
      <c r="Y607" s="155"/>
      <c r="Z607" s="155"/>
    </row>
    <row r="608" spans="2:26" ht="14.25" customHeight="1">
      <c r="B608" s="154"/>
      <c r="C608" s="154"/>
      <c r="D608" s="154"/>
      <c r="E608" s="154"/>
      <c r="F608" s="154"/>
      <c r="G608" s="154"/>
      <c r="H608" s="154"/>
      <c r="I608" s="154"/>
      <c r="J608" s="154"/>
      <c r="K608" s="154"/>
      <c r="L608" s="154"/>
      <c r="M608" s="154"/>
      <c r="O608" s="155"/>
      <c r="P608" s="155"/>
      <c r="Q608" s="155"/>
      <c r="R608" s="155"/>
      <c r="S608" s="155"/>
      <c r="T608" s="155"/>
      <c r="U608" s="155"/>
      <c r="V608" s="155"/>
      <c r="W608" s="155"/>
      <c r="X608" s="155"/>
      <c r="Y608" s="155"/>
      <c r="Z608" s="155"/>
    </row>
    <row r="609" spans="2:26" ht="14.25" customHeight="1">
      <c r="B609" s="154"/>
      <c r="C609" s="154"/>
      <c r="D609" s="154"/>
      <c r="E609" s="154"/>
      <c r="F609" s="154"/>
      <c r="G609" s="154"/>
      <c r="H609" s="154"/>
      <c r="I609" s="154"/>
      <c r="J609" s="154"/>
      <c r="K609" s="154"/>
      <c r="L609" s="154"/>
      <c r="M609" s="154"/>
      <c r="O609" s="155"/>
      <c r="P609" s="155"/>
      <c r="Q609" s="155"/>
      <c r="R609" s="155"/>
      <c r="S609" s="155"/>
      <c r="T609" s="155"/>
      <c r="U609" s="155"/>
      <c r="V609" s="155"/>
      <c r="W609" s="155"/>
      <c r="X609" s="155"/>
      <c r="Y609" s="155"/>
      <c r="Z609" s="155"/>
    </row>
    <row r="610" spans="2:26" ht="14.25" customHeight="1">
      <c r="B610" s="154"/>
      <c r="C610" s="154"/>
      <c r="D610" s="154"/>
      <c r="E610" s="154"/>
      <c r="F610" s="154"/>
      <c r="G610" s="154"/>
      <c r="H610" s="154"/>
      <c r="I610" s="154"/>
      <c r="J610" s="154"/>
      <c r="K610" s="154"/>
      <c r="L610" s="154"/>
      <c r="M610" s="154"/>
      <c r="O610" s="155"/>
      <c r="P610" s="155"/>
      <c r="Q610" s="155"/>
      <c r="R610" s="155"/>
      <c r="S610" s="155"/>
      <c r="T610" s="155"/>
      <c r="U610" s="155"/>
      <c r="V610" s="155"/>
      <c r="W610" s="155"/>
      <c r="X610" s="155"/>
      <c r="Y610" s="155"/>
      <c r="Z610" s="155"/>
    </row>
    <row r="611" spans="2:26" ht="14.25" customHeight="1">
      <c r="B611" s="154"/>
      <c r="C611" s="154"/>
      <c r="D611" s="154"/>
      <c r="E611" s="154"/>
      <c r="F611" s="154"/>
      <c r="G611" s="154"/>
      <c r="H611" s="154"/>
      <c r="I611" s="154"/>
      <c r="J611" s="154"/>
      <c r="K611" s="154"/>
      <c r="L611" s="154"/>
      <c r="M611" s="154"/>
      <c r="O611" s="155"/>
      <c r="P611" s="155"/>
      <c r="Q611" s="155"/>
      <c r="R611" s="155"/>
      <c r="S611" s="155"/>
      <c r="T611" s="155"/>
      <c r="U611" s="155"/>
      <c r="V611" s="155"/>
      <c r="W611" s="155"/>
      <c r="X611" s="155"/>
      <c r="Y611" s="155"/>
      <c r="Z611" s="155"/>
    </row>
    <row r="612" spans="2:26" ht="14.25" customHeight="1">
      <c r="B612" s="154"/>
      <c r="C612" s="154"/>
      <c r="D612" s="154"/>
      <c r="E612" s="154"/>
      <c r="F612" s="154"/>
      <c r="G612" s="154"/>
      <c r="H612" s="154"/>
      <c r="I612" s="154"/>
      <c r="J612" s="154"/>
      <c r="K612" s="154"/>
      <c r="L612" s="154"/>
      <c r="M612" s="154"/>
      <c r="O612" s="155"/>
      <c r="P612" s="155"/>
      <c r="Q612" s="155"/>
      <c r="R612" s="155"/>
      <c r="S612" s="155"/>
      <c r="T612" s="155"/>
      <c r="U612" s="155"/>
      <c r="V612" s="155"/>
      <c r="W612" s="155"/>
      <c r="X612" s="155"/>
      <c r="Y612" s="155"/>
      <c r="Z612" s="155"/>
    </row>
    <row r="613" spans="2:26" ht="14.25" customHeight="1">
      <c r="B613" s="154"/>
      <c r="C613" s="154"/>
      <c r="D613" s="154"/>
      <c r="E613" s="154"/>
      <c r="F613" s="154"/>
      <c r="G613" s="154"/>
      <c r="H613" s="154"/>
      <c r="I613" s="154"/>
      <c r="J613" s="154"/>
      <c r="K613" s="154"/>
      <c r="L613" s="154"/>
      <c r="M613" s="154"/>
      <c r="O613" s="155"/>
      <c r="P613" s="155"/>
      <c r="Q613" s="155"/>
      <c r="R613" s="155"/>
      <c r="S613" s="155"/>
      <c r="T613" s="155"/>
      <c r="U613" s="155"/>
      <c r="V613" s="155"/>
      <c r="W613" s="155"/>
      <c r="X613" s="155"/>
      <c r="Y613" s="155"/>
      <c r="Z613" s="155"/>
    </row>
    <row r="614" spans="2:26" ht="14.25" customHeight="1">
      <c r="B614" s="154"/>
      <c r="C614" s="154"/>
      <c r="D614" s="154"/>
      <c r="E614" s="154"/>
      <c r="F614" s="154"/>
      <c r="G614" s="154"/>
      <c r="H614" s="154"/>
      <c r="I614" s="154"/>
      <c r="J614" s="154"/>
      <c r="K614" s="154"/>
      <c r="L614" s="154"/>
      <c r="M614" s="154"/>
      <c r="O614" s="155"/>
      <c r="P614" s="155"/>
      <c r="Q614" s="155"/>
      <c r="R614" s="155"/>
      <c r="S614" s="155"/>
      <c r="T614" s="155"/>
      <c r="U614" s="155"/>
      <c r="V614" s="155"/>
      <c r="W614" s="155"/>
      <c r="X614" s="155"/>
      <c r="Y614" s="155"/>
      <c r="Z614" s="155"/>
    </row>
    <row r="615" spans="2:26" ht="14.25" customHeight="1">
      <c r="B615" s="154"/>
      <c r="C615" s="154"/>
      <c r="D615" s="154"/>
      <c r="E615" s="154"/>
      <c r="F615" s="154"/>
      <c r="G615" s="154"/>
      <c r="H615" s="154"/>
      <c r="I615" s="154"/>
      <c r="J615" s="154"/>
      <c r="K615" s="154"/>
      <c r="L615" s="154"/>
      <c r="M615" s="154"/>
      <c r="O615" s="155"/>
      <c r="P615" s="155"/>
      <c r="Q615" s="155"/>
      <c r="R615" s="155"/>
      <c r="S615" s="155"/>
      <c r="T615" s="155"/>
      <c r="U615" s="155"/>
      <c r="V615" s="155"/>
      <c r="W615" s="155"/>
      <c r="X615" s="155"/>
      <c r="Y615" s="155"/>
      <c r="Z615" s="155"/>
    </row>
    <row r="616" spans="2:26" ht="14.25" customHeight="1">
      <c r="B616" s="154"/>
      <c r="C616" s="154"/>
      <c r="D616" s="154"/>
      <c r="E616" s="154"/>
      <c r="F616" s="154"/>
      <c r="G616" s="154"/>
      <c r="H616" s="154"/>
      <c r="I616" s="154"/>
      <c r="J616" s="154"/>
      <c r="K616" s="154"/>
      <c r="L616" s="154"/>
      <c r="M616" s="154"/>
      <c r="O616" s="155"/>
      <c r="P616" s="155"/>
      <c r="Q616" s="155"/>
      <c r="R616" s="155"/>
      <c r="S616" s="155"/>
      <c r="T616" s="155"/>
      <c r="U616" s="155"/>
      <c r="V616" s="155"/>
      <c r="W616" s="155"/>
      <c r="X616" s="155"/>
      <c r="Y616" s="155"/>
      <c r="Z616" s="155"/>
    </row>
    <row r="617" spans="2:26" ht="14.25" customHeight="1">
      <c r="B617" s="154"/>
      <c r="C617" s="154"/>
      <c r="D617" s="154"/>
      <c r="E617" s="154"/>
      <c r="F617" s="154"/>
      <c r="G617" s="154"/>
      <c r="H617" s="154"/>
      <c r="I617" s="154"/>
      <c r="J617" s="154"/>
      <c r="K617" s="154"/>
      <c r="L617" s="154"/>
      <c r="M617" s="154"/>
      <c r="O617" s="155"/>
      <c r="P617" s="155"/>
      <c r="Q617" s="155"/>
      <c r="R617" s="155"/>
      <c r="S617" s="155"/>
      <c r="T617" s="155"/>
      <c r="U617" s="155"/>
      <c r="V617" s="155"/>
      <c r="W617" s="155"/>
      <c r="X617" s="155"/>
      <c r="Y617" s="155"/>
      <c r="Z617" s="155"/>
    </row>
    <row r="618" spans="2:26" ht="14.25" customHeight="1">
      <c r="B618" s="154"/>
      <c r="C618" s="154"/>
      <c r="D618" s="154"/>
      <c r="E618" s="154"/>
      <c r="F618" s="154"/>
      <c r="G618" s="154"/>
      <c r="H618" s="154"/>
      <c r="I618" s="154"/>
      <c r="J618" s="154"/>
      <c r="K618" s="154"/>
      <c r="L618" s="154"/>
      <c r="M618" s="154"/>
      <c r="O618" s="155"/>
      <c r="P618" s="155"/>
      <c r="Q618" s="155"/>
      <c r="R618" s="155"/>
      <c r="S618" s="155"/>
      <c r="T618" s="155"/>
      <c r="U618" s="155"/>
      <c r="V618" s="155"/>
      <c r="W618" s="155"/>
      <c r="X618" s="155"/>
      <c r="Y618" s="155"/>
      <c r="Z618" s="155"/>
    </row>
    <row r="619" spans="2:26" ht="14.25" customHeight="1">
      <c r="B619" s="154"/>
      <c r="C619" s="154"/>
      <c r="D619" s="154"/>
      <c r="E619" s="154"/>
      <c r="F619" s="154"/>
      <c r="G619" s="154"/>
      <c r="H619" s="154"/>
      <c r="I619" s="154"/>
      <c r="J619" s="154"/>
      <c r="K619" s="154"/>
      <c r="L619" s="154"/>
      <c r="M619" s="154"/>
      <c r="O619" s="155"/>
      <c r="P619" s="155"/>
      <c r="Q619" s="155"/>
      <c r="R619" s="155"/>
      <c r="S619" s="155"/>
      <c r="T619" s="155"/>
      <c r="U619" s="155"/>
      <c r="V619" s="155"/>
      <c r="W619" s="155"/>
      <c r="X619" s="155"/>
      <c r="Y619" s="155"/>
      <c r="Z619" s="155"/>
    </row>
    <row r="620" spans="2:26" ht="14.25" customHeight="1">
      <c r="B620" s="154"/>
      <c r="C620" s="154"/>
      <c r="D620" s="154"/>
      <c r="E620" s="154"/>
      <c r="F620" s="154"/>
      <c r="G620" s="154"/>
      <c r="H620" s="154"/>
      <c r="I620" s="154"/>
      <c r="J620" s="154"/>
      <c r="K620" s="154"/>
      <c r="L620" s="154"/>
      <c r="M620" s="154"/>
      <c r="O620" s="155"/>
      <c r="P620" s="155"/>
      <c r="Q620" s="155"/>
      <c r="R620" s="155"/>
      <c r="S620" s="155"/>
      <c r="T620" s="155"/>
      <c r="U620" s="155"/>
      <c r="V620" s="155"/>
      <c r="W620" s="155"/>
      <c r="X620" s="155"/>
      <c r="Y620" s="155"/>
      <c r="Z620" s="155"/>
    </row>
    <row r="621" spans="2:26" ht="14.25" customHeight="1">
      <c r="B621" s="154"/>
      <c r="C621" s="154"/>
      <c r="D621" s="154"/>
      <c r="E621" s="154"/>
      <c r="F621" s="154"/>
      <c r="G621" s="154"/>
      <c r="H621" s="154"/>
      <c r="I621" s="154"/>
      <c r="J621" s="154"/>
      <c r="K621" s="154"/>
      <c r="L621" s="154"/>
      <c r="M621" s="154"/>
      <c r="O621" s="155"/>
      <c r="P621" s="155"/>
      <c r="Q621" s="155"/>
      <c r="R621" s="155"/>
      <c r="S621" s="155"/>
      <c r="T621" s="155"/>
      <c r="U621" s="155"/>
      <c r="V621" s="155"/>
      <c r="W621" s="155"/>
      <c r="X621" s="155"/>
      <c r="Y621" s="155"/>
      <c r="Z621" s="155"/>
    </row>
    <row r="622" spans="2:26" ht="14.25" customHeight="1">
      <c r="B622" s="154"/>
      <c r="C622" s="154"/>
      <c r="D622" s="154"/>
      <c r="E622" s="154"/>
      <c r="F622" s="154"/>
      <c r="G622" s="154"/>
      <c r="H622" s="154"/>
      <c r="I622" s="154"/>
      <c r="J622" s="154"/>
      <c r="K622" s="154"/>
      <c r="L622" s="154"/>
      <c r="M622" s="154"/>
      <c r="O622" s="155"/>
      <c r="P622" s="155"/>
      <c r="Q622" s="155"/>
      <c r="R622" s="155"/>
      <c r="S622" s="155"/>
      <c r="T622" s="155"/>
      <c r="U622" s="155"/>
      <c r="V622" s="155"/>
      <c r="W622" s="155"/>
      <c r="X622" s="155"/>
      <c r="Y622" s="155"/>
      <c r="Z622" s="155"/>
    </row>
    <row r="623" spans="2:26" ht="14.25" customHeight="1">
      <c r="B623" s="154"/>
      <c r="C623" s="154"/>
      <c r="D623" s="154"/>
      <c r="E623" s="154"/>
      <c r="F623" s="154"/>
      <c r="G623" s="154"/>
      <c r="H623" s="154"/>
      <c r="I623" s="154"/>
      <c r="J623" s="154"/>
      <c r="K623" s="154"/>
      <c r="L623" s="154"/>
      <c r="M623" s="154"/>
      <c r="O623" s="155"/>
      <c r="P623" s="155"/>
      <c r="Q623" s="155"/>
      <c r="R623" s="155"/>
      <c r="S623" s="155"/>
      <c r="T623" s="155"/>
      <c r="U623" s="155"/>
      <c r="V623" s="155"/>
      <c r="W623" s="155"/>
      <c r="X623" s="155"/>
      <c r="Y623" s="155"/>
      <c r="Z623" s="155"/>
    </row>
    <row r="624" spans="2:26" ht="14.25" customHeight="1">
      <c r="B624" s="154"/>
      <c r="C624" s="154"/>
      <c r="D624" s="154"/>
      <c r="E624" s="154"/>
      <c r="F624" s="154"/>
      <c r="G624" s="154"/>
      <c r="H624" s="154"/>
      <c r="I624" s="154"/>
      <c r="J624" s="154"/>
      <c r="K624" s="154"/>
      <c r="L624" s="154"/>
      <c r="M624" s="154"/>
      <c r="O624" s="155"/>
      <c r="P624" s="155"/>
      <c r="Q624" s="155"/>
      <c r="R624" s="155"/>
      <c r="S624" s="155"/>
      <c r="T624" s="155"/>
      <c r="U624" s="155"/>
      <c r="V624" s="155"/>
      <c r="W624" s="155"/>
      <c r="X624" s="155"/>
      <c r="Y624" s="155"/>
      <c r="Z624" s="155"/>
    </row>
    <row r="625" spans="2:26" ht="14.25" customHeight="1">
      <c r="B625" s="154"/>
      <c r="C625" s="154"/>
      <c r="D625" s="154"/>
      <c r="E625" s="154"/>
      <c r="F625" s="154"/>
      <c r="G625" s="154"/>
      <c r="H625" s="154"/>
      <c r="I625" s="154"/>
      <c r="J625" s="154"/>
      <c r="K625" s="154"/>
      <c r="L625" s="154"/>
      <c r="M625" s="154"/>
      <c r="O625" s="155"/>
      <c r="P625" s="155"/>
      <c r="Q625" s="155"/>
      <c r="R625" s="155"/>
      <c r="S625" s="155"/>
      <c r="T625" s="155"/>
      <c r="U625" s="155"/>
      <c r="V625" s="155"/>
      <c r="W625" s="155"/>
      <c r="X625" s="155"/>
      <c r="Y625" s="155"/>
      <c r="Z625" s="155"/>
    </row>
    <row r="626" spans="2:26" ht="14.25" customHeight="1">
      <c r="B626" s="154"/>
      <c r="C626" s="154"/>
      <c r="D626" s="154"/>
      <c r="E626" s="154"/>
      <c r="F626" s="154"/>
      <c r="G626" s="154"/>
      <c r="H626" s="154"/>
      <c r="I626" s="154"/>
      <c r="J626" s="154"/>
      <c r="K626" s="154"/>
      <c r="L626" s="154"/>
      <c r="M626" s="154"/>
      <c r="O626" s="155"/>
      <c r="P626" s="155"/>
      <c r="Q626" s="155"/>
      <c r="R626" s="155"/>
      <c r="S626" s="155"/>
      <c r="T626" s="155"/>
      <c r="U626" s="155"/>
      <c r="V626" s="155"/>
      <c r="W626" s="155"/>
      <c r="X626" s="155"/>
      <c r="Y626" s="155"/>
      <c r="Z626" s="155"/>
    </row>
    <row r="627" spans="2:26" ht="14.25" customHeight="1">
      <c r="B627" s="154"/>
      <c r="C627" s="154"/>
      <c r="D627" s="154"/>
      <c r="E627" s="154"/>
      <c r="F627" s="154"/>
      <c r="G627" s="154"/>
      <c r="H627" s="154"/>
      <c r="I627" s="154"/>
      <c r="J627" s="154"/>
      <c r="K627" s="154"/>
      <c r="L627" s="154"/>
      <c r="M627" s="154"/>
      <c r="O627" s="155"/>
      <c r="P627" s="155"/>
      <c r="Q627" s="155"/>
      <c r="R627" s="155"/>
      <c r="S627" s="155"/>
      <c r="T627" s="155"/>
      <c r="U627" s="155"/>
      <c r="V627" s="155"/>
      <c r="W627" s="155"/>
      <c r="X627" s="155"/>
      <c r="Y627" s="155"/>
      <c r="Z627" s="155"/>
    </row>
    <row r="628" spans="2:26" ht="14.25" customHeight="1">
      <c r="B628" s="154"/>
      <c r="C628" s="154"/>
      <c r="D628" s="154"/>
      <c r="E628" s="154"/>
      <c r="F628" s="154"/>
      <c r="G628" s="154"/>
      <c r="H628" s="154"/>
      <c r="I628" s="154"/>
      <c r="J628" s="154"/>
      <c r="K628" s="154"/>
      <c r="L628" s="154"/>
      <c r="M628" s="154"/>
      <c r="O628" s="155"/>
      <c r="P628" s="155"/>
      <c r="Q628" s="155"/>
      <c r="R628" s="155"/>
      <c r="S628" s="155"/>
      <c r="T628" s="155"/>
      <c r="U628" s="155"/>
      <c r="V628" s="155"/>
      <c r="W628" s="155"/>
      <c r="X628" s="155"/>
      <c r="Y628" s="155"/>
      <c r="Z628" s="155"/>
    </row>
    <row r="629" spans="2:26" ht="14.25" customHeight="1">
      <c r="B629" s="154"/>
      <c r="C629" s="154"/>
      <c r="D629" s="154"/>
      <c r="E629" s="154"/>
      <c r="F629" s="154"/>
      <c r="G629" s="154"/>
      <c r="H629" s="154"/>
      <c r="I629" s="154"/>
      <c r="J629" s="154"/>
      <c r="K629" s="154"/>
      <c r="L629" s="154"/>
      <c r="M629" s="154"/>
      <c r="O629" s="155"/>
      <c r="P629" s="155"/>
      <c r="Q629" s="155"/>
      <c r="R629" s="155"/>
      <c r="S629" s="155"/>
      <c r="T629" s="155"/>
      <c r="U629" s="155"/>
      <c r="V629" s="155"/>
      <c r="W629" s="155"/>
      <c r="X629" s="155"/>
      <c r="Y629" s="155"/>
      <c r="Z629" s="155"/>
    </row>
    <row r="630" spans="2:26" ht="14.25" customHeight="1">
      <c r="B630" s="154"/>
      <c r="C630" s="154"/>
      <c r="D630" s="154"/>
      <c r="E630" s="154"/>
      <c r="F630" s="154"/>
      <c r="G630" s="154"/>
      <c r="H630" s="154"/>
      <c r="I630" s="154"/>
      <c r="J630" s="154"/>
      <c r="K630" s="154"/>
      <c r="L630" s="154"/>
      <c r="M630" s="154"/>
      <c r="O630" s="155"/>
      <c r="P630" s="155"/>
      <c r="Q630" s="155"/>
      <c r="R630" s="155"/>
      <c r="S630" s="155"/>
      <c r="T630" s="155"/>
      <c r="U630" s="155"/>
      <c r="V630" s="155"/>
      <c r="W630" s="155"/>
      <c r="X630" s="155"/>
      <c r="Y630" s="155"/>
      <c r="Z630" s="155"/>
    </row>
    <row r="631" spans="2:26" ht="14.25" customHeight="1">
      <c r="B631" s="154"/>
      <c r="C631" s="154"/>
      <c r="D631" s="154"/>
      <c r="E631" s="154"/>
      <c r="F631" s="154"/>
      <c r="G631" s="154"/>
      <c r="H631" s="154"/>
      <c r="I631" s="154"/>
      <c r="J631" s="154"/>
      <c r="K631" s="154"/>
      <c r="L631" s="154"/>
      <c r="M631" s="154"/>
      <c r="O631" s="155"/>
      <c r="P631" s="155"/>
      <c r="Q631" s="155"/>
      <c r="R631" s="155"/>
      <c r="S631" s="155"/>
      <c r="T631" s="155"/>
      <c r="U631" s="155"/>
      <c r="V631" s="155"/>
      <c r="W631" s="155"/>
      <c r="X631" s="155"/>
      <c r="Y631" s="155"/>
      <c r="Z631" s="155"/>
    </row>
    <row r="632" spans="2:26" ht="14.25" customHeight="1">
      <c r="B632" s="154"/>
      <c r="C632" s="154"/>
      <c r="D632" s="154"/>
      <c r="E632" s="154"/>
      <c r="F632" s="154"/>
      <c r="G632" s="154"/>
      <c r="H632" s="154"/>
      <c r="I632" s="154"/>
      <c r="J632" s="154"/>
      <c r="K632" s="154"/>
      <c r="L632" s="154"/>
      <c r="M632" s="154"/>
      <c r="O632" s="155"/>
      <c r="P632" s="155"/>
      <c r="Q632" s="155"/>
      <c r="R632" s="155"/>
      <c r="S632" s="155"/>
      <c r="T632" s="155"/>
      <c r="U632" s="155"/>
      <c r="V632" s="155"/>
      <c r="W632" s="155"/>
      <c r="X632" s="155"/>
      <c r="Y632" s="155"/>
      <c r="Z632" s="155"/>
    </row>
    <row r="633" spans="2:26" ht="14.25" customHeight="1">
      <c r="B633" s="154"/>
      <c r="C633" s="154"/>
      <c r="D633" s="154"/>
      <c r="E633" s="154"/>
      <c r="F633" s="154"/>
      <c r="G633" s="154"/>
      <c r="H633" s="154"/>
      <c r="I633" s="154"/>
      <c r="J633" s="154"/>
      <c r="K633" s="154"/>
      <c r="L633" s="154"/>
      <c r="M633" s="154"/>
      <c r="O633" s="155"/>
      <c r="P633" s="155"/>
      <c r="Q633" s="155"/>
      <c r="R633" s="155"/>
      <c r="S633" s="155"/>
      <c r="T633" s="155"/>
      <c r="U633" s="155"/>
      <c r="V633" s="155"/>
      <c r="W633" s="155"/>
      <c r="X633" s="155"/>
      <c r="Y633" s="155"/>
      <c r="Z633" s="155"/>
    </row>
    <row r="634" spans="2:26" ht="14.25" customHeight="1">
      <c r="B634" s="154"/>
      <c r="C634" s="154"/>
      <c r="D634" s="154"/>
      <c r="E634" s="154"/>
      <c r="F634" s="154"/>
      <c r="G634" s="154"/>
      <c r="H634" s="154"/>
      <c r="I634" s="154"/>
      <c r="J634" s="154"/>
      <c r="K634" s="154"/>
      <c r="L634" s="154"/>
      <c r="M634" s="154"/>
      <c r="O634" s="155"/>
      <c r="P634" s="155"/>
      <c r="Q634" s="155"/>
      <c r="R634" s="155"/>
      <c r="S634" s="155"/>
      <c r="T634" s="155"/>
      <c r="U634" s="155"/>
      <c r="V634" s="155"/>
      <c r="W634" s="155"/>
      <c r="X634" s="155"/>
      <c r="Y634" s="155"/>
      <c r="Z634" s="155"/>
    </row>
    <row r="635" spans="2:26" ht="14.25" customHeight="1">
      <c r="B635" s="154"/>
      <c r="C635" s="154"/>
      <c r="D635" s="154"/>
      <c r="E635" s="154"/>
      <c r="F635" s="154"/>
      <c r="G635" s="154"/>
      <c r="H635" s="154"/>
      <c r="I635" s="154"/>
      <c r="J635" s="154"/>
      <c r="K635" s="154"/>
      <c r="L635" s="154"/>
      <c r="M635" s="154"/>
      <c r="O635" s="155"/>
      <c r="P635" s="155"/>
      <c r="Q635" s="155"/>
      <c r="R635" s="155"/>
      <c r="S635" s="155"/>
      <c r="T635" s="155"/>
      <c r="U635" s="155"/>
      <c r="V635" s="155"/>
      <c r="W635" s="155"/>
      <c r="X635" s="155"/>
      <c r="Y635" s="155"/>
      <c r="Z635" s="155"/>
    </row>
    <row r="636" spans="2:26" ht="14.25" customHeight="1">
      <c r="B636" s="154"/>
      <c r="C636" s="154"/>
      <c r="D636" s="154"/>
      <c r="E636" s="154"/>
      <c r="F636" s="154"/>
      <c r="G636" s="154"/>
      <c r="H636" s="154"/>
      <c r="I636" s="154"/>
      <c r="J636" s="154"/>
      <c r="K636" s="154"/>
      <c r="L636" s="154"/>
      <c r="M636" s="154"/>
      <c r="O636" s="155"/>
      <c r="P636" s="155"/>
      <c r="Q636" s="155"/>
      <c r="R636" s="155"/>
      <c r="S636" s="155"/>
      <c r="T636" s="155"/>
      <c r="U636" s="155"/>
      <c r="V636" s="155"/>
      <c r="W636" s="155"/>
      <c r="X636" s="155"/>
      <c r="Y636" s="155"/>
      <c r="Z636" s="155"/>
    </row>
    <row r="637" spans="2:26" ht="14.25" customHeight="1">
      <c r="B637" s="154"/>
      <c r="C637" s="154"/>
      <c r="D637" s="154"/>
      <c r="E637" s="154"/>
      <c r="F637" s="154"/>
      <c r="G637" s="154"/>
      <c r="H637" s="154"/>
      <c r="I637" s="154"/>
      <c r="J637" s="154"/>
      <c r="K637" s="154"/>
      <c r="L637" s="154"/>
      <c r="M637" s="154"/>
      <c r="O637" s="155"/>
      <c r="P637" s="155"/>
      <c r="Q637" s="155"/>
      <c r="R637" s="155"/>
      <c r="S637" s="155"/>
      <c r="T637" s="155"/>
      <c r="U637" s="155"/>
      <c r="V637" s="155"/>
      <c r="W637" s="155"/>
      <c r="X637" s="155"/>
      <c r="Y637" s="155"/>
      <c r="Z637" s="155"/>
    </row>
    <row r="638" spans="2:26" ht="14.25" customHeight="1">
      <c r="B638" s="154"/>
      <c r="C638" s="154"/>
      <c r="D638" s="154"/>
      <c r="E638" s="154"/>
      <c r="F638" s="154"/>
      <c r="G638" s="154"/>
      <c r="H638" s="154"/>
      <c r="I638" s="154"/>
      <c r="J638" s="154"/>
      <c r="K638" s="154"/>
      <c r="L638" s="154"/>
      <c r="M638" s="154"/>
      <c r="O638" s="155"/>
      <c r="P638" s="155"/>
      <c r="Q638" s="155"/>
      <c r="R638" s="155"/>
      <c r="S638" s="155"/>
      <c r="T638" s="155"/>
      <c r="U638" s="155"/>
      <c r="V638" s="155"/>
      <c r="W638" s="155"/>
      <c r="X638" s="155"/>
      <c r="Y638" s="155"/>
      <c r="Z638" s="155"/>
    </row>
    <row r="639" spans="2:26" ht="14.25" customHeight="1">
      <c r="B639" s="154"/>
      <c r="C639" s="154"/>
      <c r="D639" s="154"/>
      <c r="E639" s="154"/>
      <c r="F639" s="154"/>
      <c r="G639" s="154"/>
      <c r="H639" s="154"/>
      <c r="I639" s="154"/>
      <c r="J639" s="154"/>
      <c r="K639" s="154"/>
      <c r="L639" s="154"/>
      <c r="M639" s="154"/>
      <c r="O639" s="155"/>
      <c r="P639" s="155"/>
      <c r="Q639" s="155"/>
      <c r="R639" s="155"/>
      <c r="S639" s="155"/>
      <c r="T639" s="155"/>
      <c r="U639" s="155"/>
      <c r="V639" s="155"/>
      <c r="W639" s="155"/>
      <c r="X639" s="155"/>
      <c r="Y639" s="155"/>
      <c r="Z639" s="155"/>
    </row>
    <row r="640" spans="2:26" ht="14.25" customHeight="1">
      <c r="B640" s="154"/>
      <c r="C640" s="154"/>
      <c r="D640" s="154"/>
      <c r="E640" s="154"/>
      <c r="F640" s="154"/>
      <c r="G640" s="154"/>
      <c r="H640" s="154"/>
      <c r="I640" s="154"/>
      <c r="J640" s="154"/>
      <c r="K640" s="154"/>
      <c r="L640" s="154"/>
      <c r="M640" s="154"/>
      <c r="O640" s="155"/>
      <c r="P640" s="155"/>
      <c r="Q640" s="155"/>
      <c r="R640" s="155"/>
      <c r="S640" s="155"/>
      <c r="T640" s="155"/>
      <c r="U640" s="155"/>
      <c r="V640" s="155"/>
      <c r="W640" s="155"/>
      <c r="X640" s="155"/>
      <c r="Y640" s="155"/>
      <c r="Z640" s="155"/>
    </row>
    <row r="641" spans="2:26" ht="14.25" customHeight="1">
      <c r="B641" s="154"/>
      <c r="C641" s="154"/>
      <c r="D641" s="154"/>
      <c r="E641" s="154"/>
      <c r="F641" s="154"/>
      <c r="G641" s="154"/>
      <c r="H641" s="154"/>
      <c r="I641" s="154"/>
      <c r="J641" s="154"/>
      <c r="K641" s="154"/>
      <c r="L641" s="154"/>
      <c r="M641" s="154"/>
      <c r="O641" s="155"/>
      <c r="P641" s="155"/>
      <c r="Q641" s="155"/>
      <c r="R641" s="155"/>
      <c r="S641" s="155"/>
      <c r="T641" s="155"/>
      <c r="U641" s="155"/>
      <c r="V641" s="155"/>
      <c r="W641" s="155"/>
      <c r="X641" s="155"/>
      <c r="Y641" s="155"/>
      <c r="Z641" s="155"/>
    </row>
    <row r="642" spans="2:26" ht="14.25" customHeight="1">
      <c r="B642" s="154"/>
      <c r="C642" s="154"/>
      <c r="D642" s="154"/>
      <c r="E642" s="154"/>
      <c r="F642" s="154"/>
      <c r="G642" s="154"/>
      <c r="H642" s="154"/>
      <c r="I642" s="154"/>
      <c r="J642" s="154"/>
      <c r="K642" s="154"/>
      <c r="L642" s="154"/>
      <c r="M642" s="154"/>
      <c r="O642" s="155"/>
      <c r="P642" s="155"/>
      <c r="Q642" s="155"/>
      <c r="R642" s="155"/>
      <c r="S642" s="155"/>
      <c r="T642" s="155"/>
      <c r="U642" s="155"/>
      <c r="V642" s="155"/>
      <c r="W642" s="155"/>
      <c r="X642" s="155"/>
      <c r="Y642" s="155"/>
      <c r="Z642" s="155"/>
    </row>
    <row r="643" spans="2:26" ht="14.25" customHeight="1">
      <c r="B643" s="154"/>
      <c r="C643" s="154"/>
      <c r="D643" s="154"/>
      <c r="E643" s="154"/>
      <c r="F643" s="154"/>
      <c r="G643" s="154"/>
      <c r="H643" s="154"/>
      <c r="I643" s="154"/>
      <c r="J643" s="154"/>
      <c r="K643" s="154"/>
      <c r="L643" s="154"/>
      <c r="M643" s="154"/>
      <c r="O643" s="155"/>
      <c r="P643" s="155"/>
      <c r="Q643" s="155"/>
      <c r="R643" s="155"/>
      <c r="S643" s="155"/>
      <c r="T643" s="155"/>
      <c r="U643" s="155"/>
      <c r="V643" s="155"/>
      <c r="W643" s="155"/>
      <c r="X643" s="155"/>
      <c r="Y643" s="155"/>
      <c r="Z643" s="155"/>
    </row>
    <row r="644" spans="2:26" ht="14.25" customHeight="1">
      <c r="B644" s="154"/>
      <c r="C644" s="154"/>
      <c r="D644" s="154"/>
      <c r="E644" s="154"/>
      <c r="F644" s="154"/>
      <c r="G644" s="154"/>
      <c r="H644" s="154"/>
      <c r="I644" s="154"/>
      <c r="J644" s="154"/>
      <c r="K644" s="154"/>
      <c r="L644" s="154"/>
      <c r="M644" s="154"/>
      <c r="O644" s="155"/>
      <c r="P644" s="155"/>
      <c r="Q644" s="155"/>
      <c r="R644" s="155"/>
      <c r="S644" s="155"/>
      <c r="T644" s="155"/>
      <c r="U644" s="155"/>
      <c r="V644" s="155"/>
      <c r="W644" s="155"/>
      <c r="X644" s="155"/>
      <c r="Y644" s="155"/>
      <c r="Z644" s="155"/>
    </row>
    <row r="645" spans="2:26" ht="14.25" customHeight="1">
      <c r="B645" s="154"/>
      <c r="C645" s="154"/>
      <c r="D645" s="154"/>
      <c r="E645" s="154"/>
      <c r="F645" s="154"/>
      <c r="G645" s="154"/>
      <c r="H645" s="154"/>
      <c r="I645" s="154"/>
      <c r="J645" s="154"/>
      <c r="K645" s="154"/>
      <c r="L645" s="154"/>
      <c r="M645" s="154"/>
      <c r="O645" s="155"/>
      <c r="P645" s="155"/>
      <c r="Q645" s="155"/>
      <c r="R645" s="155"/>
      <c r="S645" s="155"/>
      <c r="T645" s="155"/>
      <c r="U645" s="155"/>
      <c r="V645" s="155"/>
      <c r="W645" s="155"/>
      <c r="X645" s="155"/>
      <c r="Y645" s="155"/>
      <c r="Z645" s="155"/>
    </row>
    <row r="646" spans="2:26" ht="14.25" customHeight="1">
      <c r="B646" s="154"/>
      <c r="C646" s="154"/>
      <c r="D646" s="154"/>
      <c r="E646" s="154"/>
      <c r="F646" s="154"/>
      <c r="G646" s="154"/>
      <c r="H646" s="154"/>
      <c r="I646" s="154"/>
      <c r="J646" s="154"/>
      <c r="K646" s="154"/>
      <c r="L646" s="154"/>
      <c r="M646" s="154"/>
      <c r="O646" s="155"/>
      <c r="P646" s="155"/>
      <c r="Q646" s="155"/>
      <c r="R646" s="155"/>
      <c r="S646" s="155"/>
      <c r="T646" s="155"/>
      <c r="U646" s="155"/>
      <c r="V646" s="155"/>
      <c r="W646" s="155"/>
      <c r="X646" s="155"/>
      <c r="Y646" s="155"/>
      <c r="Z646" s="155"/>
    </row>
    <row r="647" spans="2:26" ht="14.25" customHeight="1">
      <c r="B647" s="154"/>
      <c r="C647" s="154"/>
      <c r="D647" s="154"/>
      <c r="E647" s="154"/>
      <c r="F647" s="154"/>
      <c r="G647" s="154"/>
      <c r="H647" s="154"/>
      <c r="I647" s="154"/>
      <c r="J647" s="154"/>
      <c r="K647" s="154"/>
      <c r="L647" s="154"/>
      <c r="M647" s="154"/>
      <c r="O647" s="155"/>
      <c r="P647" s="155"/>
      <c r="Q647" s="155"/>
      <c r="R647" s="155"/>
      <c r="S647" s="155"/>
      <c r="T647" s="155"/>
      <c r="U647" s="155"/>
      <c r="V647" s="155"/>
      <c r="W647" s="155"/>
      <c r="X647" s="155"/>
      <c r="Y647" s="155"/>
      <c r="Z647" s="155"/>
    </row>
    <row r="648" spans="2:26" ht="14.25" customHeight="1">
      <c r="B648" s="154"/>
      <c r="C648" s="154"/>
      <c r="D648" s="154"/>
      <c r="E648" s="154"/>
      <c r="F648" s="154"/>
      <c r="G648" s="154"/>
      <c r="H648" s="154"/>
      <c r="I648" s="154"/>
      <c r="J648" s="154"/>
      <c r="K648" s="154"/>
      <c r="L648" s="154"/>
      <c r="M648" s="154"/>
      <c r="O648" s="155"/>
      <c r="P648" s="155"/>
      <c r="Q648" s="155"/>
      <c r="R648" s="155"/>
      <c r="S648" s="155"/>
      <c r="T648" s="155"/>
      <c r="U648" s="155"/>
      <c r="V648" s="155"/>
      <c r="W648" s="155"/>
      <c r="X648" s="155"/>
      <c r="Y648" s="155"/>
      <c r="Z648" s="155"/>
    </row>
    <row r="649" spans="2:26" ht="14.25" customHeight="1">
      <c r="B649" s="154"/>
      <c r="C649" s="154"/>
      <c r="D649" s="154"/>
      <c r="E649" s="154"/>
      <c r="F649" s="154"/>
      <c r="G649" s="154"/>
      <c r="H649" s="154"/>
      <c r="I649" s="154"/>
      <c r="J649" s="154"/>
      <c r="K649" s="154"/>
      <c r="L649" s="154"/>
      <c r="M649" s="154"/>
      <c r="O649" s="155"/>
      <c r="P649" s="155"/>
      <c r="Q649" s="155"/>
      <c r="R649" s="155"/>
      <c r="S649" s="155"/>
      <c r="T649" s="155"/>
      <c r="U649" s="155"/>
      <c r="V649" s="155"/>
      <c r="W649" s="155"/>
      <c r="X649" s="155"/>
      <c r="Y649" s="155"/>
      <c r="Z649" s="155"/>
    </row>
    <row r="650" spans="2:26" ht="14.25" customHeight="1">
      <c r="B650" s="154"/>
      <c r="C650" s="154"/>
      <c r="D650" s="154"/>
      <c r="E650" s="154"/>
      <c r="F650" s="154"/>
      <c r="G650" s="154"/>
      <c r="H650" s="154"/>
      <c r="I650" s="154"/>
      <c r="J650" s="154"/>
      <c r="K650" s="154"/>
      <c r="L650" s="154"/>
      <c r="M650" s="154"/>
      <c r="O650" s="155"/>
      <c r="P650" s="155"/>
      <c r="Q650" s="155"/>
      <c r="R650" s="155"/>
      <c r="S650" s="155"/>
      <c r="T650" s="155"/>
      <c r="U650" s="155"/>
      <c r="V650" s="155"/>
      <c r="W650" s="155"/>
      <c r="X650" s="155"/>
      <c r="Y650" s="155"/>
      <c r="Z650" s="155"/>
    </row>
    <row r="651" spans="2:26" ht="14.25" customHeight="1">
      <c r="B651" s="154"/>
      <c r="C651" s="154"/>
      <c r="D651" s="154"/>
      <c r="E651" s="154"/>
      <c r="F651" s="154"/>
      <c r="G651" s="154"/>
      <c r="H651" s="154"/>
      <c r="I651" s="154"/>
      <c r="J651" s="154"/>
      <c r="K651" s="154"/>
      <c r="L651" s="154"/>
      <c r="M651" s="154"/>
      <c r="O651" s="155"/>
      <c r="P651" s="155"/>
      <c r="Q651" s="155"/>
      <c r="R651" s="155"/>
      <c r="S651" s="155"/>
      <c r="T651" s="155"/>
      <c r="U651" s="155"/>
      <c r="V651" s="155"/>
      <c r="W651" s="155"/>
      <c r="X651" s="155"/>
      <c r="Y651" s="155"/>
      <c r="Z651" s="155"/>
    </row>
    <row r="652" spans="2:26" ht="14.25" customHeight="1">
      <c r="B652" s="154"/>
      <c r="C652" s="154"/>
      <c r="D652" s="154"/>
      <c r="E652" s="154"/>
      <c r="F652" s="154"/>
      <c r="G652" s="154"/>
      <c r="H652" s="154"/>
      <c r="I652" s="154"/>
      <c r="J652" s="154"/>
      <c r="K652" s="154"/>
      <c r="L652" s="154"/>
      <c r="M652" s="154"/>
      <c r="O652" s="155"/>
      <c r="P652" s="155"/>
      <c r="Q652" s="155"/>
      <c r="R652" s="155"/>
      <c r="S652" s="155"/>
      <c r="T652" s="155"/>
      <c r="U652" s="155"/>
      <c r="V652" s="155"/>
      <c r="W652" s="155"/>
      <c r="X652" s="155"/>
      <c r="Y652" s="155"/>
      <c r="Z652" s="155"/>
    </row>
    <row r="653" spans="2:26" ht="14.25" customHeight="1">
      <c r="B653" s="154"/>
      <c r="C653" s="154"/>
      <c r="D653" s="154"/>
      <c r="E653" s="154"/>
      <c r="F653" s="154"/>
      <c r="G653" s="154"/>
      <c r="H653" s="154"/>
      <c r="I653" s="154"/>
      <c r="J653" s="154"/>
      <c r="K653" s="154"/>
      <c r="L653" s="154"/>
      <c r="M653" s="154"/>
      <c r="O653" s="155"/>
      <c r="P653" s="155"/>
      <c r="Q653" s="155"/>
      <c r="R653" s="155"/>
      <c r="S653" s="155"/>
      <c r="T653" s="155"/>
      <c r="U653" s="155"/>
      <c r="V653" s="155"/>
      <c r="W653" s="155"/>
      <c r="X653" s="155"/>
      <c r="Y653" s="155"/>
      <c r="Z653" s="155"/>
    </row>
    <row r="654" spans="2:26" ht="14.25" customHeight="1">
      <c r="B654" s="154"/>
      <c r="C654" s="154"/>
      <c r="D654" s="154"/>
      <c r="E654" s="154"/>
      <c r="F654" s="154"/>
      <c r="G654" s="154"/>
      <c r="H654" s="154"/>
      <c r="I654" s="154"/>
      <c r="J654" s="154"/>
      <c r="K654" s="154"/>
      <c r="L654" s="154"/>
      <c r="M654" s="154"/>
      <c r="O654" s="155"/>
      <c r="P654" s="155"/>
      <c r="Q654" s="155"/>
      <c r="R654" s="155"/>
      <c r="S654" s="155"/>
      <c r="T654" s="155"/>
      <c r="U654" s="155"/>
      <c r="V654" s="155"/>
      <c r="W654" s="155"/>
      <c r="X654" s="155"/>
      <c r="Y654" s="155"/>
      <c r="Z654" s="155"/>
    </row>
    <row r="655" spans="2:26" ht="14.25" customHeight="1">
      <c r="B655" s="154"/>
      <c r="C655" s="154"/>
      <c r="D655" s="154"/>
      <c r="E655" s="154"/>
      <c r="F655" s="154"/>
      <c r="G655" s="154"/>
      <c r="H655" s="154"/>
      <c r="I655" s="154"/>
      <c r="J655" s="154"/>
      <c r="K655" s="154"/>
      <c r="L655" s="154"/>
      <c r="M655" s="154"/>
      <c r="O655" s="155"/>
      <c r="P655" s="155"/>
      <c r="Q655" s="155"/>
      <c r="R655" s="155"/>
      <c r="S655" s="155"/>
      <c r="T655" s="155"/>
      <c r="U655" s="155"/>
      <c r="V655" s="155"/>
      <c r="W655" s="155"/>
      <c r="X655" s="155"/>
      <c r="Y655" s="155"/>
      <c r="Z655" s="155"/>
    </row>
    <row r="656" spans="2:26" ht="14.25" customHeight="1">
      <c r="B656" s="154"/>
      <c r="C656" s="154"/>
      <c r="D656" s="154"/>
      <c r="E656" s="154"/>
      <c r="F656" s="154"/>
      <c r="G656" s="154"/>
      <c r="H656" s="154"/>
      <c r="I656" s="154"/>
      <c r="J656" s="154"/>
      <c r="K656" s="154"/>
      <c r="L656" s="154"/>
      <c r="M656" s="154"/>
      <c r="O656" s="155"/>
      <c r="P656" s="155"/>
      <c r="Q656" s="155"/>
      <c r="R656" s="155"/>
      <c r="S656" s="155"/>
      <c r="T656" s="155"/>
      <c r="U656" s="155"/>
      <c r="V656" s="155"/>
      <c r="W656" s="155"/>
      <c r="X656" s="155"/>
      <c r="Y656" s="155"/>
      <c r="Z656" s="155"/>
    </row>
    <row r="657" spans="2:26" ht="14.25" customHeight="1">
      <c r="B657" s="154"/>
      <c r="C657" s="154"/>
      <c r="D657" s="154"/>
      <c r="E657" s="154"/>
      <c r="F657" s="154"/>
      <c r="G657" s="154"/>
      <c r="H657" s="154"/>
      <c r="I657" s="154"/>
      <c r="J657" s="154"/>
      <c r="K657" s="154"/>
      <c r="L657" s="154"/>
      <c r="M657" s="154"/>
      <c r="O657" s="155"/>
      <c r="P657" s="155"/>
      <c r="Q657" s="155"/>
      <c r="R657" s="155"/>
      <c r="S657" s="155"/>
      <c r="T657" s="155"/>
      <c r="U657" s="155"/>
      <c r="V657" s="155"/>
      <c r="W657" s="155"/>
      <c r="X657" s="155"/>
      <c r="Y657" s="155"/>
      <c r="Z657" s="155"/>
    </row>
    <row r="658" spans="2:26" ht="14.25" customHeight="1">
      <c r="B658" s="154"/>
      <c r="C658" s="154"/>
      <c r="D658" s="154"/>
      <c r="E658" s="154"/>
      <c r="F658" s="154"/>
      <c r="G658" s="154"/>
      <c r="H658" s="154"/>
      <c r="I658" s="154"/>
      <c r="J658" s="154"/>
      <c r="K658" s="154"/>
      <c r="L658" s="154"/>
      <c r="M658" s="154"/>
      <c r="O658" s="155"/>
      <c r="P658" s="155"/>
      <c r="Q658" s="155"/>
      <c r="R658" s="155"/>
      <c r="S658" s="155"/>
      <c r="T658" s="155"/>
      <c r="U658" s="155"/>
      <c r="V658" s="155"/>
      <c r="W658" s="155"/>
      <c r="X658" s="155"/>
      <c r="Y658" s="155"/>
      <c r="Z658" s="155"/>
    </row>
    <row r="659" spans="2:26" ht="14.25" customHeight="1">
      <c r="B659" s="154"/>
      <c r="C659" s="154"/>
      <c r="D659" s="154"/>
      <c r="E659" s="154"/>
      <c r="F659" s="154"/>
      <c r="G659" s="154"/>
      <c r="H659" s="154"/>
      <c r="I659" s="154"/>
      <c r="J659" s="154"/>
      <c r="K659" s="154"/>
      <c r="L659" s="154"/>
      <c r="M659" s="154"/>
      <c r="O659" s="155"/>
      <c r="P659" s="155"/>
      <c r="Q659" s="155"/>
      <c r="R659" s="155"/>
      <c r="S659" s="155"/>
      <c r="T659" s="155"/>
      <c r="U659" s="155"/>
      <c r="V659" s="155"/>
      <c r="W659" s="155"/>
      <c r="X659" s="155"/>
      <c r="Y659" s="155"/>
      <c r="Z659" s="155"/>
    </row>
    <row r="660" spans="2:26" ht="14.25" customHeight="1">
      <c r="B660" s="154"/>
      <c r="C660" s="154"/>
      <c r="D660" s="154"/>
      <c r="E660" s="154"/>
      <c r="F660" s="154"/>
      <c r="G660" s="154"/>
      <c r="H660" s="154"/>
      <c r="I660" s="154"/>
      <c r="J660" s="154"/>
      <c r="K660" s="154"/>
      <c r="L660" s="154"/>
      <c r="M660" s="154"/>
      <c r="O660" s="155"/>
      <c r="P660" s="155"/>
      <c r="Q660" s="155"/>
      <c r="R660" s="155"/>
      <c r="S660" s="155"/>
      <c r="T660" s="155"/>
      <c r="U660" s="155"/>
      <c r="V660" s="155"/>
      <c r="W660" s="155"/>
      <c r="X660" s="155"/>
      <c r="Y660" s="155"/>
      <c r="Z660" s="155"/>
    </row>
    <row r="661" spans="2:26" ht="14.25" customHeight="1">
      <c r="B661" s="154"/>
      <c r="C661" s="154"/>
      <c r="D661" s="154"/>
      <c r="E661" s="154"/>
      <c r="F661" s="154"/>
      <c r="G661" s="154"/>
      <c r="H661" s="154"/>
      <c r="I661" s="154"/>
      <c r="J661" s="154"/>
      <c r="K661" s="154"/>
      <c r="L661" s="154"/>
      <c r="M661" s="154"/>
      <c r="O661" s="155"/>
      <c r="P661" s="155"/>
      <c r="Q661" s="155"/>
      <c r="R661" s="155"/>
      <c r="S661" s="155"/>
      <c r="T661" s="155"/>
      <c r="U661" s="155"/>
      <c r="V661" s="155"/>
      <c r="W661" s="155"/>
      <c r="X661" s="155"/>
      <c r="Y661" s="155"/>
      <c r="Z661" s="155"/>
    </row>
    <row r="662" spans="2:26" ht="14.25" customHeight="1">
      <c r="B662" s="154"/>
      <c r="C662" s="154"/>
      <c r="D662" s="154"/>
      <c r="E662" s="154"/>
      <c r="F662" s="154"/>
      <c r="G662" s="154"/>
      <c r="H662" s="154"/>
      <c r="I662" s="154"/>
      <c r="J662" s="154"/>
      <c r="K662" s="154"/>
      <c r="L662" s="154"/>
      <c r="M662" s="154"/>
      <c r="O662" s="155"/>
      <c r="P662" s="155"/>
      <c r="Q662" s="155"/>
      <c r="R662" s="155"/>
      <c r="S662" s="155"/>
      <c r="T662" s="155"/>
      <c r="U662" s="155"/>
      <c r="V662" s="155"/>
      <c r="W662" s="155"/>
      <c r="X662" s="155"/>
      <c r="Y662" s="155"/>
      <c r="Z662" s="155"/>
    </row>
    <row r="663" spans="2:26" ht="14.25" customHeight="1">
      <c r="B663" s="154"/>
      <c r="C663" s="154"/>
      <c r="D663" s="154"/>
      <c r="E663" s="154"/>
      <c r="F663" s="154"/>
      <c r="G663" s="154"/>
      <c r="H663" s="154"/>
      <c r="I663" s="154"/>
      <c r="J663" s="154"/>
      <c r="K663" s="154"/>
      <c r="L663" s="154"/>
      <c r="M663" s="154"/>
      <c r="O663" s="155"/>
      <c r="P663" s="155"/>
      <c r="Q663" s="155"/>
      <c r="R663" s="155"/>
      <c r="S663" s="155"/>
      <c r="T663" s="155"/>
      <c r="U663" s="155"/>
      <c r="V663" s="155"/>
      <c r="W663" s="155"/>
      <c r="X663" s="155"/>
      <c r="Y663" s="155"/>
      <c r="Z663" s="155"/>
    </row>
    <row r="664" spans="2:26" ht="14.25" customHeight="1">
      <c r="B664" s="154"/>
      <c r="C664" s="154"/>
      <c r="D664" s="154"/>
      <c r="E664" s="154"/>
      <c r="F664" s="154"/>
      <c r="G664" s="154"/>
      <c r="H664" s="154"/>
      <c r="I664" s="154"/>
      <c r="J664" s="154"/>
      <c r="K664" s="154"/>
      <c r="L664" s="154"/>
      <c r="M664" s="154"/>
      <c r="O664" s="155"/>
      <c r="P664" s="155"/>
      <c r="Q664" s="155"/>
      <c r="R664" s="155"/>
      <c r="S664" s="155"/>
      <c r="T664" s="155"/>
      <c r="U664" s="155"/>
      <c r="V664" s="155"/>
      <c r="W664" s="155"/>
      <c r="X664" s="155"/>
      <c r="Y664" s="155"/>
      <c r="Z664" s="155"/>
    </row>
    <row r="665" spans="2:26" ht="14.25" customHeight="1">
      <c r="B665" s="154"/>
      <c r="C665" s="154"/>
      <c r="D665" s="154"/>
      <c r="E665" s="154"/>
      <c r="F665" s="154"/>
      <c r="G665" s="154"/>
      <c r="H665" s="154"/>
      <c r="I665" s="154"/>
      <c r="J665" s="154"/>
      <c r="K665" s="154"/>
      <c r="L665" s="154"/>
      <c r="M665" s="154"/>
      <c r="O665" s="155"/>
      <c r="P665" s="155"/>
      <c r="Q665" s="155"/>
      <c r="R665" s="155"/>
      <c r="S665" s="155"/>
      <c r="T665" s="155"/>
      <c r="U665" s="155"/>
      <c r="V665" s="155"/>
      <c r="W665" s="155"/>
      <c r="X665" s="155"/>
      <c r="Y665" s="155"/>
      <c r="Z665" s="155"/>
    </row>
    <row r="666" spans="2:26" ht="14.25" customHeight="1">
      <c r="B666" s="154"/>
      <c r="C666" s="154"/>
      <c r="D666" s="154"/>
      <c r="E666" s="154"/>
      <c r="F666" s="154"/>
      <c r="G666" s="154"/>
      <c r="H666" s="154"/>
      <c r="I666" s="154"/>
      <c r="J666" s="154"/>
      <c r="K666" s="154"/>
      <c r="L666" s="154"/>
      <c r="M666" s="154"/>
      <c r="O666" s="155"/>
      <c r="P666" s="155"/>
      <c r="Q666" s="155"/>
      <c r="R666" s="155"/>
      <c r="S666" s="155"/>
      <c r="T666" s="155"/>
      <c r="U666" s="155"/>
      <c r="V666" s="155"/>
      <c r="W666" s="155"/>
      <c r="X666" s="155"/>
      <c r="Y666" s="155"/>
      <c r="Z666" s="155"/>
    </row>
    <row r="667" spans="2:26" ht="14.25" customHeight="1">
      <c r="B667" s="154"/>
      <c r="C667" s="154"/>
      <c r="D667" s="154"/>
      <c r="E667" s="154"/>
      <c r="F667" s="154"/>
      <c r="G667" s="154"/>
      <c r="H667" s="154"/>
      <c r="I667" s="154"/>
      <c r="J667" s="154"/>
      <c r="K667" s="154"/>
      <c r="L667" s="154"/>
      <c r="M667" s="154"/>
      <c r="O667" s="155"/>
      <c r="P667" s="155"/>
      <c r="Q667" s="155"/>
      <c r="R667" s="155"/>
      <c r="S667" s="155"/>
      <c r="T667" s="155"/>
      <c r="U667" s="155"/>
      <c r="V667" s="155"/>
      <c r="W667" s="155"/>
      <c r="X667" s="155"/>
      <c r="Y667" s="155"/>
      <c r="Z667" s="155"/>
    </row>
    <row r="668" spans="2:26" ht="14.25" customHeight="1">
      <c r="B668" s="154"/>
      <c r="C668" s="154"/>
      <c r="D668" s="154"/>
      <c r="E668" s="154"/>
      <c r="F668" s="154"/>
      <c r="G668" s="154"/>
      <c r="H668" s="154"/>
      <c r="I668" s="154"/>
      <c r="J668" s="154"/>
      <c r="K668" s="154"/>
      <c r="L668" s="154"/>
      <c r="M668" s="154"/>
      <c r="O668" s="155"/>
      <c r="P668" s="155"/>
      <c r="Q668" s="155"/>
      <c r="R668" s="155"/>
      <c r="S668" s="155"/>
      <c r="T668" s="155"/>
      <c r="U668" s="155"/>
      <c r="V668" s="155"/>
      <c r="W668" s="155"/>
      <c r="X668" s="155"/>
      <c r="Y668" s="155"/>
      <c r="Z668" s="155"/>
    </row>
    <row r="669" spans="2:26" ht="14.25" customHeight="1">
      <c r="B669" s="154"/>
      <c r="C669" s="154"/>
      <c r="D669" s="154"/>
      <c r="E669" s="154"/>
      <c r="F669" s="154"/>
      <c r="G669" s="154"/>
      <c r="H669" s="154"/>
      <c r="I669" s="154"/>
      <c r="J669" s="154"/>
      <c r="K669" s="154"/>
      <c r="L669" s="154"/>
      <c r="M669" s="154"/>
      <c r="O669" s="155"/>
      <c r="P669" s="155"/>
      <c r="Q669" s="155"/>
      <c r="R669" s="155"/>
      <c r="S669" s="155"/>
      <c r="T669" s="155"/>
      <c r="U669" s="155"/>
      <c r="V669" s="155"/>
      <c r="W669" s="155"/>
      <c r="X669" s="155"/>
      <c r="Y669" s="155"/>
      <c r="Z669" s="155"/>
    </row>
    <row r="670" spans="2:26" ht="14.25" customHeight="1">
      <c r="B670" s="154"/>
      <c r="C670" s="154"/>
      <c r="D670" s="154"/>
      <c r="E670" s="154"/>
      <c r="F670" s="154"/>
      <c r="G670" s="154"/>
      <c r="H670" s="154"/>
      <c r="I670" s="154"/>
      <c r="J670" s="154"/>
      <c r="K670" s="154"/>
      <c r="L670" s="154"/>
      <c r="M670" s="154"/>
      <c r="O670" s="155"/>
      <c r="P670" s="155"/>
      <c r="Q670" s="155"/>
      <c r="R670" s="155"/>
      <c r="S670" s="155"/>
      <c r="T670" s="155"/>
      <c r="U670" s="155"/>
      <c r="V670" s="155"/>
      <c r="W670" s="155"/>
      <c r="X670" s="155"/>
      <c r="Y670" s="155"/>
      <c r="Z670" s="155"/>
    </row>
    <row r="671" spans="2:26" ht="14.25" customHeight="1">
      <c r="B671" s="154"/>
      <c r="C671" s="154"/>
      <c r="D671" s="154"/>
      <c r="E671" s="154"/>
      <c r="F671" s="154"/>
      <c r="G671" s="154"/>
      <c r="H671" s="154"/>
      <c r="I671" s="154"/>
      <c r="J671" s="154"/>
      <c r="K671" s="154"/>
      <c r="L671" s="154"/>
      <c r="M671" s="154"/>
      <c r="O671" s="155"/>
      <c r="P671" s="155"/>
      <c r="Q671" s="155"/>
      <c r="R671" s="155"/>
      <c r="S671" s="155"/>
      <c r="T671" s="155"/>
      <c r="U671" s="155"/>
      <c r="V671" s="155"/>
      <c r="W671" s="155"/>
      <c r="X671" s="155"/>
      <c r="Y671" s="155"/>
      <c r="Z671" s="155"/>
    </row>
    <row r="672" spans="2:26" ht="14.25" customHeight="1">
      <c r="B672" s="154"/>
      <c r="C672" s="154"/>
      <c r="D672" s="154"/>
      <c r="E672" s="154"/>
      <c r="F672" s="154"/>
      <c r="G672" s="154"/>
      <c r="H672" s="154"/>
      <c r="I672" s="154"/>
      <c r="J672" s="154"/>
      <c r="K672" s="154"/>
      <c r="L672" s="154"/>
      <c r="M672" s="154"/>
      <c r="O672" s="155"/>
      <c r="P672" s="155"/>
      <c r="Q672" s="155"/>
      <c r="R672" s="155"/>
      <c r="S672" s="155"/>
      <c r="T672" s="155"/>
      <c r="U672" s="155"/>
      <c r="V672" s="155"/>
      <c r="W672" s="155"/>
      <c r="X672" s="155"/>
      <c r="Y672" s="155"/>
      <c r="Z672" s="155"/>
    </row>
    <row r="673" spans="2:26" ht="14.25" customHeight="1">
      <c r="B673" s="154"/>
      <c r="C673" s="154"/>
      <c r="D673" s="154"/>
      <c r="E673" s="154"/>
      <c r="F673" s="154"/>
      <c r="G673" s="154"/>
      <c r="H673" s="154"/>
      <c r="I673" s="154"/>
      <c r="J673" s="154"/>
      <c r="K673" s="154"/>
      <c r="L673" s="154"/>
      <c r="M673" s="154"/>
      <c r="O673" s="155"/>
      <c r="P673" s="155"/>
      <c r="Q673" s="155"/>
      <c r="R673" s="155"/>
      <c r="S673" s="155"/>
      <c r="T673" s="155"/>
      <c r="U673" s="155"/>
      <c r="V673" s="155"/>
      <c r="W673" s="155"/>
      <c r="X673" s="155"/>
      <c r="Y673" s="155"/>
      <c r="Z673" s="155"/>
    </row>
    <row r="674" spans="2:26" ht="14.25" customHeight="1">
      <c r="B674" s="154"/>
      <c r="C674" s="154"/>
      <c r="D674" s="154"/>
      <c r="E674" s="154"/>
      <c r="F674" s="154"/>
      <c r="G674" s="154"/>
      <c r="H674" s="154"/>
      <c r="I674" s="154"/>
      <c r="J674" s="154"/>
      <c r="K674" s="154"/>
      <c r="L674" s="154"/>
      <c r="M674" s="154"/>
      <c r="O674" s="155"/>
      <c r="P674" s="155"/>
      <c r="Q674" s="155"/>
      <c r="R674" s="155"/>
      <c r="S674" s="155"/>
      <c r="T674" s="155"/>
      <c r="U674" s="155"/>
      <c r="V674" s="155"/>
      <c r="W674" s="155"/>
      <c r="X674" s="155"/>
      <c r="Y674" s="155"/>
      <c r="Z674" s="155"/>
    </row>
    <row r="675" spans="2:26" ht="14.25" customHeight="1">
      <c r="B675" s="154"/>
      <c r="C675" s="154"/>
      <c r="D675" s="154"/>
      <c r="E675" s="154"/>
      <c r="F675" s="154"/>
      <c r="G675" s="154"/>
      <c r="H675" s="154"/>
      <c r="I675" s="154"/>
      <c r="J675" s="154"/>
      <c r="K675" s="154"/>
      <c r="L675" s="154"/>
      <c r="M675" s="154"/>
      <c r="O675" s="155"/>
      <c r="P675" s="155"/>
      <c r="Q675" s="155"/>
      <c r="R675" s="155"/>
      <c r="S675" s="155"/>
      <c r="T675" s="155"/>
      <c r="U675" s="155"/>
      <c r="V675" s="155"/>
      <c r="W675" s="155"/>
      <c r="X675" s="155"/>
      <c r="Y675" s="155"/>
      <c r="Z675" s="155"/>
    </row>
    <row r="676" spans="2:26" ht="14.25" customHeight="1">
      <c r="B676" s="154"/>
      <c r="C676" s="154"/>
      <c r="D676" s="154"/>
      <c r="E676" s="154"/>
      <c r="F676" s="154"/>
      <c r="G676" s="154"/>
      <c r="H676" s="154"/>
      <c r="I676" s="154"/>
      <c r="J676" s="154"/>
      <c r="K676" s="154"/>
      <c r="L676" s="154"/>
      <c r="M676" s="154"/>
      <c r="O676" s="155"/>
      <c r="P676" s="155"/>
      <c r="Q676" s="155"/>
      <c r="R676" s="155"/>
      <c r="S676" s="155"/>
      <c r="T676" s="155"/>
      <c r="U676" s="155"/>
      <c r="V676" s="155"/>
      <c r="W676" s="155"/>
      <c r="X676" s="155"/>
      <c r="Y676" s="155"/>
      <c r="Z676" s="155"/>
    </row>
    <row r="677" spans="2:26" ht="14.25" customHeight="1">
      <c r="B677" s="154"/>
      <c r="C677" s="154"/>
      <c r="D677" s="154"/>
      <c r="E677" s="154"/>
      <c r="F677" s="154"/>
      <c r="G677" s="154"/>
      <c r="H677" s="154"/>
      <c r="I677" s="154"/>
      <c r="J677" s="154"/>
      <c r="K677" s="154"/>
      <c r="L677" s="154"/>
      <c r="M677" s="154"/>
      <c r="O677" s="155"/>
      <c r="P677" s="155"/>
      <c r="Q677" s="155"/>
      <c r="R677" s="155"/>
      <c r="S677" s="155"/>
      <c r="T677" s="155"/>
      <c r="U677" s="155"/>
      <c r="V677" s="155"/>
      <c r="W677" s="155"/>
      <c r="X677" s="155"/>
      <c r="Y677" s="155"/>
      <c r="Z677" s="155"/>
    </row>
    <row r="678" spans="2:26" ht="14.25" customHeight="1">
      <c r="B678" s="154"/>
      <c r="C678" s="154"/>
      <c r="D678" s="154"/>
      <c r="E678" s="154"/>
      <c r="F678" s="154"/>
      <c r="G678" s="154"/>
      <c r="H678" s="154"/>
      <c r="I678" s="154"/>
      <c r="J678" s="154"/>
      <c r="K678" s="154"/>
      <c r="L678" s="154"/>
      <c r="M678" s="154"/>
      <c r="O678" s="155"/>
      <c r="P678" s="155"/>
      <c r="Q678" s="155"/>
      <c r="R678" s="155"/>
      <c r="S678" s="155"/>
      <c r="T678" s="155"/>
      <c r="U678" s="155"/>
      <c r="V678" s="155"/>
      <c r="W678" s="155"/>
      <c r="X678" s="155"/>
      <c r="Y678" s="155"/>
      <c r="Z678" s="155"/>
    </row>
    <row r="679" spans="2:26" ht="14.25" customHeight="1">
      <c r="B679" s="154"/>
      <c r="C679" s="154"/>
      <c r="D679" s="154"/>
      <c r="E679" s="154"/>
      <c r="F679" s="154"/>
      <c r="G679" s="154"/>
      <c r="H679" s="154"/>
      <c r="I679" s="154"/>
      <c r="J679" s="154"/>
      <c r="K679" s="154"/>
      <c r="L679" s="154"/>
      <c r="M679" s="154"/>
      <c r="O679" s="155"/>
      <c r="P679" s="155"/>
      <c r="Q679" s="155"/>
      <c r="R679" s="155"/>
      <c r="S679" s="155"/>
      <c r="T679" s="155"/>
      <c r="U679" s="155"/>
      <c r="V679" s="155"/>
      <c r="W679" s="155"/>
      <c r="X679" s="155"/>
      <c r="Y679" s="155"/>
      <c r="Z679" s="155"/>
    </row>
    <row r="680" spans="2:26" ht="14.25" customHeight="1">
      <c r="B680" s="154"/>
      <c r="C680" s="154"/>
      <c r="D680" s="154"/>
      <c r="E680" s="154"/>
      <c r="F680" s="154"/>
      <c r="G680" s="154"/>
      <c r="H680" s="154"/>
      <c r="I680" s="154"/>
      <c r="J680" s="154"/>
      <c r="K680" s="154"/>
      <c r="L680" s="154"/>
      <c r="M680" s="154"/>
      <c r="O680" s="155"/>
      <c r="P680" s="155"/>
      <c r="Q680" s="155"/>
      <c r="R680" s="155"/>
      <c r="S680" s="155"/>
      <c r="T680" s="155"/>
      <c r="U680" s="155"/>
      <c r="V680" s="155"/>
      <c r="W680" s="155"/>
      <c r="X680" s="155"/>
      <c r="Y680" s="155"/>
      <c r="Z680" s="155"/>
    </row>
    <row r="681" spans="2:26" ht="14.25" customHeight="1">
      <c r="B681" s="154"/>
      <c r="C681" s="154"/>
      <c r="D681" s="154"/>
      <c r="E681" s="154"/>
      <c r="F681" s="154"/>
      <c r="G681" s="154"/>
      <c r="H681" s="154"/>
      <c r="I681" s="154"/>
      <c r="J681" s="154"/>
      <c r="K681" s="154"/>
      <c r="L681" s="154"/>
      <c r="M681" s="154"/>
      <c r="O681" s="155"/>
      <c r="P681" s="155"/>
      <c r="Q681" s="155"/>
      <c r="R681" s="155"/>
      <c r="S681" s="155"/>
      <c r="T681" s="155"/>
      <c r="U681" s="155"/>
      <c r="V681" s="155"/>
      <c r="W681" s="155"/>
      <c r="X681" s="155"/>
      <c r="Y681" s="155"/>
      <c r="Z681" s="155"/>
    </row>
    <row r="682" spans="2:26" ht="14.25" customHeight="1">
      <c r="B682" s="154"/>
      <c r="C682" s="154"/>
      <c r="D682" s="154"/>
      <c r="E682" s="154"/>
      <c r="F682" s="154"/>
      <c r="G682" s="154"/>
      <c r="H682" s="154"/>
      <c r="I682" s="154"/>
      <c r="J682" s="154"/>
      <c r="K682" s="154"/>
      <c r="L682" s="154"/>
      <c r="M682" s="154"/>
      <c r="O682" s="155"/>
      <c r="P682" s="155"/>
      <c r="Q682" s="155"/>
      <c r="R682" s="155"/>
      <c r="S682" s="155"/>
      <c r="T682" s="155"/>
      <c r="U682" s="155"/>
      <c r="V682" s="155"/>
      <c r="W682" s="155"/>
      <c r="X682" s="155"/>
      <c r="Y682" s="155"/>
      <c r="Z682" s="155"/>
    </row>
    <row r="683" spans="2:26" ht="14.25" customHeight="1">
      <c r="B683" s="154"/>
      <c r="C683" s="154"/>
      <c r="D683" s="154"/>
      <c r="E683" s="154"/>
      <c r="F683" s="154"/>
      <c r="G683" s="154"/>
      <c r="H683" s="154"/>
      <c r="I683" s="154"/>
      <c r="J683" s="154"/>
      <c r="K683" s="154"/>
      <c r="L683" s="154"/>
      <c r="M683" s="154"/>
      <c r="O683" s="155"/>
      <c r="P683" s="155"/>
      <c r="Q683" s="155"/>
      <c r="R683" s="155"/>
      <c r="S683" s="155"/>
      <c r="T683" s="155"/>
      <c r="U683" s="155"/>
      <c r="V683" s="155"/>
      <c r="W683" s="155"/>
      <c r="X683" s="155"/>
      <c r="Y683" s="155"/>
      <c r="Z683" s="155"/>
    </row>
    <row r="684" spans="2:26" ht="14.25" customHeight="1">
      <c r="B684" s="154"/>
      <c r="C684" s="154"/>
      <c r="D684" s="154"/>
      <c r="E684" s="154"/>
      <c r="F684" s="154"/>
      <c r="G684" s="154"/>
      <c r="H684" s="154"/>
      <c r="I684" s="154"/>
      <c r="J684" s="154"/>
      <c r="K684" s="154"/>
      <c r="L684" s="154"/>
      <c r="M684" s="154"/>
      <c r="O684" s="155"/>
      <c r="P684" s="155"/>
      <c r="Q684" s="155"/>
      <c r="R684" s="155"/>
      <c r="S684" s="155"/>
      <c r="T684" s="155"/>
      <c r="U684" s="155"/>
      <c r="V684" s="155"/>
      <c r="W684" s="155"/>
      <c r="X684" s="155"/>
      <c r="Y684" s="155"/>
      <c r="Z684" s="155"/>
    </row>
    <row r="685" spans="2:26" ht="14.25" customHeight="1">
      <c r="B685" s="154"/>
      <c r="C685" s="154"/>
      <c r="D685" s="154"/>
      <c r="E685" s="154"/>
      <c r="F685" s="154"/>
      <c r="G685" s="154"/>
      <c r="H685" s="154"/>
      <c r="I685" s="154"/>
      <c r="J685" s="154"/>
      <c r="K685" s="154"/>
      <c r="L685" s="154"/>
      <c r="M685" s="154"/>
      <c r="O685" s="155"/>
      <c r="P685" s="155"/>
      <c r="Q685" s="155"/>
      <c r="R685" s="155"/>
      <c r="S685" s="155"/>
      <c r="T685" s="155"/>
      <c r="U685" s="155"/>
      <c r="V685" s="155"/>
      <c r="W685" s="155"/>
      <c r="X685" s="155"/>
      <c r="Y685" s="155"/>
      <c r="Z685" s="155"/>
    </row>
    <row r="686" spans="2:26" ht="14.25" customHeight="1">
      <c r="B686" s="154"/>
      <c r="C686" s="154"/>
      <c r="D686" s="154"/>
      <c r="E686" s="154"/>
      <c r="F686" s="154"/>
      <c r="G686" s="154"/>
      <c r="H686" s="154"/>
      <c r="I686" s="154"/>
      <c r="J686" s="154"/>
      <c r="K686" s="154"/>
      <c r="L686" s="154"/>
      <c r="M686" s="154"/>
      <c r="O686" s="155"/>
      <c r="P686" s="155"/>
      <c r="Q686" s="155"/>
      <c r="R686" s="155"/>
      <c r="S686" s="155"/>
      <c r="T686" s="155"/>
      <c r="U686" s="155"/>
      <c r="V686" s="155"/>
      <c r="W686" s="155"/>
      <c r="X686" s="155"/>
      <c r="Y686" s="155"/>
      <c r="Z686" s="155"/>
    </row>
    <row r="687" spans="2:26" ht="14.25" customHeight="1">
      <c r="B687" s="154"/>
      <c r="C687" s="154"/>
      <c r="D687" s="154"/>
      <c r="E687" s="154"/>
      <c r="F687" s="154"/>
      <c r="G687" s="154"/>
      <c r="H687" s="154"/>
      <c r="I687" s="154"/>
      <c r="J687" s="154"/>
      <c r="K687" s="154"/>
      <c r="L687" s="154"/>
      <c r="M687" s="154"/>
      <c r="O687" s="155"/>
      <c r="P687" s="155"/>
      <c r="Q687" s="155"/>
      <c r="R687" s="155"/>
      <c r="S687" s="155"/>
      <c r="T687" s="155"/>
      <c r="U687" s="155"/>
      <c r="V687" s="155"/>
      <c r="W687" s="155"/>
      <c r="X687" s="155"/>
      <c r="Y687" s="155"/>
      <c r="Z687" s="155"/>
    </row>
    <row r="688" spans="2:26" ht="14.25" customHeight="1">
      <c r="B688" s="154"/>
      <c r="C688" s="154"/>
      <c r="D688" s="154"/>
      <c r="E688" s="154"/>
      <c r="F688" s="154"/>
      <c r="G688" s="154"/>
      <c r="H688" s="154"/>
      <c r="I688" s="154"/>
      <c r="J688" s="154"/>
      <c r="K688" s="154"/>
      <c r="L688" s="154"/>
      <c r="M688" s="154"/>
      <c r="O688" s="155"/>
      <c r="P688" s="155"/>
      <c r="Q688" s="155"/>
      <c r="R688" s="155"/>
      <c r="S688" s="155"/>
      <c r="T688" s="155"/>
      <c r="U688" s="155"/>
      <c r="V688" s="155"/>
      <c r="W688" s="155"/>
      <c r="X688" s="155"/>
      <c r="Y688" s="155"/>
      <c r="Z688" s="155"/>
    </row>
    <row r="689" spans="2:26" ht="14.25" customHeight="1">
      <c r="B689" s="154"/>
      <c r="C689" s="154"/>
      <c r="D689" s="154"/>
      <c r="E689" s="154"/>
      <c r="F689" s="154"/>
      <c r="G689" s="154"/>
      <c r="H689" s="154"/>
      <c r="I689" s="154"/>
      <c r="J689" s="154"/>
      <c r="K689" s="154"/>
      <c r="L689" s="154"/>
      <c r="M689" s="154"/>
      <c r="O689" s="155"/>
      <c r="P689" s="155"/>
      <c r="Q689" s="155"/>
      <c r="R689" s="155"/>
      <c r="S689" s="155"/>
      <c r="T689" s="155"/>
      <c r="U689" s="155"/>
      <c r="V689" s="155"/>
      <c r="W689" s="155"/>
      <c r="X689" s="155"/>
      <c r="Y689" s="155"/>
      <c r="Z689" s="155"/>
    </row>
    <row r="690" spans="2:26" ht="14.25" customHeight="1">
      <c r="B690" s="154"/>
      <c r="C690" s="154"/>
      <c r="D690" s="154"/>
      <c r="E690" s="154"/>
      <c r="F690" s="154"/>
      <c r="G690" s="154"/>
      <c r="H690" s="154"/>
      <c r="I690" s="154"/>
      <c r="J690" s="154"/>
      <c r="K690" s="154"/>
      <c r="L690" s="154"/>
      <c r="M690" s="154"/>
      <c r="O690" s="155"/>
      <c r="P690" s="155"/>
      <c r="Q690" s="155"/>
      <c r="R690" s="155"/>
      <c r="S690" s="155"/>
      <c r="T690" s="155"/>
      <c r="U690" s="155"/>
      <c r="V690" s="155"/>
      <c r="W690" s="155"/>
      <c r="X690" s="155"/>
      <c r="Y690" s="155"/>
      <c r="Z690" s="155"/>
    </row>
    <row r="691" spans="2:26" ht="14.25" customHeight="1">
      <c r="B691" s="154"/>
      <c r="C691" s="154"/>
      <c r="D691" s="154"/>
      <c r="E691" s="154"/>
      <c r="F691" s="154"/>
      <c r="G691" s="154"/>
      <c r="H691" s="154"/>
      <c r="I691" s="154"/>
      <c r="J691" s="154"/>
      <c r="K691" s="154"/>
      <c r="L691" s="154"/>
      <c r="M691" s="154"/>
      <c r="O691" s="155"/>
      <c r="P691" s="155"/>
      <c r="Q691" s="155"/>
      <c r="R691" s="155"/>
      <c r="S691" s="155"/>
      <c r="T691" s="155"/>
      <c r="U691" s="155"/>
      <c r="V691" s="155"/>
      <c r="W691" s="155"/>
      <c r="X691" s="155"/>
      <c r="Y691" s="155"/>
      <c r="Z691" s="155"/>
    </row>
    <row r="692" spans="2:26" ht="14.25" customHeight="1">
      <c r="B692" s="154"/>
      <c r="C692" s="154"/>
      <c r="D692" s="154"/>
      <c r="E692" s="154"/>
      <c r="F692" s="154"/>
      <c r="G692" s="154"/>
      <c r="H692" s="154"/>
      <c r="I692" s="154"/>
      <c r="J692" s="154"/>
      <c r="K692" s="154"/>
      <c r="L692" s="154"/>
      <c r="M692" s="154"/>
      <c r="O692" s="155"/>
      <c r="P692" s="155"/>
      <c r="Q692" s="155"/>
      <c r="R692" s="155"/>
      <c r="S692" s="155"/>
      <c r="T692" s="155"/>
      <c r="U692" s="155"/>
      <c r="V692" s="155"/>
      <c r="W692" s="155"/>
      <c r="X692" s="155"/>
      <c r="Y692" s="155"/>
      <c r="Z692" s="155"/>
    </row>
    <row r="693" spans="2:26" ht="14.25" customHeight="1">
      <c r="B693" s="154"/>
      <c r="C693" s="154"/>
      <c r="D693" s="154"/>
      <c r="E693" s="154"/>
      <c r="F693" s="154"/>
      <c r="G693" s="154"/>
      <c r="H693" s="154"/>
      <c r="I693" s="154"/>
      <c r="J693" s="154"/>
      <c r="K693" s="154"/>
      <c r="L693" s="154"/>
      <c r="M693" s="154"/>
      <c r="O693" s="155"/>
      <c r="P693" s="155"/>
      <c r="Q693" s="155"/>
      <c r="R693" s="155"/>
      <c r="S693" s="155"/>
      <c r="T693" s="155"/>
      <c r="U693" s="155"/>
      <c r="V693" s="155"/>
      <c r="W693" s="155"/>
      <c r="X693" s="155"/>
      <c r="Y693" s="155"/>
      <c r="Z693" s="155"/>
    </row>
    <row r="694" spans="2:26" ht="14.25" customHeight="1">
      <c r="B694" s="154"/>
      <c r="C694" s="154"/>
      <c r="D694" s="154"/>
      <c r="E694" s="154"/>
      <c r="F694" s="154"/>
      <c r="G694" s="154"/>
      <c r="H694" s="154"/>
      <c r="I694" s="154"/>
      <c r="J694" s="154"/>
      <c r="K694" s="154"/>
      <c r="L694" s="154"/>
      <c r="M694" s="154"/>
      <c r="O694" s="155"/>
      <c r="P694" s="155"/>
      <c r="Q694" s="155"/>
      <c r="R694" s="155"/>
      <c r="S694" s="155"/>
      <c r="T694" s="155"/>
      <c r="U694" s="155"/>
      <c r="V694" s="155"/>
      <c r="W694" s="155"/>
      <c r="X694" s="155"/>
      <c r="Y694" s="155"/>
      <c r="Z694" s="155"/>
    </row>
    <row r="695" spans="2:26" ht="14.25" customHeight="1">
      <c r="B695" s="154"/>
      <c r="C695" s="154"/>
      <c r="D695" s="154"/>
      <c r="E695" s="154"/>
      <c r="F695" s="154"/>
      <c r="G695" s="154"/>
      <c r="H695" s="154"/>
      <c r="I695" s="154"/>
      <c r="J695" s="154"/>
      <c r="K695" s="154"/>
      <c r="L695" s="154"/>
      <c r="M695" s="154"/>
      <c r="O695" s="155"/>
      <c r="P695" s="155"/>
      <c r="Q695" s="155"/>
      <c r="R695" s="155"/>
      <c r="S695" s="155"/>
      <c r="T695" s="155"/>
      <c r="U695" s="155"/>
      <c r="V695" s="155"/>
      <c r="W695" s="155"/>
      <c r="X695" s="155"/>
      <c r="Y695" s="155"/>
      <c r="Z695" s="155"/>
    </row>
    <row r="696" spans="2:26" ht="14.25" customHeight="1">
      <c r="B696" s="154"/>
      <c r="C696" s="154"/>
      <c r="D696" s="154"/>
      <c r="E696" s="154"/>
      <c r="F696" s="154"/>
      <c r="G696" s="154"/>
      <c r="H696" s="154"/>
      <c r="I696" s="154"/>
      <c r="J696" s="154"/>
      <c r="K696" s="154"/>
      <c r="L696" s="154"/>
      <c r="M696" s="154"/>
      <c r="O696" s="155"/>
      <c r="P696" s="155"/>
      <c r="Q696" s="155"/>
      <c r="R696" s="155"/>
      <c r="S696" s="155"/>
      <c r="T696" s="155"/>
      <c r="U696" s="155"/>
      <c r="V696" s="155"/>
      <c r="W696" s="155"/>
      <c r="X696" s="155"/>
      <c r="Y696" s="155"/>
      <c r="Z696" s="155"/>
    </row>
    <row r="697" spans="2:26" ht="14.25" customHeight="1">
      <c r="B697" s="154"/>
      <c r="C697" s="154"/>
      <c r="D697" s="154"/>
      <c r="E697" s="154"/>
      <c r="F697" s="154"/>
      <c r="G697" s="154"/>
      <c r="H697" s="154"/>
      <c r="I697" s="154"/>
      <c r="J697" s="154"/>
      <c r="K697" s="154"/>
      <c r="L697" s="154"/>
      <c r="M697" s="154"/>
      <c r="O697" s="155"/>
      <c r="P697" s="155"/>
      <c r="Q697" s="155"/>
      <c r="R697" s="155"/>
      <c r="S697" s="155"/>
      <c r="T697" s="155"/>
      <c r="U697" s="155"/>
      <c r="V697" s="155"/>
      <c r="W697" s="155"/>
      <c r="X697" s="155"/>
      <c r="Y697" s="155"/>
      <c r="Z697" s="155"/>
    </row>
    <row r="698" spans="2:26" ht="14.25" customHeight="1">
      <c r="B698" s="154"/>
      <c r="C698" s="154"/>
      <c r="D698" s="154"/>
      <c r="E698" s="154"/>
      <c r="F698" s="154"/>
      <c r="G698" s="154"/>
      <c r="H698" s="154"/>
      <c r="I698" s="154"/>
      <c r="J698" s="154"/>
      <c r="K698" s="154"/>
      <c r="L698" s="154"/>
      <c r="M698" s="154"/>
      <c r="O698" s="155"/>
      <c r="P698" s="155"/>
      <c r="Q698" s="155"/>
      <c r="R698" s="155"/>
      <c r="S698" s="155"/>
      <c r="T698" s="155"/>
      <c r="U698" s="155"/>
      <c r="V698" s="155"/>
      <c r="W698" s="155"/>
      <c r="X698" s="155"/>
      <c r="Y698" s="155"/>
      <c r="Z698" s="155"/>
    </row>
    <row r="699" spans="2:26" ht="14.25" customHeight="1">
      <c r="B699" s="154"/>
      <c r="C699" s="154"/>
      <c r="D699" s="154"/>
      <c r="E699" s="154"/>
      <c r="F699" s="154"/>
      <c r="G699" s="154"/>
      <c r="H699" s="154"/>
      <c r="I699" s="154"/>
      <c r="J699" s="154"/>
      <c r="K699" s="154"/>
      <c r="L699" s="154"/>
      <c r="M699" s="154"/>
      <c r="O699" s="155"/>
      <c r="P699" s="155"/>
      <c r="Q699" s="155"/>
      <c r="R699" s="155"/>
      <c r="S699" s="155"/>
      <c r="T699" s="155"/>
      <c r="U699" s="155"/>
      <c r="V699" s="155"/>
      <c r="W699" s="155"/>
      <c r="X699" s="155"/>
      <c r="Y699" s="155"/>
      <c r="Z699" s="155"/>
    </row>
    <row r="700" spans="2:26" ht="14.25" customHeight="1">
      <c r="B700" s="154"/>
      <c r="C700" s="154"/>
      <c r="D700" s="154"/>
      <c r="E700" s="154"/>
      <c r="F700" s="154"/>
      <c r="G700" s="154"/>
      <c r="H700" s="154"/>
      <c r="I700" s="154"/>
      <c r="J700" s="154"/>
      <c r="K700" s="154"/>
      <c r="L700" s="154"/>
      <c r="M700" s="154"/>
      <c r="O700" s="155"/>
      <c r="P700" s="155"/>
      <c r="Q700" s="155"/>
      <c r="R700" s="155"/>
      <c r="S700" s="155"/>
      <c r="T700" s="155"/>
      <c r="U700" s="155"/>
      <c r="V700" s="155"/>
      <c r="W700" s="155"/>
      <c r="X700" s="155"/>
      <c r="Y700" s="155"/>
      <c r="Z700" s="155"/>
    </row>
    <row r="701" spans="2:26" ht="14.25" customHeight="1">
      <c r="B701" s="154"/>
      <c r="C701" s="154"/>
      <c r="D701" s="154"/>
      <c r="E701" s="154"/>
      <c r="F701" s="154"/>
      <c r="G701" s="154"/>
      <c r="H701" s="154"/>
      <c r="I701" s="154"/>
      <c r="J701" s="154"/>
      <c r="K701" s="154"/>
      <c r="L701" s="154"/>
      <c r="M701" s="154"/>
      <c r="O701" s="155"/>
      <c r="P701" s="155"/>
      <c r="Q701" s="155"/>
      <c r="R701" s="155"/>
      <c r="S701" s="155"/>
      <c r="T701" s="155"/>
      <c r="U701" s="155"/>
      <c r="V701" s="155"/>
      <c r="W701" s="155"/>
      <c r="X701" s="155"/>
      <c r="Y701" s="155"/>
      <c r="Z701" s="155"/>
    </row>
    <row r="702" spans="2:26" ht="14.25" customHeight="1">
      <c r="B702" s="154"/>
      <c r="C702" s="154"/>
      <c r="D702" s="154"/>
      <c r="E702" s="154"/>
      <c r="F702" s="154"/>
      <c r="G702" s="154"/>
      <c r="H702" s="154"/>
      <c r="I702" s="154"/>
      <c r="J702" s="154"/>
      <c r="K702" s="154"/>
      <c r="L702" s="154"/>
      <c r="M702" s="154"/>
      <c r="O702" s="155"/>
      <c r="P702" s="155"/>
      <c r="Q702" s="155"/>
      <c r="R702" s="155"/>
      <c r="S702" s="155"/>
      <c r="T702" s="155"/>
      <c r="U702" s="155"/>
      <c r="V702" s="155"/>
      <c r="W702" s="155"/>
      <c r="X702" s="155"/>
      <c r="Y702" s="155"/>
      <c r="Z702" s="155"/>
    </row>
    <row r="703" spans="2:26" ht="14.25" customHeight="1">
      <c r="B703" s="154"/>
      <c r="C703" s="154"/>
      <c r="D703" s="154"/>
      <c r="E703" s="154"/>
      <c r="F703" s="154"/>
      <c r="G703" s="154"/>
      <c r="H703" s="154"/>
      <c r="I703" s="154"/>
      <c r="J703" s="154"/>
      <c r="K703" s="154"/>
      <c r="L703" s="154"/>
      <c r="M703" s="154"/>
      <c r="O703" s="155"/>
      <c r="P703" s="155"/>
      <c r="Q703" s="155"/>
      <c r="R703" s="155"/>
      <c r="S703" s="155"/>
      <c r="T703" s="155"/>
      <c r="U703" s="155"/>
      <c r="V703" s="155"/>
      <c r="W703" s="155"/>
      <c r="X703" s="155"/>
      <c r="Y703" s="155"/>
      <c r="Z703" s="155"/>
    </row>
    <row r="704" spans="2:26" ht="14.25" customHeight="1">
      <c r="B704" s="154"/>
      <c r="C704" s="154"/>
      <c r="D704" s="154"/>
      <c r="E704" s="154"/>
      <c r="F704" s="154"/>
      <c r="G704" s="154"/>
      <c r="H704" s="154"/>
      <c r="I704" s="154"/>
      <c r="J704" s="154"/>
      <c r="K704" s="154"/>
      <c r="L704" s="154"/>
      <c r="M704" s="154"/>
      <c r="O704" s="155"/>
      <c r="P704" s="155"/>
      <c r="Q704" s="155"/>
      <c r="R704" s="155"/>
      <c r="S704" s="155"/>
      <c r="T704" s="155"/>
      <c r="U704" s="155"/>
      <c r="V704" s="155"/>
      <c r="W704" s="155"/>
      <c r="X704" s="155"/>
      <c r="Y704" s="155"/>
      <c r="Z704" s="155"/>
    </row>
    <row r="705" spans="2:26" ht="14.25" customHeight="1">
      <c r="B705" s="154"/>
      <c r="C705" s="154"/>
      <c r="D705" s="154"/>
      <c r="E705" s="154"/>
      <c r="F705" s="154"/>
      <c r="G705" s="154"/>
      <c r="H705" s="154"/>
      <c r="I705" s="154"/>
      <c r="J705" s="154"/>
      <c r="K705" s="154"/>
      <c r="L705" s="154"/>
      <c r="M705" s="154"/>
      <c r="O705" s="155"/>
      <c r="P705" s="155"/>
      <c r="Q705" s="155"/>
      <c r="R705" s="155"/>
      <c r="S705" s="155"/>
      <c r="T705" s="155"/>
      <c r="U705" s="155"/>
      <c r="V705" s="155"/>
      <c r="W705" s="155"/>
      <c r="X705" s="155"/>
      <c r="Y705" s="155"/>
      <c r="Z705" s="155"/>
    </row>
    <row r="706" spans="2:26" ht="14.25" customHeight="1">
      <c r="B706" s="154"/>
      <c r="C706" s="154"/>
      <c r="D706" s="154"/>
      <c r="E706" s="154"/>
      <c r="F706" s="154"/>
      <c r="G706" s="154"/>
      <c r="H706" s="154"/>
      <c r="I706" s="154"/>
      <c r="J706" s="154"/>
      <c r="K706" s="154"/>
      <c r="L706" s="154"/>
      <c r="M706" s="154"/>
      <c r="O706" s="155"/>
      <c r="P706" s="155"/>
      <c r="Q706" s="155"/>
      <c r="R706" s="155"/>
      <c r="S706" s="155"/>
      <c r="T706" s="155"/>
      <c r="U706" s="155"/>
      <c r="V706" s="155"/>
      <c r="W706" s="155"/>
      <c r="X706" s="155"/>
      <c r="Y706" s="155"/>
      <c r="Z706" s="155"/>
    </row>
    <row r="707" spans="2:26" ht="14.25" customHeight="1">
      <c r="B707" s="154"/>
      <c r="C707" s="154"/>
      <c r="D707" s="154"/>
      <c r="E707" s="154"/>
      <c r="F707" s="154"/>
      <c r="G707" s="154"/>
      <c r="H707" s="154"/>
      <c r="I707" s="154"/>
      <c r="J707" s="154"/>
      <c r="K707" s="154"/>
      <c r="L707" s="154"/>
      <c r="M707" s="154"/>
      <c r="O707" s="155"/>
      <c r="P707" s="155"/>
      <c r="Q707" s="155"/>
      <c r="R707" s="155"/>
      <c r="S707" s="155"/>
      <c r="T707" s="155"/>
      <c r="U707" s="155"/>
      <c r="V707" s="155"/>
      <c r="W707" s="155"/>
      <c r="X707" s="155"/>
      <c r="Y707" s="155"/>
      <c r="Z707" s="155"/>
    </row>
    <row r="708" spans="2:26" ht="14.25" customHeight="1">
      <c r="B708" s="154"/>
      <c r="C708" s="154"/>
      <c r="D708" s="154"/>
      <c r="E708" s="154"/>
      <c r="F708" s="154"/>
      <c r="G708" s="154"/>
      <c r="H708" s="154"/>
      <c r="I708" s="154"/>
      <c r="J708" s="154"/>
      <c r="K708" s="154"/>
      <c r="L708" s="154"/>
      <c r="M708" s="154"/>
      <c r="O708" s="155"/>
      <c r="P708" s="155"/>
      <c r="Q708" s="155"/>
      <c r="R708" s="155"/>
      <c r="S708" s="155"/>
      <c r="T708" s="155"/>
      <c r="U708" s="155"/>
      <c r="V708" s="155"/>
      <c r="W708" s="155"/>
      <c r="X708" s="155"/>
      <c r="Y708" s="155"/>
      <c r="Z708" s="155"/>
    </row>
    <row r="709" spans="2:26" ht="14.25" customHeight="1">
      <c r="B709" s="154"/>
      <c r="C709" s="154"/>
      <c r="D709" s="154"/>
      <c r="E709" s="154"/>
      <c r="F709" s="154"/>
      <c r="G709" s="154"/>
      <c r="H709" s="154"/>
      <c r="I709" s="154"/>
      <c r="J709" s="154"/>
      <c r="K709" s="154"/>
      <c r="L709" s="154"/>
      <c r="M709" s="154"/>
      <c r="O709" s="155"/>
      <c r="P709" s="155"/>
      <c r="Q709" s="155"/>
      <c r="R709" s="155"/>
      <c r="S709" s="155"/>
      <c r="T709" s="155"/>
      <c r="U709" s="155"/>
      <c r="V709" s="155"/>
      <c r="W709" s="155"/>
      <c r="X709" s="155"/>
      <c r="Y709" s="155"/>
      <c r="Z709" s="155"/>
    </row>
    <row r="710" spans="2:26" ht="14.25" customHeight="1">
      <c r="B710" s="154"/>
      <c r="C710" s="154"/>
      <c r="D710" s="154"/>
      <c r="E710" s="154"/>
      <c r="F710" s="154"/>
      <c r="G710" s="154"/>
      <c r="H710" s="154"/>
      <c r="I710" s="154"/>
      <c r="J710" s="154"/>
      <c r="K710" s="154"/>
      <c r="L710" s="154"/>
      <c r="M710" s="154"/>
      <c r="O710" s="155"/>
      <c r="P710" s="155"/>
      <c r="Q710" s="155"/>
      <c r="R710" s="155"/>
      <c r="S710" s="155"/>
      <c r="T710" s="155"/>
      <c r="U710" s="155"/>
      <c r="V710" s="155"/>
      <c r="W710" s="155"/>
      <c r="X710" s="155"/>
      <c r="Y710" s="155"/>
      <c r="Z710" s="155"/>
    </row>
    <row r="711" spans="2:26" ht="14.25" customHeight="1">
      <c r="B711" s="154"/>
      <c r="C711" s="154"/>
      <c r="D711" s="154"/>
      <c r="E711" s="154"/>
      <c r="F711" s="154"/>
      <c r="G711" s="154"/>
      <c r="H711" s="154"/>
      <c r="I711" s="154"/>
      <c r="J711" s="154"/>
      <c r="K711" s="154"/>
      <c r="L711" s="154"/>
      <c r="M711" s="154"/>
      <c r="O711" s="155"/>
      <c r="P711" s="155"/>
      <c r="Q711" s="155"/>
      <c r="R711" s="155"/>
      <c r="S711" s="155"/>
      <c r="T711" s="155"/>
      <c r="U711" s="155"/>
      <c r="V711" s="155"/>
      <c r="W711" s="155"/>
      <c r="X711" s="155"/>
      <c r="Y711" s="155"/>
      <c r="Z711" s="155"/>
    </row>
    <row r="712" spans="2:26" ht="14.25" customHeight="1">
      <c r="B712" s="154"/>
      <c r="C712" s="154"/>
      <c r="D712" s="154"/>
      <c r="E712" s="154"/>
      <c r="F712" s="154"/>
      <c r="G712" s="154"/>
      <c r="H712" s="154"/>
      <c r="I712" s="154"/>
      <c r="J712" s="154"/>
      <c r="K712" s="154"/>
      <c r="L712" s="154"/>
      <c r="M712" s="154"/>
      <c r="O712" s="155"/>
      <c r="P712" s="155"/>
      <c r="Q712" s="155"/>
      <c r="R712" s="155"/>
      <c r="S712" s="155"/>
      <c r="T712" s="155"/>
      <c r="U712" s="155"/>
      <c r="V712" s="155"/>
      <c r="W712" s="155"/>
      <c r="X712" s="155"/>
      <c r="Y712" s="155"/>
      <c r="Z712" s="155"/>
    </row>
    <row r="713" spans="2:26" ht="14.25" customHeight="1">
      <c r="B713" s="154"/>
      <c r="C713" s="154"/>
      <c r="D713" s="154"/>
      <c r="E713" s="154"/>
      <c r="F713" s="154"/>
      <c r="G713" s="154"/>
      <c r="H713" s="154"/>
      <c r="I713" s="154"/>
      <c r="J713" s="154"/>
      <c r="K713" s="154"/>
      <c r="L713" s="154"/>
      <c r="M713" s="154"/>
      <c r="O713" s="155"/>
      <c r="P713" s="155"/>
      <c r="Q713" s="155"/>
      <c r="R713" s="155"/>
      <c r="S713" s="155"/>
      <c r="T713" s="155"/>
      <c r="U713" s="155"/>
      <c r="V713" s="155"/>
      <c r="W713" s="155"/>
      <c r="X713" s="155"/>
      <c r="Y713" s="155"/>
      <c r="Z713" s="155"/>
    </row>
    <row r="714" spans="2:26" ht="14.25" customHeight="1">
      <c r="B714" s="154"/>
      <c r="C714" s="154"/>
      <c r="D714" s="154"/>
      <c r="E714" s="154"/>
      <c r="F714" s="154"/>
      <c r="G714" s="154"/>
      <c r="H714" s="154"/>
      <c r="I714" s="154"/>
      <c r="J714" s="154"/>
      <c r="K714" s="154"/>
      <c r="L714" s="154"/>
      <c r="M714" s="154"/>
      <c r="O714" s="155"/>
      <c r="P714" s="155"/>
      <c r="Q714" s="155"/>
      <c r="R714" s="155"/>
      <c r="S714" s="155"/>
      <c r="T714" s="155"/>
      <c r="U714" s="155"/>
      <c r="V714" s="155"/>
      <c r="W714" s="155"/>
      <c r="X714" s="155"/>
      <c r="Y714" s="155"/>
      <c r="Z714" s="155"/>
    </row>
    <row r="715" spans="2:26" ht="14.25" customHeight="1">
      <c r="B715" s="154"/>
      <c r="C715" s="154"/>
      <c r="D715" s="154"/>
      <c r="E715" s="154"/>
      <c r="F715" s="154"/>
      <c r="G715" s="154"/>
      <c r="H715" s="154"/>
      <c r="I715" s="154"/>
      <c r="J715" s="154"/>
      <c r="K715" s="154"/>
      <c r="L715" s="154"/>
      <c r="M715" s="154"/>
      <c r="O715" s="155"/>
      <c r="P715" s="155"/>
      <c r="Q715" s="155"/>
      <c r="R715" s="155"/>
      <c r="S715" s="155"/>
      <c r="T715" s="155"/>
      <c r="U715" s="155"/>
      <c r="V715" s="155"/>
      <c r="W715" s="155"/>
      <c r="X715" s="155"/>
      <c r="Y715" s="155"/>
      <c r="Z715" s="155"/>
    </row>
    <row r="716" spans="2:26" ht="14.25" customHeight="1">
      <c r="B716" s="154"/>
      <c r="C716" s="154"/>
      <c r="D716" s="154"/>
      <c r="E716" s="154"/>
      <c r="F716" s="154"/>
      <c r="G716" s="154"/>
      <c r="H716" s="154"/>
      <c r="I716" s="154"/>
      <c r="J716" s="154"/>
      <c r="K716" s="154"/>
      <c r="L716" s="154"/>
      <c r="M716" s="154"/>
      <c r="O716" s="155"/>
      <c r="P716" s="155"/>
      <c r="Q716" s="155"/>
      <c r="R716" s="155"/>
      <c r="S716" s="155"/>
      <c r="T716" s="155"/>
      <c r="U716" s="155"/>
      <c r="V716" s="155"/>
      <c r="W716" s="155"/>
      <c r="X716" s="155"/>
      <c r="Y716" s="155"/>
      <c r="Z716" s="155"/>
    </row>
    <row r="717" spans="2:26" ht="14.25" customHeight="1">
      <c r="B717" s="154"/>
      <c r="C717" s="154"/>
      <c r="D717" s="154"/>
      <c r="E717" s="154"/>
      <c r="F717" s="154"/>
      <c r="G717" s="154"/>
      <c r="H717" s="154"/>
      <c r="I717" s="154"/>
      <c r="J717" s="154"/>
      <c r="K717" s="154"/>
      <c r="L717" s="154"/>
      <c r="M717" s="154"/>
      <c r="O717" s="155"/>
      <c r="P717" s="155"/>
      <c r="Q717" s="155"/>
      <c r="R717" s="155"/>
      <c r="S717" s="155"/>
      <c r="T717" s="155"/>
      <c r="U717" s="155"/>
      <c r="V717" s="155"/>
      <c r="W717" s="155"/>
      <c r="X717" s="155"/>
      <c r="Y717" s="155"/>
      <c r="Z717" s="155"/>
    </row>
    <row r="718" spans="2:26" ht="14.25" customHeight="1">
      <c r="B718" s="154"/>
      <c r="C718" s="154"/>
      <c r="D718" s="154"/>
      <c r="E718" s="154"/>
      <c r="F718" s="154"/>
      <c r="G718" s="154"/>
      <c r="H718" s="154"/>
      <c r="I718" s="154"/>
      <c r="J718" s="154"/>
      <c r="K718" s="154"/>
      <c r="L718" s="154"/>
      <c r="M718" s="154"/>
      <c r="O718" s="155"/>
      <c r="P718" s="155"/>
      <c r="Q718" s="155"/>
      <c r="R718" s="155"/>
      <c r="S718" s="155"/>
      <c r="T718" s="155"/>
      <c r="U718" s="155"/>
      <c r="V718" s="155"/>
      <c r="W718" s="155"/>
      <c r="X718" s="155"/>
      <c r="Y718" s="155"/>
      <c r="Z718" s="155"/>
    </row>
    <row r="719" spans="2:26" ht="14.25" customHeight="1">
      <c r="B719" s="154"/>
      <c r="C719" s="154"/>
      <c r="D719" s="154"/>
      <c r="E719" s="154"/>
      <c r="F719" s="154"/>
      <c r="G719" s="154"/>
      <c r="H719" s="154"/>
      <c r="I719" s="154"/>
      <c r="J719" s="154"/>
      <c r="K719" s="154"/>
      <c r="L719" s="154"/>
      <c r="M719" s="154"/>
      <c r="O719" s="155"/>
      <c r="P719" s="155"/>
      <c r="Q719" s="155"/>
      <c r="R719" s="155"/>
      <c r="S719" s="155"/>
      <c r="T719" s="155"/>
      <c r="U719" s="155"/>
      <c r="V719" s="155"/>
      <c r="W719" s="155"/>
      <c r="X719" s="155"/>
      <c r="Y719" s="155"/>
      <c r="Z719" s="155"/>
    </row>
    <row r="720" spans="2:26" ht="14.25" customHeight="1">
      <c r="B720" s="154"/>
      <c r="C720" s="154"/>
      <c r="D720" s="154"/>
      <c r="E720" s="154"/>
      <c r="F720" s="154"/>
      <c r="G720" s="154"/>
      <c r="H720" s="154"/>
      <c r="I720" s="154"/>
      <c r="J720" s="154"/>
      <c r="K720" s="154"/>
      <c r="L720" s="154"/>
      <c r="M720" s="154"/>
      <c r="O720" s="155"/>
      <c r="P720" s="155"/>
      <c r="Q720" s="155"/>
      <c r="R720" s="155"/>
      <c r="S720" s="155"/>
      <c r="T720" s="155"/>
      <c r="U720" s="155"/>
      <c r="V720" s="155"/>
      <c r="W720" s="155"/>
      <c r="X720" s="155"/>
      <c r="Y720" s="155"/>
      <c r="Z720" s="155"/>
    </row>
    <row r="721" spans="2:26" ht="14.25" customHeight="1">
      <c r="B721" s="154"/>
      <c r="C721" s="154"/>
      <c r="D721" s="154"/>
      <c r="E721" s="154"/>
      <c r="F721" s="154"/>
      <c r="G721" s="154"/>
      <c r="H721" s="154"/>
      <c r="I721" s="154"/>
      <c r="J721" s="154"/>
      <c r="K721" s="154"/>
      <c r="L721" s="154"/>
      <c r="M721" s="154"/>
      <c r="O721" s="155"/>
      <c r="P721" s="155"/>
      <c r="Q721" s="155"/>
      <c r="R721" s="155"/>
      <c r="S721" s="155"/>
      <c r="T721" s="155"/>
      <c r="U721" s="155"/>
      <c r="V721" s="155"/>
      <c r="W721" s="155"/>
      <c r="X721" s="155"/>
      <c r="Y721" s="155"/>
      <c r="Z721" s="155"/>
    </row>
    <row r="722" spans="2:26" ht="14.25" customHeight="1">
      <c r="B722" s="154"/>
      <c r="C722" s="154"/>
      <c r="D722" s="154"/>
      <c r="E722" s="154"/>
      <c r="F722" s="154"/>
      <c r="G722" s="154"/>
      <c r="H722" s="154"/>
      <c r="I722" s="154"/>
      <c r="J722" s="154"/>
      <c r="K722" s="154"/>
      <c r="L722" s="154"/>
      <c r="M722" s="154"/>
      <c r="O722" s="155"/>
      <c r="P722" s="155"/>
      <c r="Q722" s="155"/>
      <c r="R722" s="155"/>
      <c r="S722" s="155"/>
      <c r="T722" s="155"/>
      <c r="U722" s="155"/>
      <c r="V722" s="155"/>
      <c r="W722" s="155"/>
      <c r="X722" s="155"/>
      <c r="Y722" s="155"/>
      <c r="Z722" s="155"/>
    </row>
    <row r="723" spans="2:26" ht="14.25" customHeight="1">
      <c r="B723" s="154"/>
      <c r="C723" s="154"/>
      <c r="D723" s="154"/>
      <c r="E723" s="154"/>
      <c r="F723" s="154"/>
      <c r="G723" s="154"/>
      <c r="H723" s="154"/>
      <c r="I723" s="154"/>
      <c r="J723" s="154"/>
      <c r="K723" s="154"/>
      <c r="L723" s="154"/>
      <c r="M723" s="154"/>
      <c r="O723" s="155"/>
      <c r="P723" s="155"/>
      <c r="Q723" s="155"/>
      <c r="R723" s="155"/>
      <c r="S723" s="155"/>
      <c r="T723" s="155"/>
      <c r="U723" s="155"/>
      <c r="V723" s="155"/>
      <c r="W723" s="155"/>
      <c r="X723" s="155"/>
      <c r="Y723" s="155"/>
      <c r="Z723" s="155"/>
    </row>
    <row r="724" spans="2:26" ht="14.25" customHeight="1">
      <c r="B724" s="154"/>
      <c r="C724" s="154"/>
      <c r="D724" s="154"/>
      <c r="E724" s="154"/>
      <c r="F724" s="154"/>
      <c r="G724" s="154"/>
      <c r="H724" s="154"/>
      <c r="I724" s="154"/>
      <c r="J724" s="154"/>
      <c r="K724" s="154"/>
      <c r="L724" s="154"/>
      <c r="M724" s="154"/>
      <c r="O724" s="155"/>
      <c r="P724" s="155"/>
      <c r="Q724" s="155"/>
      <c r="R724" s="155"/>
      <c r="S724" s="155"/>
      <c r="T724" s="155"/>
      <c r="U724" s="155"/>
      <c r="V724" s="155"/>
      <c r="W724" s="155"/>
      <c r="X724" s="155"/>
      <c r="Y724" s="155"/>
      <c r="Z724" s="155"/>
    </row>
    <row r="725" spans="2:26" ht="14.25" customHeight="1">
      <c r="B725" s="154"/>
      <c r="C725" s="154"/>
      <c r="D725" s="154"/>
      <c r="E725" s="154"/>
      <c r="F725" s="154"/>
      <c r="G725" s="154"/>
      <c r="H725" s="154"/>
      <c r="I725" s="154"/>
      <c r="J725" s="154"/>
      <c r="K725" s="154"/>
      <c r="L725" s="154"/>
      <c r="M725" s="154"/>
      <c r="O725" s="155"/>
      <c r="P725" s="155"/>
      <c r="Q725" s="155"/>
      <c r="R725" s="155"/>
      <c r="S725" s="155"/>
      <c r="T725" s="155"/>
      <c r="U725" s="155"/>
      <c r="V725" s="155"/>
      <c r="W725" s="155"/>
      <c r="X725" s="155"/>
      <c r="Y725" s="155"/>
      <c r="Z725" s="155"/>
    </row>
    <row r="726" spans="2:26" ht="14.25" customHeight="1">
      <c r="B726" s="154"/>
      <c r="C726" s="154"/>
      <c r="D726" s="154"/>
      <c r="E726" s="154"/>
      <c r="F726" s="154"/>
      <c r="G726" s="154"/>
      <c r="H726" s="154"/>
      <c r="I726" s="154"/>
      <c r="J726" s="154"/>
      <c r="K726" s="154"/>
      <c r="L726" s="154"/>
      <c r="M726" s="154"/>
      <c r="O726" s="155"/>
      <c r="P726" s="155"/>
      <c r="Q726" s="155"/>
      <c r="R726" s="155"/>
      <c r="S726" s="155"/>
      <c r="T726" s="155"/>
      <c r="U726" s="155"/>
      <c r="V726" s="155"/>
      <c r="W726" s="155"/>
      <c r="X726" s="155"/>
      <c r="Y726" s="155"/>
      <c r="Z726" s="155"/>
    </row>
    <row r="727" spans="2:26" ht="14.25" customHeight="1">
      <c r="B727" s="154"/>
      <c r="C727" s="154"/>
      <c r="D727" s="154"/>
      <c r="E727" s="154"/>
      <c r="F727" s="154"/>
      <c r="G727" s="154"/>
      <c r="H727" s="154"/>
      <c r="I727" s="154"/>
      <c r="J727" s="154"/>
      <c r="K727" s="154"/>
      <c r="L727" s="154"/>
      <c r="M727" s="154"/>
      <c r="O727" s="155"/>
      <c r="P727" s="155"/>
      <c r="Q727" s="155"/>
      <c r="R727" s="155"/>
      <c r="S727" s="155"/>
      <c r="T727" s="155"/>
      <c r="U727" s="155"/>
      <c r="V727" s="155"/>
      <c r="W727" s="155"/>
      <c r="X727" s="155"/>
      <c r="Y727" s="155"/>
      <c r="Z727" s="155"/>
    </row>
    <row r="728" spans="2:26" ht="14.25" customHeight="1">
      <c r="B728" s="154"/>
      <c r="C728" s="154"/>
      <c r="D728" s="154"/>
      <c r="E728" s="154"/>
      <c r="F728" s="154"/>
      <c r="G728" s="154"/>
      <c r="H728" s="154"/>
      <c r="I728" s="154"/>
      <c r="J728" s="154"/>
      <c r="K728" s="154"/>
      <c r="L728" s="154"/>
      <c r="M728" s="154"/>
      <c r="O728" s="155"/>
      <c r="P728" s="155"/>
      <c r="Q728" s="155"/>
      <c r="R728" s="155"/>
      <c r="S728" s="155"/>
      <c r="T728" s="155"/>
      <c r="U728" s="155"/>
      <c r="V728" s="155"/>
      <c r="W728" s="155"/>
      <c r="X728" s="155"/>
      <c r="Y728" s="155"/>
      <c r="Z728" s="155"/>
    </row>
    <row r="729" spans="2:26" ht="14.25" customHeight="1">
      <c r="B729" s="154"/>
      <c r="C729" s="154"/>
      <c r="D729" s="154"/>
      <c r="E729" s="154"/>
      <c r="F729" s="154"/>
      <c r="G729" s="154"/>
      <c r="H729" s="154"/>
      <c r="I729" s="154"/>
      <c r="J729" s="154"/>
      <c r="K729" s="154"/>
      <c r="L729" s="154"/>
      <c r="M729" s="154"/>
      <c r="O729" s="155"/>
      <c r="P729" s="155"/>
      <c r="Q729" s="155"/>
      <c r="R729" s="155"/>
      <c r="S729" s="155"/>
      <c r="T729" s="155"/>
      <c r="U729" s="155"/>
      <c r="V729" s="155"/>
      <c r="W729" s="155"/>
      <c r="X729" s="155"/>
      <c r="Y729" s="155"/>
      <c r="Z729" s="155"/>
    </row>
    <row r="730" spans="2:26" ht="14.25" customHeight="1">
      <c r="B730" s="154"/>
      <c r="C730" s="154"/>
      <c r="D730" s="154"/>
      <c r="E730" s="154"/>
      <c r="F730" s="154"/>
      <c r="G730" s="154"/>
      <c r="H730" s="154"/>
      <c r="I730" s="154"/>
      <c r="J730" s="154"/>
      <c r="K730" s="154"/>
      <c r="L730" s="154"/>
      <c r="M730" s="154"/>
      <c r="O730" s="155"/>
      <c r="P730" s="155"/>
      <c r="Q730" s="155"/>
      <c r="R730" s="155"/>
      <c r="S730" s="155"/>
      <c r="T730" s="155"/>
      <c r="U730" s="155"/>
      <c r="V730" s="155"/>
      <c r="W730" s="155"/>
      <c r="X730" s="155"/>
      <c r="Y730" s="155"/>
      <c r="Z730" s="155"/>
    </row>
    <row r="731" spans="2:26" ht="14.25" customHeight="1">
      <c r="B731" s="154"/>
      <c r="C731" s="154"/>
      <c r="D731" s="154"/>
      <c r="E731" s="154"/>
      <c r="F731" s="154"/>
      <c r="G731" s="154"/>
      <c r="H731" s="154"/>
      <c r="I731" s="154"/>
      <c r="J731" s="154"/>
      <c r="K731" s="154"/>
      <c r="L731" s="154"/>
      <c r="M731" s="154"/>
      <c r="O731" s="155"/>
      <c r="P731" s="155"/>
      <c r="Q731" s="155"/>
      <c r="R731" s="155"/>
      <c r="S731" s="155"/>
      <c r="T731" s="155"/>
      <c r="U731" s="155"/>
      <c r="V731" s="155"/>
      <c r="W731" s="155"/>
      <c r="X731" s="155"/>
      <c r="Y731" s="155"/>
      <c r="Z731" s="155"/>
    </row>
    <row r="732" spans="2:26" ht="14.25" customHeight="1">
      <c r="B732" s="154"/>
      <c r="C732" s="154"/>
      <c r="D732" s="154"/>
      <c r="E732" s="154"/>
      <c r="F732" s="154"/>
      <c r="G732" s="154"/>
      <c r="H732" s="154"/>
      <c r="I732" s="154"/>
      <c r="J732" s="154"/>
      <c r="K732" s="154"/>
      <c r="L732" s="154"/>
      <c r="M732" s="154"/>
      <c r="O732" s="155"/>
      <c r="P732" s="155"/>
      <c r="Q732" s="155"/>
      <c r="R732" s="155"/>
      <c r="S732" s="155"/>
      <c r="T732" s="155"/>
      <c r="U732" s="155"/>
      <c r="V732" s="155"/>
      <c r="W732" s="155"/>
      <c r="X732" s="155"/>
      <c r="Y732" s="155"/>
      <c r="Z732" s="155"/>
    </row>
    <row r="733" spans="2:26" ht="14.25" customHeight="1">
      <c r="B733" s="154"/>
      <c r="C733" s="154"/>
      <c r="D733" s="154"/>
      <c r="E733" s="154"/>
      <c r="F733" s="154"/>
      <c r="G733" s="154"/>
      <c r="H733" s="154"/>
      <c r="I733" s="154"/>
      <c r="J733" s="154"/>
      <c r="K733" s="154"/>
      <c r="L733" s="154"/>
      <c r="M733" s="154"/>
      <c r="O733" s="155"/>
      <c r="P733" s="155"/>
      <c r="Q733" s="155"/>
      <c r="R733" s="155"/>
      <c r="S733" s="155"/>
      <c r="T733" s="155"/>
      <c r="U733" s="155"/>
      <c r="V733" s="155"/>
      <c r="W733" s="155"/>
      <c r="X733" s="155"/>
      <c r="Y733" s="155"/>
      <c r="Z733" s="155"/>
    </row>
    <row r="734" spans="2:26" ht="14.25" customHeight="1">
      <c r="B734" s="154"/>
      <c r="C734" s="154"/>
      <c r="D734" s="154"/>
      <c r="E734" s="154"/>
      <c r="F734" s="154"/>
      <c r="G734" s="154"/>
      <c r="H734" s="154"/>
      <c r="I734" s="154"/>
      <c r="J734" s="154"/>
      <c r="K734" s="154"/>
      <c r="L734" s="154"/>
      <c r="M734" s="154"/>
      <c r="O734" s="155"/>
      <c r="P734" s="155"/>
      <c r="Q734" s="155"/>
      <c r="R734" s="155"/>
      <c r="S734" s="155"/>
      <c r="T734" s="155"/>
      <c r="U734" s="155"/>
      <c r="V734" s="155"/>
      <c r="W734" s="155"/>
      <c r="X734" s="155"/>
      <c r="Y734" s="155"/>
      <c r="Z734" s="155"/>
    </row>
    <row r="735" spans="2:26" ht="14.25" customHeight="1">
      <c r="B735" s="154"/>
      <c r="C735" s="154"/>
      <c r="D735" s="154"/>
      <c r="E735" s="154"/>
      <c r="F735" s="154"/>
      <c r="G735" s="154"/>
      <c r="H735" s="154"/>
      <c r="I735" s="154"/>
      <c r="J735" s="154"/>
      <c r="K735" s="154"/>
      <c r="L735" s="154"/>
      <c r="M735" s="154"/>
      <c r="O735" s="155"/>
      <c r="P735" s="155"/>
      <c r="Q735" s="155"/>
      <c r="R735" s="155"/>
      <c r="S735" s="155"/>
      <c r="T735" s="155"/>
      <c r="U735" s="155"/>
      <c r="V735" s="155"/>
      <c r="W735" s="155"/>
      <c r="X735" s="155"/>
      <c r="Y735" s="155"/>
      <c r="Z735" s="155"/>
    </row>
    <row r="736" spans="2:26" ht="14.25" customHeight="1">
      <c r="B736" s="154"/>
      <c r="C736" s="154"/>
      <c r="D736" s="154"/>
      <c r="E736" s="154"/>
      <c r="F736" s="154"/>
      <c r="G736" s="154"/>
      <c r="H736" s="154"/>
      <c r="I736" s="154"/>
      <c r="J736" s="154"/>
      <c r="K736" s="154"/>
      <c r="L736" s="154"/>
      <c r="M736" s="154"/>
      <c r="O736" s="155"/>
      <c r="P736" s="155"/>
      <c r="Q736" s="155"/>
      <c r="R736" s="155"/>
      <c r="S736" s="155"/>
      <c r="T736" s="155"/>
      <c r="U736" s="155"/>
      <c r="V736" s="155"/>
      <c r="W736" s="155"/>
      <c r="X736" s="155"/>
      <c r="Y736" s="155"/>
      <c r="Z736" s="155"/>
    </row>
    <row r="737" spans="2:26" ht="14.25" customHeight="1">
      <c r="B737" s="154"/>
      <c r="C737" s="154"/>
      <c r="D737" s="154"/>
      <c r="E737" s="154"/>
      <c r="F737" s="154"/>
      <c r="G737" s="154"/>
      <c r="H737" s="154"/>
      <c r="I737" s="154"/>
      <c r="J737" s="154"/>
      <c r="K737" s="154"/>
      <c r="L737" s="154"/>
      <c r="M737" s="154"/>
      <c r="O737" s="155"/>
      <c r="P737" s="155"/>
      <c r="Q737" s="155"/>
      <c r="R737" s="155"/>
      <c r="S737" s="155"/>
      <c r="T737" s="155"/>
      <c r="U737" s="155"/>
      <c r="V737" s="155"/>
      <c r="W737" s="155"/>
      <c r="X737" s="155"/>
      <c r="Y737" s="155"/>
      <c r="Z737" s="155"/>
    </row>
    <row r="738" spans="2:26" ht="14.25" customHeight="1">
      <c r="B738" s="154"/>
      <c r="C738" s="154"/>
      <c r="D738" s="154"/>
      <c r="E738" s="154"/>
      <c r="F738" s="154"/>
      <c r="G738" s="154"/>
      <c r="H738" s="154"/>
      <c r="I738" s="154"/>
      <c r="J738" s="154"/>
      <c r="K738" s="154"/>
      <c r="L738" s="154"/>
      <c r="M738" s="154"/>
      <c r="O738" s="155"/>
      <c r="P738" s="155"/>
      <c r="Q738" s="155"/>
      <c r="R738" s="155"/>
      <c r="S738" s="155"/>
      <c r="T738" s="155"/>
      <c r="U738" s="155"/>
      <c r="V738" s="155"/>
      <c r="W738" s="155"/>
      <c r="X738" s="155"/>
      <c r="Y738" s="155"/>
      <c r="Z738" s="155"/>
    </row>
    <row r="739" spans="2:26" ht="14.25" customHeight="1">
      <c r="B739" s="154"/>
      <c r="C739" s="154"/>
      <c r="D739" s="154"/>
      <c r="E739" s="154"/>
      <c r="F739" s="154"/>
      <c r="G739" s="154"/>
      <c r="H739" s="154"/>
      <c r="I739" s="154"/>
      <c r="J739" s="154"/>
      <c r="K739" s="154"/>
      <c r="L739" s="154"/>
      <c r="M739" s="154"/>
      <c r="O739" s="155"/>
      <c r="P739" s="155"/>
      <c r="Q739" s="155"/>
      <c r="R739" s="155"/>
      <c r="S739" s="155"/>
      <c r="T739" s="155"/>
      <c r="U739" s="155"/>
      <c r="V739" s="155"/>
      <c r="W739" s="155"/>
      <c r="X739" s="155"/>
      <c r="Y739" s="155"/>
      <c r="Z739" s="155"/>
    </row>
    <row r="740" spans="2:26" ht="14.25" customHeight="1">
      <c r="B740" s="154"/>
      <c r="C740" s="154"/>
      <c r="D740" s="154"/>
      <c r="E740" s="154"/>
      <c r="F740" s="154"/>
      <c r="G740" s="154"/>
      <c r="H740" s="154"/>
      <c r="I740" s="154"/>
      <c r="J740" s="154"/>
      <c r="K740" s="154"/>
      <c r="L740" s="154"/>
      <c r="M740" s="154"/>
      <c r="O740" s="155"/>
      <c r="P740" s="155"/>
      <c r="Q740" s="155"/>
      <c r="R740" s="155"/>
      <c r="S740" s="155"/>
      <c r="T740" s="155"/>
      <c r="U740" s="155"/>
      <c r="V740" s="155"/>
      <c r="W740" s="155"/>
      <c r="X740" s="155"/>
      <c r="Y740" s="155"/>
      <c r="Z740" s="155"/>
    </row>
    <row r="741" spans="2:26" ht="14.25" customHeight="1">
      <c r="B741" s="154"/>
      <c r="C741" s="154"/>
      <c r="D741" s="154"/>
      <c r="E741" s="154"/>
      <c r="F741" s="154"/>
      <c r="G741" s="154"/>
      <c r="H741" s="154"/>
      <c r="I741" s="154"/>
      <c r="J741" s="154"/>
      <c r="K741" s="154"/>
      <c r="L741" s="154"/>
      <c r="M741" s="154"/>
      <c r="O741" s="155"/>
      <c r="P741" s="155"/>
      <c r="Q741" s="155"/>
      <c r="R741" s="155"/>
      <c r="S741" s="155"/>
      <c r="T741" s="155"/>
      <c r="U741" s="155"/>
      <c r="V741" s="155"/>
      <c r="W741" s="155"/>
      <c r="X741" s="155"/>
      <c r="Y741" s="155"/>
      <c r="Z741" s="155"/>
    </row>
    <row r="742" spans="2:26" ht="14.25" customHeight="1">
      <c r="B742" s="154"/>
      <c r="C742" s="154"/>
      <c r="D742" s="154"/>
      <c r="E742" s="154"/>
      <c r="F742" s="154"/>
      <c r="G742" s="154"/>
      <c r="H742" s="154"/>
      <c r="I742" s="154"/>
      <c r="J742" s="154"/>
      <c r="K742" s="154"/>
      <c r="L742" s="154"/>
      <c r="M742" s="154"/>
      <c r="O742" s="155"/>
      <c r="P742" s="155"/>
      <c r="Q742" s="155"/>
      <c r="R742" s="155"/>
      <c r="S742" s="155"/>
      <c r="T742" s="155"/>
      <c r="U742" s="155"/>
      <c r="V742" s="155"/>
      <c r="W742" s="155"/>
      <c r="X742" s="155"/>
      <c r="Y742" s="155"/>
      <c r="Z742" s="155"/>
    </row>
    <row r="743" spans="2:26" ht="14.25" customHeight="1">
      <c r="B743" s="154"/>
      <c r="C743" s="154"/>
      <c r="D743" s="154"/>
      <c r="E743" s="154"/>
      <c r="F743" s="154"/>
      <c r="G743" s="154"/>
      <c r="H743" s="154"/>
      <c r="I743" s="154"/>
      <c r="J743" s="154"/>
      <c r="K743" s="154"/>
      <c r="L743" s="154"/>
      <c r="M743" s="154"/>
      <c r="O743" s="155"/>
      <c r="P743" s="155"/>
      <c r="Q743" s="155"/>
      <c r="R743" s="155"/>
      <c r="S743" s="155"/>
      <c r="T743" s="155"/>
      <c r="U743" s="155"/>
      <c r="V743" s="155"/>
      <c r="W743" s="155"/>
      <c r="X743" s="155"/>
      <c r="Y743" s="155"/>
      <c r="Z743" s="155"/>
    </row>
    <row r="744" spans="2:26" ht="14.25" customHeight="1">
      <c r="B744" s="154"/>
      <c r="C744" s="154"/>
      <c r="D744" s="154"/>
      <c r="E744" s="154"/>
      <c r="F744" s="154"/>
      <c r="G744" s="154"/>
      <c r="H744" s="154"/>
      <c r="I744" s="154"/>
      <c r="J744" s="154"/>
      <c r="K744" s="154"/>
      <c r="L744" s="154"/>
      <c r="M744" s="154"/>
      <c r="O744" s="155"/>
      <c r="P744" s="155"/>
      <c r="Q744" s="155"/>
      <c r="R744" s="155"/>
      <c r="S744" s="155"/>
      <c r="T744" s="155"/>
      <c r="U744" s="155"/>
      <c r="V744" s="155"/>
      <c r="W744" s="155"/>
      <c r="X744" s="155"/>
      <c r="Y744" s="155"/>
      <c r="Z744" s="155"/>
    </row>
    <row r="745" spans="2:26" ht="14.25" customHeight="1">
      <c r="B745" s="154"/>
      <c r="C745" s="154"/>
      <c r="D745" s="154"/>
      <c r="E745" s="154"/>
      <c r="F745" s="154"/>
      <c r="G745" s="154"/>
      <c r="H745" s="154"/>
      <c r="I745" s="154"/>
      <c r="J745" s="154"/>
      <c r="K745" s="154"/>
      <c r="L745" s="154"/>
      <c r="M745" s="154"/>
      <c r="O745" s="155"/>
      <c r="P745" s="155"/>
      <c r="Q745" s="155"/>
      <c r="R745" s="155"/>
      <c r="S745" s="155"/>
      <c r="T745" s="155"/>
      <c r="U745" s="155"/>
      <c r="V745" s="155"/>
      <c r="W745" s="155"/>
      <c r="X745" s="155"/>
      <c r="Y745" s="155"/>
      <c r="Z745" s="155"/>
    </row>
    <row r="746" spans="2:26" ht="14.25" customHeight="1">
      <c r="B746" s="154"/>
      <c r="C746" s="154"/>
      <c r="D746" s="154"/>
      <c r="E746" s="154"/>
      <c r="F746" s="154"/>
      <c r="G746" s="154"/>
      <c r="H746" s="154"/>
      <c r="I746" s="154"/>
      <c r="J746" s="154"/>
      <c r="K746" s="154"/>
      <c r="L746" s="154"/>
      <c r="M746" s="154"/>
      <c r="O746" s="155"/>
      <c r="P746" s="155"/>
      <c r="Q746" s="155"/>
      <c r="R746" s="155"/>
      <c r="S746" s="155"/>
      <c r="T746" s="155"/>
      <c r="U746" s="155"/>
      <c r="V746" s="155"/>
      <c r="W746" s="155"/>
      <c r="X746" s="155"/>
      <c r="Y746" s="155"/>
      <c r="Z746" s="155"/>
    </row>
    <row r="747" spans="2:26" ht="14.25" customHeight="1">
      <c r="B747" s="154"/>
      <c r="C747" s="154"/>
      <c r="D747" s="154"/>
      <c r="E747" s="154"/>
      <c r="F747" s="154"/>
      <c r="G747" s="154"/>
      <c r="H747" s="154"/>
      <c r="I747" s="154"/>
      <c r="J747" s="154"/>
      <c r="K747" s="154"/>
      <c r="L747" s="154"/>
      <c r="M747" s="154"/>
      <c r="O747" s="155"/>
      <c r="P747" s="155"/>
      <c r="Q747" s="155"/>
      <c r="R747" s="155"/>
      <c r="S747" s="155"/>
      <c r="T747" s="155"/>
      <c r="U747" s="155"/>
      <c r="V747" s="155"/>
      <c r="W747" s="155"/>
      <c r="X747" s="155"/>
      <c r="Y747" s="155"/>
      <c r="Z747" s="155"/>
    </row>
    <row r="748" spans="2:26" ht="14.25" customHeight="1">
      <c r="B748" s="154"/>
      <c r="C748" s="154"/>
      <c r="D748" s="154"/>
      <c r="E748" s="154"/>
      <c r="F748" s="154"/>
      <c r="G748" s="154"/>
      <c r="H748" s="154"/>
      <c r="I748" s="154"/>
      <c r="J748" s="154"/>
      <c r="K748" s="154"/>
      <c r="L748" s="154"/>
      <c r="M748" s="154"/>
      <c r="O748" s="155"/>
      <c r="P748" s="155"/>
      <c r="Q748" s="155"/>
      <c r="R748" s="155"/>
      <c r="S748" s="155"/>
      <c r="T748" s="155"/>
      <c r="U748" s="155"/>
      <c r="V748" s="155"/>
      <c r="W748" s="155"/>
      <c r="X748" s="155"/>
      <c r="Y748" s="155"/>
      <c r="Z748" s="155"/>
    </row>
    <row r="749" spans="2:26" ht="14.25" customHeight="1">
      <c r="B749" s="154"/>
      <c r="C749" s="154"/>
      <c r="D749" s="154"/>
      <c r="E749" s="154"/>
      <c r="F749" s="154"/>
      <c r="G749" s="154"/>
      <c r="H749" s="154"/>
      <c r="I749" s="154"/>
      <c r="J749" s="154"/>
      <c r="K749" s="154"/>
      <c r="L749" s="154"/>
      <c r="M749" s="154"/>
      <c r="O749" s="155"/>
      <c r="P749" s="155"/>
      <c r="Q749" s="155"/>
      <c r="R749" s="155"/>
      <c r="S749" s="155"/>
      <c r="T749" s="155"/>
      <c r="U749" s="155"/>
      <c r="V749" s="155"/>
      <c r="W749" s="155"/>
      <c r="X749" s="155"/>
      <c r="Y749" s="155"/>
      <c r="Z749" s="155"/>
    </row>
    <row r="750" spans="2:26" ht="14.25" customHeight="1">
      <c r="B750" s="154"/>
      <c r="C750" s="154"/>
      <c r="D750" s="154"/>
      <c r="E750" s="154"/>
      <c r="F750" s="154"/>
      <c r="G750" s="154"/>
      <c r="H750" s="154"/>
      <c r="I750" s="154"/>
      <c r="J750" s="154"/>
      <c r="K750" s="154"/>
      <c r="L750" s="154"/>
      <c r="M750" s="154"/>
      <c r="O750" s="155"/>
      <c r="P750" s="155"/>
      <c r="Q750" s="155"/>
      <c r="R750" s="155"/>
      <c r="S750" s="155"/>
      <c r="T750" s="155"/>
      <c r="U750" s="155"/>
      <c r="V750" s="155"/>
      <c r="W750" s="155"/>
      <c r="X750" s="155"/>
      <c r="Y750" s="155"/>
      <c r="Z750" s="155"/>
    </row>
    <row r="751" spans="2:26" ht="14.25" customHeight="1">
      <c r="B751" s="154"/>
      <c r="C751" s="154"/>
      <c r="D751" s="154"/>
      <c r="E751" s="154"/>
      <c r="F751" s="154"/>
      <c r="G751" s="154"/>
      <c r="H751" s="154"/>
      <c r="I751" s="154"/>
      <c r="J751" s="154"/>
      <c r="K751" s="154"/>
      <c r="L751" s="154"/>
      <c r="M751" s="154"/>
      <c r="O751" s="155"/>
      <c r="P751" s="155"/>
      <c r="Q751" s="155"/>
      <c r="R751" s="155"/>
      <c r="S751" s="155"/>
      <c r="T751" s="155"/>
      <c r="U751" s="155"/>
      <c r="V751" s="155"/>
      <c r="W751" s="155"/>
      <c r="X751" s="155"/>
      <c r="Y751" s="155"/>
      <c r="Z751" s="155"/>
    </row>
    <row r="752" spans="2:26" ht="14.25" customHeight="1">
      <c r="B752" s="154"/>
      <c r="C752" s="154"/>
      <c r="D752" s="154"/>
      <c r="E752" s="154"/>
      <c r="F752" s="154"/>
      <c r="G752" s="154"/>
      <c r="H752" s="154"/>
      <c r="I752" s="154"/>
      <c r="J752" s="154"/>
      <c r="K752" s="154"/>
      <c r="L752" s="154"/>
      <c r="M752" s="154"/>
      <c r="O752" s="155"/>
      <c r="P752" s="155"/>
      <c r="Q752" s="155"/>
      <c r="R752" s="155"/>
      <c r="S752" s="155"/>
      <c r="T752" s="155"/>
      <c r="U752" s="155"/>
      <c r="V752" s="155"/>
      <c r="W752" s="155"/>
      <c r="X752" s="155"/>
      <c r="Y752" s="155"/>
      <c r="Z752" s="155"/>
    </row>
    <row r="753" spans="2:26" ht="14.25" customHeight="1">
      <c r="B753" s="154"/>
      <c r="C753" s="154"/>
      <c r="D753" s="154"/>
      <c r="E753" s="154"/>
      <c r="F753" s="154"/>
      <c r="G753" s="154"/>
      <c r="H753" s="154"/>
      <c r="I753" s="154"/>
      <c r="J753" s="154"/>
      <c r="K753" s="154"/>
      <c r="L753" s="154"/>
      <c r="M753" s="154"/>
      <c r="O753" s="155"/>
      <c r="P753" s="155"/>
      <c r="Q753" s="155"/>
      <c r="R753" s="155"/>
      <c r="S753" s="155"/>
      <c r="T753" s="155"/>
      <c r="U753" s="155"/>
      <c r="V753" s="155"/>
      <c r="W753" s="155"/>
      <c r="X753" s="155"/>
      <c r="Y753" s="155"/>
      <c r="Z753" s="155"/>
    </row>
    <row r="754" spans="2:26" ht="14.25" customHeight="1">
      <c r="B754" s="154"/>
      <c r="C754" s="154"/>
      <c r="D754" s="154"/>
      <c r="E754" s="154"/>
      <c r="F754" s="154"/>
      <c r="G754" s="154"/>
      <c r="H754" s="154"/>
      <c r="I754" s="154"/>
      <c r="J754" s="154"/>
      <c r="K754" s="154"/>
      <c r="L754" s="154"/>
      <c r="M754" s="154"/>
      <c r="O754" s="155"/>
      <c r="P754" s="155"/>
      <c r="Q754" s="155"/>
      <c r="R754" s="155"/>
      <c r="S754" s="155"/>
      <c r="T754" s="155"/>
      <c r="U754" s="155"/>
      <c r="V754" s="155"/>
      <c r="W754" s="155"/>
      <c r="X754" s="155"/>
      <c r="Y754" s="155"/>
      <c r="Z754" s="155"/>
    </row>
    <row r="755" spans="2:26" ht="14.25" customHeight="1">
      <c r="B755" s="154"/>
      <c r="C755" s="154"/>
      <c r="D755" s="154"/>
      <c r="E755" s="154"/>
      <c r="F755" s="154"/>
      <c r="G755" s="154"/>
      <c r="H755" s="154"/>
      <c r="I755" s="154"/>
      <c r="J755" s="154"/>
      <c r="K755" s="154"/>
      <c r="L755" s="154"/>
      <c r="M755" s="154"/>
      <c r="O755" s="155"/>
      <c r="P755" s="155"/>
      <c r="Q755" s="155"/>
      <c r="R755" s="155"/>
      <c r="S755" s="155"/>
      <c r="T755" s="155"/>
      <c r="U755" s="155"/>
      <c r="V755" s="155"/>
      <c r="W755" s="155"/>
      <c r="X755" s="155"/>
      <c r="Y755" s="155"/>
      <c r="Z755" s="155"/>
    </row>
    <row r="756" spans="2:26" ht="14.25" customHeight="1">
      <c r="B756" s="154"/>
      <c r="C756" s="154"/>
      <c r="D756" s="154"/>
      <c r="E756" s="154"/>
      <c r="F756" s="154"/>
      <c r="G756" s="154"/>
      <c r="H756" s="154"/>
      <c r="I756" s="154"/>
      <c r="J756" s="154"/>
      <c r="K756" s="154"/>
      <c r="L756" s="154"/>
      <c r="M756" s="154"/>
      <c r="O756" s="155"/>
      <c r="P756" s="155"/>
      <c r="Q756" s="155"/>
      <c r="R756" s="155"/>
      <c r="S756" s="155"/>
      <c r="T756" s="155"/>
      <c r="U756" s="155"/>
      <c r="V756" s="155"/>
      <c r="W756" s="155"/>
      <c r="X756" s="155"/>
      <c r="Y756" s="155"/>
      <c r="Z756" s="155"/>
    </row>
    <row r="757" spans="2:26" ht="14.25" customHeight="1">
      <c r="B757" s="154"/>
      <c r="C757" s="154"/>
      <c r="D757" s="154"/>
      <c r="E757" s="154"/>
      <c r="F757" s="154"/>
      <c r="G757" s="154"/>
      <c r="H757" s="154"/>
      <c r="I757" s="154"/>
      <c r="J757" s="154"/>
      <c r="K757" s="154"/>
      <c r="L757" s="154"/>
      <c r="M757" s="154"/>
      <c r="O757" s="155"/>
      <c r="P757" s="155"/>
      <c r="Q757" s="155"/>
      <c r="R757" s="155"/>
      <c r="S757" s="155"/>
      <c r="T757" s="155"/>
      <c r="U757" s="155"/>
      <c r="V757" s="155"/>
      <c r="W757" s="155"/>
      <c r="X757" s="155"/>
      <c r="Y757" s="155"/>
      <c r="Z757" s="155"/>
    </row>
    <row r="758" spans="2:26" ht="14.25" customHeight="1">
      <c r="B758" s="154"/>
      <c r="C758" s="154"/>
      <c r="D758" s="154"/>
      <c r="E758" s="154"/>
      <c r="F758" s="154"/>
      <c r="G758" s="154"/>
      <c r="H758" s="154"/>
      <c r="I758" s="154"/>
      <c r="J758" s="154"/>
      <c r="K758" s="154"/>
      <c r="L758" s="154"/>
      <c r="M758" s="154"/>
      <c r="O758" s="155"/>
      <c r="P758" s="155"/>
      <c r="Q758" s="155"/>
      <c r="R758" s="155"/>
      <c r="S758" s="155"/>
      <c r="T758" s="155"/>
      <c r="U758" s="155"/>
      <c r="V758" s="155"/>
      <c r="W758" s="155"/>
      <c r="X758" s="155"/>
      <c r="Y758" s="155"/>
      <c r="Z758" s="155"/>
    </row>
    <row r="759" spans="2:26" ht="14.25" customHeight="1">
      <c r="B759" s="154"/>
      <c r="C759" s="154"/>
      <c r="D759" s="154"/>
      <c r="E759" s="154"/>
      <c r="F759" s="154"/>
      <c r="G759" s="154"/>
      <c r="H759" s="154"/>
      <c r="I759" s="154"/>
      <c r="J759" s="154"/>
      <c r="K759" s="154"/>
      <c r="L759" s="154"/>
      <c r="M759" s="154"/>
      <c r="O759" s="155"/>
      <c r="P759" s="155"/>
      <c r="Q759" s="155"/>
      <c r="R759" s="155"/>
      <c r="S759" s="155"/>
      <c r="T759" s="155"/>
      <c r="U759" s="155"/>
      <c r="V759" s="155"/>
      <c r="W759" s="155"/>
      <c r="X759" s="155"/>
      <c r="Y759" s="155"/>
      <c r="Z759" s="155"/>
    </row>
    <row r="760" spans="2:26" ht="14.25" customHeight="1">
      <c r="B760" s="154"/>
      <c r="C760" s="154"/>
      <c r="D760" s="154"/>
      <c r="E760" s="154"/>
      <c r="F760" s="154"/>
      <c r="G760" s="154"/>
      <c r="H760" s="154"/>
      <c r="I760" s="154"/>
      <c r="J760" s="154"/>
      <c r="K760" s="154"/>
      <c r="L760" s="154"/>
      <c r="M760" s="154"/>
      <c r="O760" s="155"/>
      <c r="P760" s="155"/>
      <c r="Q760" s="155"/>
      <c r="R760" s="155"/>
      <c r="S760" s="155"/>
      <c r="T760" s="155"/>
      <c r="U760" s="155"/>
      <c r="V760" s="155"/>
      <c r="W760" s="155"/>
      <c r="X760" s="155"/>
      <c r="Y760" s="155"/>
      <c r="Z760" s="155"/>
    </row>
    <row r="761" spans="2:26" ht="14.25" customHeight="1">
      <c r="B761" s="154"/>
      <c r="C761" s="154"/>
      <c r="D761" s="154"/>
      <c r="E761" s="154"/>
      <c r="F761" s="154"/>
      <c r="G761" s="154"/>
      <c r="H761" s="154"/>
      <c r="I761" s="154"/>
      <c r="J761" s="154"/>
      <c r="K761" s="154"/>
      <c r="L761" s="154"/>
      <c r="M761" s="154"/>
      <c r="O761" s="155"/>
      <c r="P761" s="155"/>
      <c r="Q761" s="155"/>
      <c r="R761" s="155"/>
      <c r="S761" s="155"/>
      <c r="T761" s="155"/>
      <c r="U761" s="155"/>
      <c r="V761" s="155"/>
      <c r="W761" s="155"/>
      <c r="X761" s="155"/>
      <c r="Y761" s="155"/>
      <c r="Z761" s="155"/>
    </row>
    <row r="762" spans="2:26" ht="14.25" customHeight="1">
      <c r="B762" s="154"/>
      <c r="C762" s="154"/>
      <c r="D762" s="154"/>
      <c r="E762" s="154"/>
      <c r="F762" s="154"/>
      <c r="G762" s="154"/>
      <c r="H762" s="154"/>
      <c r="I762" s="154"/>
      <c r="J762" s="154"/>
      <c r="K762" s="154"/>
      <c r="L762" s="154"/>
      <c r="M762" s="154"/>
      <c r="O762" s="155"/>
      <c r="P762" s="155"/>
      <c r="Q762" s="155"/>
      <c r="R762" s="155"/>
      <c r="S762" s="155"/>
      <c r="T762" s="155"/>
      <c r="U762" s="155"/>
      <c r="V762" s="155"/>
      <c r="W762" s="155"/>
      <c r="X762" s="155"/>
      <c r="Y762" s="155"/>
      <c r="Z762" s="155"/>
    </row>
    <row r="763" spans="2:26" ht="14.25" customHeight="1">
      <c r="B763" s="154"/>
      <c r="C763" s="154"/>
      <c r="D763" s="154"/>
      <c r="E763" s="154"/>
      <c r="F763" s="154"/>
      <c r="G763" s="154"/>
      <c r="H763" s="154"/>
      <c r="I763" s="154"/>
      <c r="J763" s="154"/>
      <c r="K763" s="154"/>
      <c r="L763" s="154"/>
      <c r="M763" s="154"/>
      <c r="O763" s="155"/>
      <c r="P763" s="155"/>
      <c r="Q763" s="155"/>
      <c r="R763" s="155"/>
      <c r="S763" s="155"/>
      <c r="T763" s="155"/>
      <c r="U763" s="155"/>
      <c r="V763" s="155"/>
      <c r="W763" s="155"/>
      <c r="X763" s="155"/>
      <c r="Y763" s="155"/>
      <c r="Z763" s="155"/>
    </row>
    <row r="764" spans="2:26" ht="14.25" customHeight="1">
      <c r="B764" s="154"/>
      <c r="C764" s="154"/>
      <c r="D764" s="154"/>
      <c r="E764" s="154"/>
      <c r="F764" s="154"/>
      <c r="G764" s="154"/>
      <c r="H764" s="154"/>
      <c r="I764" s="154"/>
      <c r="J764" s="154"/>
      <c r="K764" s="154"/>
      <c r="L764" s="154"/>
      <c r="M764" s="154"/>
      <c r="O764" s="155"/>
      <c r="P764" s="155"/>
      <c r="Q764" s="155"/>
      <c r="R764" s="155"/>
      <c r="S764" s="155"/>
      <c r="T764" s="155"/>
      <c r="U764" s="155"/>
      <c r="V764" s="155"/>
      <c r="W764" s="155"/>
      <c r="X764" s="155"/>
      <c r="Y764" s="155"/>
      <c r="Z764" s="155"/>
    </row>
    <row r="765" spans="2:26" ht="14.25" customHeight="1">
      <c r="B765" s="154"/>
      <c r="C765" s="154"/>
      <c r="D765" s="154"/>
      <c r="E765" s="154"/>
      <c r="F765" s="154"/>
      <c r="G765" s="154"/>
      <c r="H765" s="154"/>
      <c r="I765" s="154"/>
      <c r="J765" s="154"/>
      <c r="K765" s="154"/>
      <c r="L765" s="154"/>
      <c r="M765" s="154"/>
      <c r="O765" s="155"/>
      <c r="P765" s="155"/>
      <c r="Q765" s="155"/>
      <c r="R765" s="155"/>
      <c r="S765" s="155"/>
      <c r="T765" s="155"/>
      <c r="U765" s="155"/>
      <c r="V765" s="155"/>
      <c r="W765" s="155"/>
      <c r="X765" s="155"/>
      <c r="Y765" s="155"/>
      <c r="Z765" s="155"/>
    </row>
    <row r="766" spans="2:26" ht="14.25" customHeight="1">
      <c r="B766" s="154"/>
      <c r="C766" s="154"/>
      <c r="D766" s="154"/>
      <c r="E766" s="154"/>
      <c r="F766" s="154"/>
      <c r="G766" s="154"/>
      <c r="H766" s="154"/>
      <c r="I766" s="154"/>
      <c r="J766" s="154"/>
      <c r="K766" s="154"/>
      <c r="L766" s="154"/>
      <c r="M766" s="154"/>
      <c r="O766" s="155"/>
      <c r="P766" s="155"/>
      <c r="Q766" s="155"/>
      <c r="R766" s="155"/>
      <c r="S766" s="155"/>
      <c r="T766" s="155"/>
      <c r="U766" s="155"/>
      <c r="V766" s="155"/>
      <c r="W766" s="155"/>
      <c r="X766" s="155"/>
      <c r="Y766" s="155"/>
      <c r="Z766" s="155"/>
    </row>
    <row r="767" spans="2:26" ht="14.25" customHeight="1">
      <c r="B767" s="154"/>
      <c r="C767" s="154"/>
      <c r="D767" s="154"/>
      <c r="E767" s="154"/>
      <c r="F767" s="154"/>
      <c r="G767" s="154"/>
      <c r="H767" s="154"/>
      <c r="I767" s="154"/>
      <c r="J767" s="154"/>
      <c r="K767" s="154"/>
      <c r="L767" s="154"/>
      <c r="M767" s="154"/>
      <c r="O767" s="155"/>
      <c r="P767" s="155"/>
      <c r="Q767" s="155"/>
      <c r="R767" s="155"/>
      <c r="S767" s="155"/>
      <c r="T767" s="155"/>
      <c r="U767" s="155"/>
      <c r="V767" s="155"/>
      <c r="W767" s="155"/>
      <c r="X767" s="155"/>
      <c r="Y767" s="155"/>
      <c r="Z767" s="155"/>
    </row>
    <row r="768" spans="2:26" ht="14.25" customHeight="1">
      <c r="B768" s="154"/>
      <c r="C768" s="154"/>
      <c r="D768" s="154"/>
      <c r="E768" s="154"/>
      <c r="F768" s="154"/>
      <c r="G768" s="154"/>
      <c r="H768" s="154"/>
      <c r="I768" s="154"/>
      <c r="J768" s="154"/>
      <c r="K768" s="154"/>
      <c r="L768" s="154"/>
      <c r="M768" s="154"/>
      <c r="O768" s="155"/>
      <c r="P768" s="155"/>
      <c r="Q768" s="155"/>
      <c r="R768" s="155"/>
      <c r="S768" s="155"/>
      <c r="T768" s="155"/>
      <c r="U768" s="155"/>
      <c r="V768" s="155"/>
      <c r="W768" s="155"/>
      <c r="X768" s="155"/>
      <c r="Y768" s="155"/>
      <c r="Z768" s="155"/>
    </row>
    <row r="769" spans="2:26" ht="14.25" customHeight="1">
      <c r="B769" s="154"/>
      <c r="C769" s="154"/>
      <c r="D769" s="154"/>
      <c r="E769" s="154"/>
      <c r="F769" s="154"/>
      <c r="G769" s="154"/>
      <c r="H769" s="154"/>
      <c r="I769" s="154"/>
      <c r="J769" s="154"/>
      <c r="K769" s="154"/>
      <c r="L769" s="154"/>
      <c r="M769" s="154"/>
      <c r="O769" s="155"/>
      <c r="P769" s="155"/>
      <c r="Q769" s="155"/>
      <c r="R769" s="155"/>
      <c r="S769" s="155"/>
      <c r="T769" s="155"/>
      <c r="U769" s="155"/>
      <c r="V769" s="155"/>
      <c r="W769" s="155"/>
      <c r="X769" s="155"/>
      <c r="Y769" s="155"/>
      <c r="Z769" s="155"/>
    </row>
    <row r="770" spans="2:26" ht="14.25" customHeight="1">
      <c r="B770" s="154"/>
      <c r="C770" s="154"/>
      <c r="D770" s="154"/>
      <c r="E770" s="154"/>
      <c r="F770" s="154"/>
      <c r="G770" s="154"/>
      <c r="H770" s="154"/>
      <c r="I770" s="154"/>
      <c r="J770" s="154"/>
      <c r="K770" s="154"/>
      <c r="L770" s="154"/>
      <c r="M770" s="154"/>
      <c r="O770" s="155"/>
      <c r="P770" s="155"/>
      <c r="Q770" s="155"/>
      <c r="R770" s="155"/>
      <c r="S770" s="155"/>
      <c r="T770" s="155"/>
      <c r="U770" s="155"/>
      <c r="V770" s="155"/>
      <c r="W770" s="155"/>
      <c r="X770" s="155"/>
      <c r="Y770" s="155"/>
      <c r="Z770" s="155"/>
    </row>
    <row r="771" spans="2:26" ht="14.25" customHeight="1">
      <c r="B771" s="154"/>
      <c r="C771" s="154"/>
      <c r="D771" s="154"/>
      <c r="E771" s="154"/>
      <c r="F771" s="154"/>
      <c r="G771" s="154"/>
      <c r="H771" s="154"/>
      <c r="I771" s="154"/>
      <c r="J771" s="154"/>
      <c r="K771" s="154"/>
      <c r="L771" s="154"/>
      <c r="M771" s="154"/>
      <c r="O771" s="155"/>
      <c r="P771" s="155"/>
      <c r="Q771" s="155"/>
      <c r="R771" s="155"/>
      <c r="S771" s="155"/>
      <c r="T771" s="155"/>
      <c r="U771" s="155"/>
      <c r="V771" s="155"/>
      <c r="W771" s="155"/>
      <c r="X771" s="155"/>
      <c r="Y771" s="155"/>
      <c r="Z771" s="155"/>
    </row>
    <row r="772" spans="2:26" ht="14.25" customHeight="1">
      <c r="B772" s="154"/>
      <c r="C772" s="154"/>
      <c r="D772" s="154"/>
      <c r="E772" s="154"/>
      <c r="F772" s="154"/>
      <c r="G772" s="154"/>
      <c r="H772" s="154"/>
      <c r="I772" s="154"/>
      <c r="J772" s="154"/>
      <c r="K772" s="154"/>
      <c r="L772" s="154"/>
      <c r="M772" s="154"/>
      <c r="O772" s="155"/>
      <c r="P772" s="155"/>
      <c r="Q772" s="155"/>
      <c r="R772" s="155"/>
      <c r="S772" s="155"/>
      <c r="T772" s="155"/>
      <c r="U772" s="155"/>
      <c r="V772" s="155"/>
      <c r="W772" s="155"/>
      <c r="X772" s="155"/>
      <c r="Y772" s="155"/>
      <c r="Z772" s="155"/>
    </row>
    <row r="773" spans="2:26" ht="14.25" customHeight="1">
      <c r="B773" s="154"/>
      <c r="C773" s="154"/>
      <c r="D773" s="154"/>
      <c r="E773" s="154"/>
      <c r="F773" s="154"/>
      <c r="G773" s="154"/>
      <c r="H773" s="154"/>
      <c r="I773" s="154"/>
      <c r="J773" s="154"/>
      <c r="K773" s="154"/>
      <c r="L773" s="154"/>
      <c r="M773" s="154"/>
      <c r="O773" s="155"/>
      <c r="P773" s="155"/>
      <c r="Q773" s="155"/>
      <c r="R773" s="155"/>
      <c r="S773" s="155"/>
      <c r="T773" s="155"/>
      <c r="U773" s="155"/>
      <c r="V773" s="155"/>
      <c r="W773" s="155"/>
      <c r="X773" s="155"/>
      <c r="Y773" s="155"/>
      <c r="Z773" s="155"/>
    </row>
    <row r="774" spans="2:26" ht="14.25" customHeight="1">
      <c r="B774" s="154"/>
      <c r="C774" s="154"/>
      <c r="D774" s="154"/>
      <c r="E774" s="154"/>
      <c r="F774" s="154"/>
      <c r="G774" s="154"/>
      <c r="H774" s="154"/>
      <c r="I774" s="154"/>
      <c r="J774" s="154"/>
      <c r="K774" s="154"/>
      <c r="L774" s="154"/>
      <c r="M774" s="154"/>
      <c r="O774" s="155"/>
      <c r="P774" s="155"/>
      <c r="Q774" s="155"/>
      <c r="R774" s="155"/>
      <c r="S774" s="155"/>
      <c r="T774" s="155"/>
      <c r="U774" s="155"/>
      <c r="V774" s="155"/>
      <c r="W774" s="155"/>
      <c r="X774" s="155"/>
      <c r="Y774" s="155"/>
      <c r="Z774" s="155"/>
    </row>
    <row r="775" spans="2:26" ht="14.25" customHeight="1">
      <c r="B775" s="154"/>
      <c r="C775" s="154"/>
      <c r="D775" s="154"/>
      <c r="E775" s="154"/>
      <c r="F775" s="154"/>
      <c r="G775" s="154"/>
      <c r="H775" s="154"/>
      <c r="I775" s="154"/>
      <c r="J775" s="154"/>
      <c r="K775" s="154"/>
      <c r="L775" s="154"/>
      <c r="M775" s="154"/>
      <c r="O775" s="155"/>
      <c r="P775" s="155"/>
      <c r="Q775" s="155"/>
      <c r="R775" s="155"/>
      <c r="S775" s="155"/>
      <c r="T775" s="155"/>
      <c r="U775" s="155"/>
      <c r="V775" s="155"/>
      <c r="W775" s="155"/>
      <c r="X775" s="155"/>
      <c r="Y775" s="155"/>
      <c r="Z775" s="155"/>
    </row>
    <row r="776" spans="2:26" ht="14.25" customHeight="1">
      <c r="B776" s="154"/>
      <c r="C776" s="154"/>
      <c r="D776" s="154"/>
      <c r="E776" s="154"/>
      <c r="F776" s="154"/>
      <c r="G776" s="154"/>
      <c r="H776" s="154"/>
      <c r="I776" s="154"/>
      <c r="J776" s="154"/>
      <c r="K776" s="154"/>
      <c r="L776" s="154"/>
      <c r="M776" s="154"/>
      <c r="O776" s="155"/>
      <c r="P776" s="155"/>
      <c r="Q776" s="155"/>
      <c r="R776" s="155"/>
      <c r="S776" s="155"/>
      <c r="T776" s="155"/>
      <c r="U776" s="155"/>
      <c r="V776" s="155"/>
      <c r="W776" s="155"/>
      <c r="X776" s="155"/>
      <c r="Y776" s="155"/>
      <c r="Z776" s="155"/>
    </row>
    <row r="777" spans="2:26" ht="14.25" customHeight="1">
      <c r="B777" s="154"/>
      <c r="C777" s="154"/>
      <c r="D777" s="154"/>
      <c r="E777" s="154"/>
      <c r="F777" s="154"/>
      <c r="G777" s="154"/>
      <c r="H777" s="154"/>
      <c r="I777" s="154"/>
      <c r="J777" s="154"/>
      <c r="K777" s="154"/>
      <c r="L777" s="154"/>
      <c r="M777" s="154"/>
      <c r="O777" s="155"/>
      <c r="P777" s="155"/>
      <c r="Q777" s="155"/>
      <c r="R777" s="155"/>
      <c r="S777" s="155"/>
      <c r="T777" s="155"/>
      <c r="U777" s="155"/>
      <c r="V777" s="155"/>
      <c r="W777" s="155"/>
      <c r="X777" s="155"/>
      <c r="Y777" s="155"/>
      <c r="Z777" s="155"/>
    </row>
    <row r="778" spans="2:26" ht="14.25" customHeight="1">
      <c r="B778" s="154"/>
      <c r="C778" s="154"/>
      <c r="D778" s="154"/>
      <c r="E778" s="154"/>
      <c r="F778" s="154"/>
      <c r="G778" s="154"/>
      <c r="H778" s="154"/>
      <c r="I778" s="154"/>
      <c r="J778" s="154"/>
      <c r="K778" s="154"/>
      <c r="L778" s="154"/>
      <c r="M778" s="154"/>
      <c r="O778" s="155"/>
      <c r="P778" s="155"/>
      <c r="Q778" s="155"/>
      <c r="R778" s="155"/>
      <c r="S778" s="155"/>
      <c r="T778" s="155"/>
      <c r="U778" s="155"/>
      <c r="V778" s="155"/>
      <c r="W778" s="155"/>
      <c r="X778" s="155"/>
      <c r="Y778" s="155"/>
      <c r="Z778" s="155"/>
    </row>
    <row r="779" spans="2:26" ht="14.25" customHeight="1">
      <c r="B779" s="154"/>
      <c r="C779" s="154"/>
      <c r="D779" s="154"/>
      <c r="E779" s="154"/>
      <c r="F779" s="154"/>
      <c r="G779" s="154"/>
      <c r="H779" s="154"/>
      <c r="I779" s="154"/>
      <c r="J779" s="154"/>
      <c r="K779" s="154"/>
      <c r="L779" s="154"/>
      <c r="M779" s="154"/>
      <c r="O779" s="155"/>
      <c r="P779" s="155"/>
      <c r="Q779" s="155"/>
      <c r="R779" s="155"/>
      <c r="S779" s="155"/>
      <c r="T779" s="155"/>
      <c r="U779" s="155"/>
      <c r="V779" s="155"/>
      <c r="W779" s="155"/>
      <c r="X779" s="155"/>
      <c r="Y779" s="155"/>
      <c r="Z779" s="155"/>
    </row>
    <row r="780" spans="2:26" ht="14.25" customHeight="1">
      <c r="B780" s="154"/>
      <c r="C780" s="154"/>
      <c r="D780" s="154"/>
      <c r="E780" s="154"/>
      <c r="F780" s="154"/>
      <c r="G780" s="154"/>
      <c r="H780" s="154"/>
      <c r="I780" s="154"/>
      <c r="J780" s="154"/>
      <c r="K780" s="154"/>
      <c r="L780" s="154"/>
      <c r="M780" s="154"/>
      <c r="O780" s="155"/>
      <c r="P780" s="155"/>
      <c r="Q780" s="155"/>
      <c r="R780" s="155"/>
      <c r="S780" s="155"/>
      <c r="T780" s="155"/>
      <c r="U780" s="155"/>
      <c r="V780" s="155"/>
      <c r="W780" s="155"/>
      <c r="X780" s="155"/>
      <c r="Y780" s="155"/>
      <c r="Z780" s="155"/>
    </row>
    <row r="781" spans="2:26" ht="14.25" customHeight="1">
      <c r="B781" s="154"/>
      <c r="C781" s="154"/>
      <c r="D781" s="154"/>
      <c r="E781" s="154"/>
      <c r="F781" s="154"/>
      <c r="G781" s="154"/>
      <c r="H781" s="154"/>
      <c r="I781" s="154"/>
      <c r="J781" s="154"/>
      <c r="K781" s="154"/>
      <c r="L781" s="154"/>
      <c r="M781" s="154"/>
      <c r="O781" s="155"/>
      <c r="P781" s="155"/>
      <c r="Q781" s="155"/>
      <c r="R781" s="155"/>
      <c r="S781" s="155"/>
      <c r="T781" s="155"/>
      <c r="U781" s="155"/>
      <c r="V781" s="155"/>
      <c r="W781" s="155"/>
      <c r="X781" s="155"/>
      <c r="Y781" s="155"/>
      <c r="Z781" s="155"/>
    </row>
    <row r="782" spans="2:26" ht="14.25" customHeight="1">
      <c r="B782" s="154"/>
      <c r="C782" s="154"/>
      <c r="D782" s="154"/>
      <c r="E782" s="154"/>
      <c r="F782" s="154"/>
      <c r="G782" s="154"/>
      <c r="H782" s="154"/>
      <c r="I782" s="154"/>
      <c r="J782" s="154"/>
      <c r="K782" s="154"/>
      <c r="L782" s="154"/>
      <c r="M782" s="154"/>
      <c r="O782" s="155"/>
      <c r="P782" s="155"/>
      <c r="Q782" s="155"/>
      <c r="R782" s="155"/>
      <c r="S782" s="155"/>
      <c r="T782" s="155"/>
      <c r="U782" s="155"/>
      <c r="V782" s="155"/>
      <c r="W782" s="155"/>
      <c r="X782" s="155"/>
      <c r="Y782" s="155"/>
      <c r="Z782" s="155"/>
    </row>
    <row r="783" spans="2:26" ht="14.25" customHeight="1">
      <c r="B783" s="154"/>
      <c r="C783" s="154"/>
      <c r="D783" s="154"/>
      <c r="E783" s="154"/>
      <c r="F783" s="154"/>
      <c r="G783" s="154"/>
      <c r="H783" s="154"/>
      <c r="I783" s="154"/>
      <c r="J783" s="154"/>
      <c r="K783" s="154"/>
      <c r="L783" s="154"/>
      <c r="M783" s="154"/>
      <c r="O783" s="155"/>
      <c r="P783" s="155"/>
      <c r="Q783" s="155"/>
      <c r="R783" s="155"/>
      <c r="S783" s="155"/>
      <c r="T783" s="155"/>
      <c r="U783" s="155"/>
      <c r="V783" s="155"/>
      <c r="W783" s="155"/>
      <c r="X783" s="155"/>
      <c r="Y783" s="155"/>
      <c r="Z783" s="155"/>
    </row>
    <row r="784" spans="2:26" ht="14.25" customHeight="1">
      <c r="B784" s="154"/>
      <c r="C784" s="154"/>
      <c r="D784" s="154"/>
      <c r="E784" s="154"/>
      <c r="F784" s="154"/>
      <c r="G784" s="154"/>
      <c r="H784" s="154"/>
      <c r="I784" s="154"/>
      <c r="J784" s="154"/>
      <c r="K784" s="154"/>
      <c r="L784" s="154"/>
      <c r="M784" s="154"/>
      <c r="O784" s="155"/>
      <c r="P784" s="155"/>
      <c r="Q784" s="155"/>
      <c r="R784" s="155"/>
      <c r="S784" s="155"/>
      <c r="T784" s="155"/>
      <c r="U784" s="155"/>
      <c r="V784" s="155"/>
      <c r="W784" s="155"/>
      <c r="X784" s="155"/>
      <c r="Y784" s="155"/>
      <c r="Z784" s="155"/>
    </row>
    <row r="785" spans="2:26" ht="14.25" customHeight="1">
      <c r="B785" s="154"/>
      <c r="C785" s="154"/>
      <c r="D785" s="154"/>
      <c r="E785" s="154"/>
      <c r="F785" s="154"/>
      <c r="G785" s="154"/>
      <c r="H785" s="154"/>
      <c r="I785" s="154"/>
      <c r="J785" s="154"/>
      <c r="K785" s="154"/>
      <c r="L785" s="154"/>
      <c r="M785" s="154"/>
      <c r="O785" s="155"/>
      <c r="P785" s="155"/>
      <c r="Q785" s="155"/>
      <c r="R785" s="155"/>
      <c r="S785" s="155"/>
      <c r="T785" s="155"/>
      <c r="U785" s="155"/>
      <c r="V785" s="155"/>
      <c r="W785" s="155"/>
      <c r="X785" s="155"/>
      <c r="Y785" s="155"/>
      <c r="Z785" s="155"/>
    </row>
    <row r="786" spans="2:26" ht="14.25" customHeight="1">
      <c r="B786" s="154"/>
      <c r="C786" s="154"/>
      <c r="D786" s="154"/>
      <c r="E786" s="154"/>
      <c r="F786" s="154"/>
      <c r="G786" s="154"/>
      <c r="H786" s="154"/>
      <c r="I786" s="154"/>
      <c r="J786" s="154"/>
      <c r="K786" s="154"/>
      <c r="L786" s="154"/>
      <c r="M786" s="154"/>
      <c r="O786" s="155"/>
      <c r="P786" s="155"/>
      <c r="Q786" s="155"/>
      <c r="R786" s="155"/>
      <c r="S786" s="155"/>
      <c r="T786" s="155"/>
      <c r="U786" s="155"/>
      <c r="V786" s="155"/>
      <c r="W786" s="155"/>
      <c r="X786" s="155"/>
      <c r="Y786" s="155"/>
      <c r="Z786" s="155"/>
    </row>
    <row r="787" spans="2:26" ht="14.25" customHeight="1">
      <c r="B787" s="154"/>
      <c r="C787" s="154"/>
      <c r="D787" s="154"/>
      <c r="E787" s="154"/>
      <c r="F787" s="154"/>
      <c r="G787" s="154"/>
      <c r="H787" s="154"/>
      <c r="I787" s="154"/>
      <c r="J787" s="154"/>
      <c r="K787" s="154"/>
      <c r="L787" s="154"/>
      <c r="M787" s="154"/>
      <c r="O787" s="155"/>
      <c r="P787" s="155"/>
      <c r="Q787" s="155"/>
      <c r="R787" s="155"/>
      <c r="S787" s="155"/>
      <c r="T787" s="155"/>
      <c r="U787" s="155"/>
      <c r="V787" s="155"/>
      <c r="W787" s="155"/>
      <c r="X787" s="155"/>
      <c r="Y787" s="155"/>
      <c r="Z787" s="155"/>
    </row>
    <row r="788" spans="2:26" ht="14.25" customHeight="1">
      <c r="B788" s="154"/>
      <c r="C788" s="154"/>
      <c r="D788" s="154"/>
      <c r="E788" s="154"/>
      <c r="F788" s="154"/>
      <c r="G788" s="154"/>
      <c r="H788" s="154"/>
      <c r="I788" s="154"/>
      <c r="J788" s="154"/>
      <c r="K788" s="154"/>
      <c r="L788" s="154"/>
      <c r="M788" s="154"/>
      <c r="O788" s="155"/>
      <c r="P788" s="155"/>
      <c r="Q788" s="155"/>
      <c r="R788" s="155"/>
      <c r="S788" s="155"/>
      <c r="T788" s="155"/>
      <c r="U788" s="155"/>
      <c r="V788" s="155"/>
      <c r="W788" s="155"/>
      <c r="X788" s="155"/>
      <c r="Y788" s="155"/>
      <c r="Z788" s="155"/>
    </row>
    <row r="789" spans="2:26" ht="14.25" customHeight="1">
      <c r="B789" s="154"/>
      <c r="C789" s="154"/>
      <c r="D789" s="154"/>
      <c r="E789" s="154"/>
      <c r="F789" s="154"/>
      <c r="G789" s="154"/>
      <c r="H789" s="154"/>
      <c r="I789" s="154"/>
      <c r="J789" s="154"/>
      <c r="K789" s="154"/>
      <c r="L789" s="154"/>
      <c r="M789" s="154"/>
      <c r="O789" s="155"/>
      <c r="P789" s="155"/>
      <c r="Q789" s="155"/>
      <c r="R789" s="155"/>
      <c r="S789" s="155"/>
      <c r="T789" s="155"/>
      <c r="U789" s="155"/>
      <c r="V789" s="155"/>
      <c r="W789" s="155"/>
      <c r="X789" s="155"/>
      <c r="Y789" s="155"/>
      <c r="Z789" s="155"/>
    </row>
    <row r="790" spans="2:26" ht="14.25" customHeight="1">
      <c r="B790" s="154"/>
      <c r="C790" s="154"/>
      <c r="D790" s="154"/>
      <c r="E790" s="154"/>
      <c r="F790" s="154"/>
      <c r="G790" s="154"/>
      <c r="H790" s="154"/>
      <c r="I790" s="154"/>
      <c r="J790" s="154"/>
      <c r="K790" s="154"/>
      <c r="L790" s="154"/>
      <c r="M790" s="154"/>
      <c r="O790" s="155"/>
      <c r="P790" s="155"/>
      <c r="Q790" s="155"/>
      <c r="R790" s="155"/>
      <c r="S790" s="155"/>
      <c r="T790" s="155"/>
      <c r="U790" s="155"/>
      <c r="V790" s="155"/>
      <c r="W790" s="155"/>
      <c r="X790" s="155"/>
      <c r="Y790" s="155"/>
      <c r="Z790" s="155"/>
    </row>
    <row r="791" spans="2:26" ht="14.25" customHeight="1">
      <c r="B791" s="154"/>
      <c r="C791" s="154"/>
      <c r="D791" s="154"/>
      <c r="E791" s="154"/>
      <c r="F791" s="154"/>
      <c r="G791" s="154"/>
      <c r="H791" s="154"/>
      <c r="I791" s="154"/>
      <c r="J791" s="154"/>
      <c r="K791" s="154"/>
      <c r="L791" s="154"/>
      <c r="M791" s="154"/>
      <c r="O791" s="155"/>
      <c r="P791" s="155"/>
      <c r="Q791" s="155"/>
      <c r="R791" s="155"/>
      <c r="S791" s="155"/>
      <c r="T791" s="155"/>
      <c r="U791" s="155"/>
      <c r="V791" s="155"/>
      <c r="W791" s="155"/>
      <c r="X791" s="155"/>
      <c r="Y791" s="155"/>
      <c r="Z791" s="155"/>
    </row>
    <row r="792" spans="2:26" ht="14.25" customHeight="1">
      <c r="B792" s="154"/>
      <c r="C792" s="154"/>
      <c r="D792" s="154"/>
      <c r="E792" s="154"/>
      <c r="F792" s="154"/>
      <c r="G792" s="154"/>
      <c r="H792" s="154"/>
      <c r="I792" s="154"/>
      <c r="J792" s="154"/>
      <c r="K792" s="154"/>
      <c r="L792" s="154"/>
      <c r="M792" s="154"/>
      <c r="O792" s="155"/>
      <c r="P792" s="155"/>
      <c r="Q792" s="155"/>
      <c r="R792" s="155"/>
      <c r="S792" s="155"/>
      <c r="T792" s="155"/>
      <c r="U792" s="155"/>
      <c r="V792" s="155"/>
      <c r="W792" s="155"/>
      <c r="X792" s="155"/>
      <c r="Y792" s="155"/>
      <c r="Z792" s="155"/>
    </row>
    <row r="793" spans="2:26" ht="14.25" customHeight="1">
      <c r="B793" s="154"/>
      <c r="C793" s="154"/>
      <c r="D793" s="154"/>
      <c r="E793" s="154"/>
      <c r="F793" s="154"/>
      <c r="G793" s="154"/>
      <c r="H793" s="154"/>
      <c r="I793" s="154"/>
      <c r="J793" s="154"/>
      <c r="K793" s="154"/>
      <c r="L793" s="154"/>
      <c r="M793" s="154"/>
      <c r="O793" s="155"/>
      <c r="P793" s="155"/>
      <c r="Q793" s="155"/>
      <c r="R793" s="155"/>
      <c r="S793" s="155"/>
      <c r="T793" s="155"/>
      <c r="U793" s="155"/>
      <c r="V793" s="155"/>
      <c r="W793" s="155"/>
      <c r="X793" s="155"/>
      <c r="Y793" s="155"/>
      <c r="Z793" s="155"/>
    </row>
    <row r="794" spans="2:26" ht="14.25" customHeight="1">
      <c r="B794" s="154"/>
      <c r="C794" s="154"/>
      <c r="D794" s="154"/>
      <c r="E794" s="154"/>
      <c r="F794" s="154"/>
      <c r="G794" s="154"/>
      <c r="H794" s="154"/>
      <c r="I794" s="154"/>
      <c r="J794" s="154"/>
      <c r="K794" s="154"/>
      <c r="L794" s="154"/>
      <c r="M794" s="154"/>
      <c r="O794" s="155"/>
      <c r="P794" s="155"/>
      <c r="Q794" s="155"/>
      <c r="R794" s="155"/>
      <c r="S794" s="155"/>
      <c r="T794" s="155"/>
      <c r="U794" s="155"/>
      <c r="V794" s="155"/>
      <c r="W794" s="155"/>
      <c r="X794" s="155"/>
      <c r="Y794" s="155"/>
      <c r="Z794" s="155"/>
    </row>
    <row r="795" spans="2:26" ht="14.25" customHeight="1">
      <c r="B795" s="154"/>
      <c r="C795" s="154"/>
      <c r="D795" s="154"/>
      <c r="E795" s="154"/>
      <c r="F795" s="154"/>
      <c r="G795" s="154"/>
      <c r="H795" s="154"/>
      <c r="I795" s="154"/>
      <c r="J795" s="154"/>
      <c r="K795" s="154"/>
      <c r="L795" s="154"/>
      <c r="M795" s="154"/>
      <c r="O795" s="155"/>
      <c r="P795" s="155"/>
      <c r="Q795" s="155"/>
      <c r="R795" s="155"/>
      <c r="S795" s="155"/>
      <c r="T795" s="155"/>
      <c r="U795" s="155"/>
      <c r="V795" s="155"/>
      <c r="W795" s="155"/>
      <c r="X795" s="155"/>
      <c r="Y795" s="155"/>
      <c r="Z795" s="155"/>
    </row>
    <row r="796" spans="2:26" ht="14.25" customHeight="1">
      <c r="B796" s="154"/>
      <c r="C796" s="154"/>
      <c r="D796" s="154"/>
      <c r="E796" s="154"/>
      <c r="F796" s="154"/>
      <c r="G796" s="154"/>
      <c r="H796" s="154"/>
      <c r="I796" s="154"/>
      <c r="J796" s="154"/>
      <c r="K796" s="154"/>
      <c r="L796" s="154"/>
      <c r="M796" s="154"/>
      <c r="O796" s="155"/>
      <c r="P796" s="155"/>
      <c r="Q796" s="155"/>
      <c r="R796" s="155"/>
      <c r="S796" s="155"/>
      <c r="T796" s="155"/>
      <c r="U796" s="155"/>
      <c r="V796" s="155"/>
      <c r="W796" s="155"/>
      <c r="X796" s="155"/>
      <c r="Y796" s="155"/>
      <c r="Z796" s="155"/>
    </row>
    <row r="797" spans="2:26" ht="14.25" customHeight="1">
      <c r="B797" s="154"/>
      <c r="C797" s="154"/>
      <c r="D797" s="154"/>
      <c r="E797" s="154"/>
      <c r="F797" s="154"/>
      <c r="G797" s="154"/>
      <c r="H797" s="154"/>
      <c r="I797" s="154"/>
      <c r="J797" s="154"/>
      <c r="K797" s="154"/>
      <c r="L797" s="154"/>
      <c r="M797" s="154"/>
      <c r="O797" s="155"/>
      <c r="P797" s="155"/>
      <c r="Q797" s="155"/>
      <c r="R797" s="155"/>
      <c r="S797" s="155"/>
      <c r="T797" s="155"/>
      <c r="U797" s="155"/>
      <c r="V797" s="155"/>
      <c r="W797" s="155"/>
      <c r="X797" s="155"/>
      <c r="Y797" s="155"/>
      <c r="Z797" s="155"/>
    </row>
    <row r="798" spans="2:26" ht="14.25" customHeight="1">
      <c r="B798" s="154"/>
      <c r="C798" s="154"/>
      <c r="D798" s="154"/>
      <c r="E798" s="154"/>
      <c r="F798" s="154"/>
      <c r="G798" s="154"/>
      <c r="H798" s="154"/>
      <c r="I798" s="154"/>
      <c r="J798" s="154"/>
      <c r="K798" s="154"/>
      <c r="L798" s="154"/>
      <c r="M798" s="154"/>
      <c r="O798" s="155"/>
      <c r="P798" s="155"/>
      <c r="Q798" s="155"/>
      <c r="R798" s="155"/>
      <c r="S798" s="155"/>
      <c r="T798" s="155"/>
      <c r="U798" s="155"/>
      <c r="V798" s="155"/>
      <c r="W798" s="155"/>
      <c r="X798" s="155"/>
      <c r="Y798" s="155"/>
      <c r="Z798" s="155"/>
    </row>
    <row r="799" spans="2:26" ht="14.25" customHeight="1">
      <c r="B799" s="154"/>
      <c r="C799" s="154"/>
      <c r="D799" s="154"/>
      <c r="E799" s="154"/>
      <c r="F799" s="154"/>
      <c r="G799" s="154"/>
      <c r="H799" s="154"/>
      <c r="I799" s="154"/>
      <c r="J799" s="154"/>
      <c r="K799" s="154"/>
      <c r="L799" s="154"/>
      <c r="M799" s="154"/>
      <c r="O799" s="155"/>
      <c r="P799" s="155"/>
      <c r="Q799" s="155"/>
      <c r="R799" s="155"/>
      <c r="S799" s="155"/>
      <c r="T799" s="155"/>
      <c r="U799" s="155"/>
      <c r="V799" s="155"/>
      <c r="W799" s="155"/>
      <c r="X799" s="155"/>
      <c r="Y799" s="155"/>
      <c r="Z799" s="155"/>
    </row>
    <row r="800" spans="2:26" ht="14.25" customHeight="1">
      <c r="B800" s="154"/>
      <c r="C800" s="154"/>
      <c r="D800" s="154"/>
      <c r="E800" s="154"/>
      <c r="F800" s="154"/>
      <c r="G800" s="154"/>
      <c r="H800" s="154"/>
      <c r="I800" s="154"/>
      <c r="J800" s="154"/>
      <c r="K800" s="154"/>
      <c r="L800" s="154"/>
      <c r="M800" s="154"/>
      <c r="O800" s="155"/>
      <c r="P800" s="155"/>
      <c r="Q800" s="155"/>
      <c r="R800" s="155"/>
      <c r="S800" s="155"/>
      <c r="T800" s="155"/>
      <c r="U800" s="155"/>
      <c r="V800" s="155"/>
      <c r="W800" s="155"/>
      <c r="X800" s="155"/>
      <c r="Y800" s="155"/>
      <c r="Z800" s="155"/>
    </row>
    <row r="801" spans="2:26" ht="14.25" customHeight="1">
      <c r="B801" s="154"/>
      <c r="C801" s="154"/>
      <c r="D801" s="154"/>
      <c r="E801" s="154"/>
      <c r="F801" s="154"/>
      <c r="G801" s="154"/>
      <c r="H801" s="154"/>
      <c r="I801" s="154"/>
      <c r="J801" s="154"/>
      <c r="K801" s="154"/>
      <c r="L801" s="154"/>
      <c r="M801" s="154"/>
      <c r="O801" s="155"/>
      <c r="P801" s="155"/>
      <c r="Q801" s="155"/>
      <c r="R801" s="155"/>
      <c r="S801" s="155"/>
      <c r="T801" s="155"/>
      <c r="U801" s="155"/>
      <c r="V801" s="155"/>
      <c r="W801" s="155"/>
      <c r="X801" s="155"/>
      <c r="Y801" s="155"/>
      <c r="Z801" s="155"/>
    </row>
    <row r="802" spans="2:26" ht="14.25" customHeight="1">
      <c r="B802" s="154"/>
      <c r="C802" s="154"/>
      <c r="D802" s="154"/>
      <c r="E802" s="154"/>
      <c r="F802" s="154"/>
      <c r="G802" s="154"/>
      <c r="H802" s="154"/>
      <c r="I802" s="154"/>
      <c r="J802" s="154"/>
      <c r="K802" s="154"/>
      <c r="L802" s="154"/>
      <c r="M802" s="154"/>
      <c r="O802" s="155"/>
      <c r="P802" s="155"/>
      <c r="Q802" s="155"/>
      <c r="R802" s="155"/>
      <c r="S802" s="155"/>
      <c r="T802" s="155"/>
      <c r="U802" s="155"/>
      <c r="V802" s="155"/>
      <c r="W802" s="155"/>
      <c r="X802" s="155"/>
      <c r="Y802" s="155"/>
      <c r="Z802" s="155"/>
    </row>
    <row r="803" spans="2:26" ht="14.25" customHeight="1">
      <c r="B803" s="154"/>
      <c r="C803" s="154"/>
      <c r="D803" s="154"/>
      <c r="E803" s="154"/>
      <c r="F803" s="154"/>
      <c r="G803" s="154"/>
      <c r="H803" s="154"/>
      <c r="I803" s="154"/>
      <c r="J803" s="154"/>
      <c r="K803" s="154"/>
      <c r="L803" s="154"/>
      <c r="M803" s="154"/>
      <c r="O803" s="155"/>
      <c r="P803" s="155"/>
      <c r="Q803" s="155"/>
      <c r="R803" s="155"/>
      <c r="S803" s="155"/>
      <c r="T803" s="155"/>
      <c r="U803" s="155"/>
      <c r="V803" s="155"/>
      <c r="W803" s="155"/>
      <c r="X803" s="155"/>
      <c r="Y803" s="155"/>
      <c r="Z803" s="155"/>
    </row>
    <row r="804" spans="2:26" ht="14.25" customHeight="1">
      <c r="B804" s="154"/>
      <c r="C804" s="154"/>
      <c r="D804" s="154"/>
      <c r="E804" s="154"/>
      <c r="F804" s="154"/>
      <c r="G804" s="154"/>
      <c r="H804" s="154"/>
      <c r="I804" s="154"/>
      <c r="J804" s="154"/>
      <c r="K804" s="154"/>
      <c r="L804" s="154"/>
      <c r="M804" s="154"/>
      <c r="O804" s="155"/>
      <c r="P804" s="155"/>
      <c r="Q804" s="155"/>
      <c r="R804" s="155"/>
      <c r="S804" s="155"/>
      <c r="T804" s="155"/>
      <c r="U804" s="155"/>
      <c r="V804" s="155"/>
      <c r="W804" s="155"/>
      <c r="X804" s="155"/>
      <c r="Y804" s="155"/>
      <c r="Z804" s="155"/>
    </row>
    <row r="805" spans="2:26" ht="14.25" customHeight="1">
      <c r="B805" s="154"/>
      <c r="C805" s="154"/>
      <c r="D805" s="154"/>
      <c r="E805" s="154"/>
      <c r="F805" s="154"/>
      <c r="G805" s="154"/>
      <c r="H805" s="154"/>
      <c r="I805" s="154"/>
      <c r="J805" s="154"/>
      <c r="K805" s="154"/>
      <c r="L805" s="154"/>
      <c r="M805" s="154"/>
      <c r="O805" s="155"/>
      <c r="P805" s="155"/>
      <c r="Q805" s="155"/>
      <c r="R805" s="155"/>
      <c r="S805" s="155"/>
      <c r="T805" s="155"/>
      <c r="U805" s="155"/>
      <c r="V805" s="155"/>
      <c r="W805" s="155"/>
      <c r="X805" s="155"/>
      <c r="Y805" s="155"/>
      <c r="Z805" s="155"/>
    </row>
    <row r="806" spans="2:26" ht="14.25" customHeight="1">
      <c r="B806" s="154"/>
      <c r="C806" s="154"/>
      <c r="D806" s="154"/>
      <c r="E806" s="154"/>
      <c r="F806" s="154"/>
      <c r="G806" s="154"/>
      <c r="H806" s="154"/>
      <c r="I806" s="154"/>
      <c r="J806" s="154"/>
      <c r="K806" s="154"/>
      <c r="L806" s="154"/>
      <c r="M806" s="154"/>
      <c r="O806" s="155"/>
      <c r="P806" s="155"/>
      <c r="Q806" s="155"/>
      <c r="R806" s="155"/>
      <c r="S806" s="155"/>
      <c r="T806" s="155"/>
      <c r="U806" s="155"/>
      <c r="V806" s="155"/>
      <c r="W806" s="155"/>
      <c r="X806" s="155"/>
      <c r="Y806" s="155"/>
      <c r="Z806" s="155"/>
    </row>
    <row r="807" spans="2:26" ht="14.25" customHeight="1">
      <c r="B807" s="154"/>
      <c r="C807" s="154"/>
      <c r="D807" s="154"/>
      <c r="E807" s="154"/>
      <c r="F807" s="154"/>
      <c r="G807" s="154"/>
      <c r="H807" s="154"/>
      <c r="I807" s="154"/>
      <c r="J807" s="154"/>
      <c r="K807" s="154"/>
      <c r="L807" s="154"/>
      <c r="M807" s="154"/>
      <c r="O807" s="155"/>
      <c r="P807" s="155"/>
      <c r="Q807" s="155"/>
      <c r="R807" s="155"/>
      <c r="S807" s="155"/>
      <c r="T807" s="155"/>
      <c r="U807" s="155"/>
      <c r="V807" s="155"/>
      <c r="W807" s="155"/>
      <c r="X807" s="155"/>
      <c r="Y807" s="155"/>
      <c r="Z807" s="155"/>
    </row>
    <row r="808" spans="2:26" ht="14.25" customHeight="1">
      <c r="B808" s="154"/>
      <c r="C808" s="154"/>
      <c r="D808" s="154"/>
      <c r="E808" s="154"/>
      <c r="F808" s="154"/>
      <c r="G808" s="154"/>
      <c r="H808" s="154"/>
      <c r="I808" s="154"/>
      <c r="J808" s="154"/>
      <c r="K808" s="154"/>
      <c r="L808" s="154"/>
      <c r="M808" s="154"/>
      <c r="O808" s="155"/>
      <c r="P808" s="155"/>
      <c r="Q808" s="155"/>
      <c r="R808" s="155"/>
      <c r="S808" s="155"/>
      <c r="T808" s="155"/>
      <c r="U808" s="155"/>
      <c r="V808" s="155"/>
      <c r="W808" s="155"/>
      <c r="X808" s="155"/>
      <c r="Y808" s="155"/>
      <c r="Z808" s="155"/>
    </row>
    <row r="809" spans="2:26" ht="14.25" customHeight="1">
      <c r="B809" s="154"/>
      <c r="C809" s="154"/>
      <c r="D809" s="154"/>
      <c r="E809" s="154"/>
      <c r="F809" s="154"/>
      <c r="G809" s="154"/>
      <c r="H809" s="154"/>
      <c r="I809" s="154"/>
      <c r="J809" s="154"/>
      <c r="K809" s="154"/>
      <c r="L809" s="154"/>
      <c r="M809" s="154"/>
      <c r="O809" s="155"/>
      <c r="P809" s="155"/>
      <c r="Q809" s="155"/>
      <c r="R809" s="155"/>
      <c r="S809" s="155"/>
      <c r="T809" s="155"/>
      <c r="U809" s="155"/>
      <c r="V809" s="155"/>
      <c r="W809" s="155"/>
      <c r="X809" s="155"/>
      <c r="Y809" s="155"/>
      <c r="Z809" s="155"/>
    </row>
    <row r="810" spans="2:26" ht="14.25" customHeight="1">
      <c r="B810" s="154"/>
      <c r="C810" s="154"/>
      <c r="D810" s="154"/>
      <c r="E810" s="154"/>
      <c r="F810" s="154"/>
      <c r="G810" s="154"/>
      <c r="H810" s="154"/>
      <c r="I810" s="154"/>
      <c r="J810" s="154"/>
      <c r="K810" s="154"/>
      <c r="L810" s="154"/>
      <c r="M810" s="154"/>
      <c r="O810" s="155"/>
      <c r="P810" s="155"/>
      <c r="Q810" s="155"/>
      <c r="R810" s="155"/>
      <c r="S810" s="155"/>
      <c r="T810" s="155"/>
      <c r="U810" s="155"/>
      <c r="V810" s="155"/>
      <c r="W810" s="155"/>
      <c r="X810" s="155"/>
      <c r="Y810" s="155"/>
      <c r="Z810" s="155"/>
    </row>
    <row r="811" spans="2:26" ht="14.25" customHeight="1">
      <c r="B811" s="154"/>
      <c r="C811" s="154"/>
      <c r="D811" s="154"/>
      <c r="E811" s="154"/>
      <c r="F811" s="154"/>
      <c r="G811" s="154"/>
      <c r="H811" s="154"/>
      <c r="I811" s="154"/>
      <c r="J811" s="154"/>
      <c r="K811" s="154"/>
      <c r="L811" s="154"/>
      <c r="M811" s="154"/>
      <c r="O811" s="155"/>
      <c r="P811" s="155"/>
      <c r="Q811" s="155"/>
      <c r="R811" s="155"/>
      <c r="S811" s="155"/>
      <c r="T811" s="155"/>
      <c r="U811" s="155"/>
      <c r="V811" s="155"/>
      <c r="W811" s="155"/>
      <c r="X811" s="155"/>
      <c r="Y811" s="155"/>
      <c r="Z811" s="155"/>
    </row>
    <row r="812" spans="2:26" ht="14.25" customHeight="1">
      <c r="B812" s="154"/>
      <c r="C812" s="154"/>
      <c r="D812" s="154"/>
      <c r="E812" s="154"/>
      <c r="F812" s="154"/>
      <c r="G812" s="154"/>
      <c r="H812" s="154"/>
      <c r="I812" s="154"/>
      <c r="J812" s="154"/>
      <c r="K812" s="154"/>
      <c r="L812" s="154"/>
      <c r="M812" s="154"/>
      <c r="O812" s="155"/>
      <c r="P812" s="155"/>
      <c r="Q812" s="155"/>
      <c r="R812" s="155"/>
      <c r="S812" s="155"/>
      <c r="T812" s="155"/>
      <c r="U812" s="155"/>
      <c r="V812" s="155"/>
      <c r="W812" s="155"/>
      <c r="X812" s="155"/>
      <c r="Y812" s="155"/>
      <c r="Z812" s="155"/>
    </row>
    <row r="813" spans="2:26" ht="14.25" customHeight="1">
      <c r="B813" s="154"/>
      <c r="C813" s="154"/>
      <c r="D813" s="154"/>
      <c r="E813" s="154"/>
      <c r="F813" s="154"/>
      <c r="G813" s="154"/>
      <c r="H813" s="154"/>
      <c r="I813" s="154"/>
      <c r="J813" s="154"/>
      <c r="K813" s="154"/>
      <c r="L813" s="154"/>
      <c r="M813" s="154"/>
      <c r="O813" s="155"/>
      <c r="P813" s="155"/>
      <c r="Q813" s="155"/>
      <c r="R813" s="155"/>
      <c r="S813" s="155"/>
      <c r="T813" s="155"/>
      <c r="U813" s="155"/>
      <c r="V813" s="155"/>
      <c r="W813" s="155"/>
      <c r="X813" s="155"/>
      <c r="Y813" s="155"/>
      <c r="Z813" s="155"/>
    </row>
    <row r="814" spans="2:26" ht="14.25" customHeight="1">
      <c r="B814" s="154"/>
      <c r="C814" s="154"/>
      <c r="D814" s="154"/>
      <c r="E814" s="154"/>
      <c r="F814" s="154"/>
      <c r="G814" s="154"/>
      <c r="H814" s="154"/>
      <c r="I814" s="154"/>
      <c r="J814" s="154"/>
      <c r="K814" s="154"/>
      <c r="L814" s="154"/>
      <c r="M814" s="154"/>
      <c r="O814" s="155"/>
      <c r="P814" s="155"/>
      <c r="Q814" s="155"/>
      <c r="R814" s="155"/>
      <c r="S814" s="155"/>
      <c r="T814" s="155"/>
      <c r="U814" s="155"/>
      <c r="V814" s="155"/>
      <c r="W814" s="155"/>
      <c r="X814" s="155"/>
      <c r="Y814" s="155"/>
      <c r="Z814" s="155"/>
    </row>
    <row r="815" spans="2:26" ht="14.25" customHeight="1">
      <c r="B815" s="154"/>
      <c r="C815" s="154"/>
      <c r="D815" s="154"/>
      <c r="E815" s="154"/>
      <c r="F815" s="154"/>
      <c r="G815" s="154"/>
      <c r="H815" s="154"/>
      <c r="I815" s="154"/>
      <c r="J815" s="154"/>
      <c r="K815" s="154"/>
      <c r="L815" s="154"/>
      <c r="M815" s="154"/>
      <c r="O815" s="155"/>
      <c r="P815" s="155"/>
      <c r="Q815" s="155"/>
      <c r="R815" s="155"/>
      <c r="S815" s="155"/>
      <c r="T815" s="155"/>
      <c r="U815" s="155"/>
      <c r="V815" s="155"/>
      <c r="W815" s="155"/>
      <c r="X815" s="155"/>
      <c r="Y815" s="155"/>
      <c r="Z815" s="155"/>
    </row>
    <row r="816" spans="2:26" ht="14.25" customHeight="1">
      <c r="B816" s="154"/>
      <c r="C816" s="154"/>
      <c r="D816" s="154"/>
      <c r="E816" s="154"/>
      <c r="F816" s="154"/>
      <c r="G816" s="154"/>
      <c r="H816" s="154"/>
      <c r="I816" s="154"/>
      <c r="J816" s="154"/>
      <c r="K816" s="154"/>
      <c r="L816" s="154"/>
      <c r="M816" s="154"/>
      <c r="O816" s="155"/>
      <c r="P816" s="155"/>
      <c r="Q816" s="155"/>
      <c r="R816" s="155"/>
      <c r="S816" s="155"/>
      <c r="T816" s="155"/>
      <c r="U816" s="155"/>
      <c r="V816" s="155"/>
      <c r="W816" s="155"/>
      <c r="X816" s="155"/>
      <c r="Y816" s="155"/>
      <c r="Z816" s="155"/>
    </row>
    <row r="817" spans="2:26" ht="14.25" customHeight="1">
      <c r="B817" s="154"/>
      <c r="C817" s="154"/>
      <c r="D817" s="154"/>
      <c r="E817" s="154"/>
      <c r="F817" s="154"/>
      <c r="G817" s="154"/>
      <c r="H817" s="154"/>
      <c r="I817" s="154"/>
      <c r="J817" s="154"/>
      <c r="K817" s="154"/>
      <c r="L817" s="154"/>
      <c r="M817" s="154"/>
      <c r="O817" s="155"/>
      <c r="P817" s="155"/>
      <c r="Q817" s="155"/>
      <c r="R817" s="155"/>
      <c r="S817" s="155"/>
      <c r="T817" s="155"/>
      <c r="U817" s="155"/>
      <c r="V817" s="155"/>
      <c r="W817" s="155"/>
      <c r="X817" s="155"/>
      <c r="Y817" s="155"/>
      <c r="Z817" s="155"/>
    </row>
    <row r="818" spans="2:26" ht="14.25" customHeight="1">
      <c r="B818" s="154"/>
      <c r="C818" s="154"/>
      <c r="D818" s="154"/>
      <c r="E818" s="154"/>
      <c r="F818" s="154"/>
      <c r="G818" s="154"/>
      <c r="H818" s="154"/>
      <c r="I818" s="154"/>
      <c r="J818" s="154"/>
      <c r="K818" s="154"/>
      <c r="L818" s="154"/>
      <c r="M818" s="154"/>
      <c r="O818" s="155"/>
      <c r="P818" s="155"/>
      <c r="Q818" s="155"/>
      <c r="R818" s="155"/>
      <c r="S818" s="155"/>
      <c r="T818" s="155"/>
      <c r="U818" s="155"/>
      <c r="V818" s="155"/>
      <c r="W818" s="155"/>
      <c r="X818" s="155"/>
      <c r="Y818" s="155"/>
      <c r="Z818" s="155"/>
    </row>
    <row r="819" spans="2:26" ht="14.25" customHeight="1">
      <c r="B819" s="154"/>
      <c r="C819" s="154"/>
      <c r="D819" s="154"/>
      <c r="E819" s="154"/>
      <c r="F819" s="154"/>
      <c r="G819" s="154"/>
      <c r="H819" s="154"/>
      <c r="I819" s="154"/>
      <c r="J819" s="154"/>
      <c r="K819" s="154"/>
      <c r="L819" s="154"/>
      <c r="M819" s="154"/>
      <c r="O819" s="155"/>
      <c r="P819" s="155"/>
      <c r="Q819" s="155"/>
      <c r="R819" s="155"/>
      <c r="S819" s="155"/>
      <c r="T819" s="155"/>
      <c r="U819" s="155"/>
      <c r="V819" s="155"/>
      <c r="W819" s="155"/>
      <c r="X819" s="155"/>
      <c r="Y819" s="155"/>
      <c r="Z819" s="155"/>
    </row>
    <row r="820" spans="2:26" ht="14.25" customHeight="1">
      <c r="B820" s="154"/>
      <c r="C820" s="154"/>
      <c r="D820" s="154"/>
      <c r="E820" s="154"/>
      <c r="F820" s="154"/>
      <c r="G820" s="154"/>
      <c r="H820" s="154"/>
      <c r="I820" s="154"/>
      <c r="J820" s="154"/>
      <c r="K820" s="154"/>
      <c r="L820" s="154"/>
      <c r="M820" s="154"/>
      <c r="O820" s="155"/>
      <c r="P820" s="155"/>
      <c r="Q820" s="155"/>
      <c r="R820" s="155"/>
      <c r="S820" s="155"/>
      <c r="T820" s="155"/>
      <c r="U820" s="155"/>
      <c r="V820" s="155"/>
      <c r="W820" s="155"/>
      <c r="X820" s="155"/>
      <c r="Y820" s="155"/>
      <c r="Z820" s="155"/>
    </row>
    <row r="821" spans="2:26" ht="14.25" customHeight="1">
      <c r="B821" s="154"/>
      <c r="C821" s="154"/>
      <c r="D821" s="154"/>
      <c r="E821" s="154"/>
      <c r="F821" s="154"/>
      <c r="G821" s="154"/>
      <c r="H821" s="154"/>
      <c r="I821" s="154"/>
      <c r="J821" s="154"/>
      <c r="K821" s="154"/>
      <c r="L821" s="154"/>
      <c r="M821" s="154"/>
      <c r="O821" s="155"/>
      <c r="P821" s="155"/>
      <c r="Q821" s="155"/>
      <c r="R821" s="155"/>
      <c r="S821" s="155"/>
      <c r="T821" s="155"/>
      <c r="U821" s="155"/>
      <c r="V821" s="155"/>
      <c r="W821" s="155"/>
      <c r="X821" s="155"/>
      <c r="Y821" s="155"/>
      <c r="Z821" s="155"/>
    </row>
    <row r="822" spans="2:26" ht="14.25" customHeight="1">
      <c r="B822" s="154"/>
      <c r="C822" s="154"/>
      <c r="D822" s="154"/>
      <c r="E822" s="154"/>
      <c r="F822" s="154"/>
      <c r="G822" s="154"/>
      <c r="H822" s="154"/>
      <c r="I822" s="154"/>
      <c r="J822" s="154"/>
      <c r="K822" s="154"/>
      <c r="L822" s="154"/>
      <c r="M822" s="154"/>
      <c r="O822" s="155"/>
      <c r="P822" s="155"/>
      <c r="Q822" s="155"/>
      <c r="R822" s="155"/>
      <c r="S822" s="155"/>
      <c r="T822" s="155"/>
      <c r="U822" s="155"/>
      <c r="V822" s="155"/>
      <c r="W822" s="155"/>
      <c r="X822" s="155"/>
      <c r="Y822" s="155"/>
      <c r="Z822" s="155"/>
    </row>
    <row r="823" spans="2:26" ht="14.25" customHeight="1">
      <c r="B823" s="154"/>
      <c r="C823" s="154"/>
      <c r="D823" s="154"/>
      <c r="E823" s="154"/>
      <c r="F823" s="154"/>
      <c r="G823" s="154"/>
      <c r="H823" s="154"/>
      <c r="I823" s="154"/>
      <c r="J823" s="154"/>
      <c r="K823" s="154"/>
      <c r="L823" s="154"/>
      <c r="M823" s="154"/>
      <c r="O823" s="155"/>
      <c r="P823" s="155"/>
      <c r="Q823" s="155"/>
      <c r="R823" s="155"/>
      <c r="S823" s="155"/>
      <c r="T823" s="155"/>
      <c r="U823" s="155"/>
      <c r="V823" s="155"/>
      <c r="W823" s="155"/>
      <c r="X823" s="155"/>
      <c r="Y823" s="155"/>
      <c r="Z823" s="155"/>
    </row>
    <row r="824" spans="2:26" ht="14.25" customHeight="1">
      <c r="B824" s="154"/>
      <c r="C824" s="154"/>
      <c r="D824" s="154"/>
      <c r="E824" s="154"/>
      <c r="F824" s="154"/>
      <c r="G824" s="154"/>
      <c r="H824" s="154"/>
      <c r="I824" s="154"/>
      <c r="J824" s="154"/>
      <c r="K824" s="154"/>
      <c r="L824" s="154"/>
      <c r="M824" s="154"/>
      <c r="O824" s="155"/>
      <c r="P824" s="155"/>
      <c r="Q824" s="155"/>
      <c r="R824" s="155"/>
      <c r="S824" s="155"/>
      <c r="T824" s="155"/>
      <c r="U824" s="155"/>
      <c r="V824" s="155"/>
      <c r="W824" s="155"/>
      <c r="X824" s="155"/>
      <c r="Y824" s="155"/>
      <c r="Z824" s="155"/>
    </row>
    <row r="825" spans="2:26" ht="14.25" customHeight="1">
      <c r="B825" s="154"/>
      <c r="C825" s="154"/>
      <c r="D825" s="154"/>
      <c r="E825" s="154"/>
      <c r="F825" s="154"/>
      <c r="G825" s="154"/>
      <c r="H825" s="154"/>
      <c r="I825" s="154"/>
      <c r="J825" s="154"/>
      <c r="K825" s="154"/>
      <c r="L825" s="154"/>
      <c r="M825" s="154"/>
      <c r="O825" s="155"/>
      <c r="P825" s="155"/>
      <c r="Q825" s="155"/>
      <c r="R825" s="155"/>
      <c r="S825" s="155"/>
      <c r="T825" s="155"/>
      <c r="U825" s="155"/>
      <c r="V825" s="155"/>
      <c r="W825" s="155"/>
      <c r="X825" s="155"/>
      <c r="Y825" s="155"/>
      <c r="Z825" s="155"/>
    </row>
    <row r="826" spans="2:26" ht="14.25" customHeight="1">
      <c r="B826" s="154"/>
      <c r="C826" s="154"/>
      <c r="D826" s="154"/>
      <c r="E826" s="154"/>
      <c r="F826" s="154"/>
      <c r="G826" s="154"/>
      <c r="H826" s="154"/>
      <c r="I826" s="154"/>
      <c r="J826" s="154"/>
      <c r="K826" s="154"/>
      <c r="L826" s="154"/>
      <c r="M826" s="154"/>
      <c r="O826" s="155"/>
      <c r="P826" s="155"/>
      <c r="Q826" s="155"/>
      <c r="R826" s="155"/>
      <c r="S826" s="155"/>
      <c r="T826" s="155"/>
      <c r="U826" s="155"/>
      <c r="V826" s="155"/>
      <c r="W826" s="155"/>
      <c r="X826" s="155"/>
      <c r="Y826" s="155"/>
      <c r="Z826" s="155"/>
    </row>
    <row r="827" spans="2:26" ht="14.25" customHeight="1">
      <c r="B827" s="154"/>
      <c r="C827" s="154"/>
      <c r="D827" s="154"/>
      <c r="E827" s="154"/>
      <c r="F827" s="154"/>
      <c r="G827" s="154"/>
      <c r="H827" s="154"/>
      <c r="I827" s="154"/>
      <c r="J827" s="154"/>
      <c r="K827" s="154"/>
      <c r="L827" s="154"/>
      <c r="M827" s="154"/>
      <c r="O827" s="155"/>
      <c r="P827" s="155"/>
      <c r="Q827" s="155"/>
      <c r="R827" s="155"/>
      <c r="S827" s="155"/>
      <c r="T827" s="155"/>
      <c r="U827" s="155"/>
      <c r="V827" s="155"/>
      <c r="W827" s="155"/>
      <c r="X827" s="155"/>
      <c r="Y827" s="155"/>
      <c r="Z827" s="155"/>
    </row>
    <row r="828" spans="2:26" ht="14.25" customHeight="1">
      <c r="B828" s="154"/>
      <c r="C828" s="154"/>
      <c r="D828" s="154"/>
      <c r="E828" s="154"/>
      <c r="F828" s="154"/>
      <c r="G828" s="154"/>
      <c r="H828" s="154"/>
      <c r="I828" s="154"/>
      <c r="J828" s="154"/>
      <c r="K828" s="154"/>
      <c r="L828" s="154"/>
      <c r="M828" s="154"/>
      <c r="O828" s="155"/>
      <c r="P828" s="155"/>
      <c r="Q828" s="155"/>
      <c r="R828" s="155"/>
      <c r="S828" s="155"/>
      <c r="T828" s="155"/>
      <c r="U828" s="155"/>
      <c r="V828" s="155"/>
      <c r="W828" s="155"/>
      <c r="X828" s="155"/>
      <c r="Y828" s="155"/>
      <c r="Z828" s="155"/>
    </row>
    <row r="829" spans="2:26" ht="14.25" customHeight="1">
      <c r="B829" s="154"/>
      <c r="C829" s="154"/>
      <c r="D829" s="154"/>
      <c r="E829" s="154"/>
      <c r="F829" s="154"/>
      <c r="G829" s="154"/>
      <c r="H829" s="154"/>
      <c r="I829" s="154"/>
      <c r="J829" s="154"/>
      <c r="K829" s="154"/>
      <c r="L829" s="154"/>
      <c r="M829" s="154"/>
      <c r="O829" s="155"/>
      <c r="P829" s="155"/>
      <c r="Q829" s="155"/>
      <c r="R829" s="155"/>
      <c r="S829" s="155"/>
      <c r="T829" s="155"/>
      <c r="U829" s="155"/>
      <c r="V829" s="155"/>
      <c r="W829" s="155"/>
      <c r="X829" s="155"/>
      <c r="Y829" s="155"/>
      <c r="Z829" s="155"/>
    </row>
    <row r="830" spans="2:26" ht="14.25" customHeight="1">
      <c r="B830" s="154"/>
      <c r="C830" s="154"/>
      <c r="D830" s="154"/>
      <c r="E830" s="154"/>
      <c r="F830" s="154"/>
      <c r="G830" s="154"/>
      <c r="H830" s="154"/>
      <c r="I830" s="154"/>
      <c r="J830" s="154"/>
      <c r="K830" s="154"/>
      <c r="L830" s="154"/>
      <c r="M830" s="154"/>
      <c r="O830" s="155"/>
      <c r="P830" s="155"/>
      <c r="Q830" s="155"/>
      <c r="R830" s="155"/>
      <c r="S830" s="155"/>
      <c r="T830" s="155"/>
      <c r="U830" s="155"/>
      <c r="V830" s="155"/>
      <c r="W830" s="155"/>
      <c r="X830" s="155"/>
      <c r="Y830" s="155"/>
      <c r="Z830" s="155"/>
    </row>
    <row r="831" spans="2:26" ht="14.25" customHeight="1">
      <c r="B831" s="154"/>
      <c r="C831" s="154"/>
      <c r="D831" s="154"/>
      <c r="E831" s="154"/>
      <c r="F831" s="154"/>
      <c r="G831" s="154"/>
      <c r="H831" s="154"/>
      <c r="I831" s="154"/>
      <c r="J831" s="154"/>
      <c r="K831" s="154"/>
      <c r="L831" s="154"/>
      <c r="M831" s="154"/>
      <c r="O831" s="155"/>
      <c r="P831" s="155"/>
      <c r="Q831" s="155"/>
      <c r="R831" s="155"/>
      <c r="S831" s="155"/>
      <c r="T831" s="155"/>
      <c r="U831" s="155"/>
      <c r="V831" s="155"/>
      <c r="W831" s="155"/>
      <c r="X831" s="155"/>
      <c r="Y831" s="155"/>
      <c r="Z831" s="155"/>
    </row>
    <row r="832" spans="2:26" ht="14.25" customHeight="1">
      <c r="B832" s="154"/>
      <c r="C832" s="154"/>
      <c r="D832" s="154"/>
      <c r="E832" s="154"/>
      <c r="F832" s="154"/>
      <c r="G832" s="154"/>
      <c r="H832" s="154"/>
      <c r="I832" s="154"/>
      <c r="J832" s="154"/>
      <c r="K832" s="154"/>
      <c r="L832" s="154"/>
      <c r="M832" s="154"/>
      <c r="O832" s="155"/>
      <c r="P832" s="155"/>
      <c r="Q832" s="155"/>
      <c r="R832" s="155"/>
      <c r="S832" s="155"/>
      <c r="T832" s="155"/>
      <c r="U832" s="155"/>
      <c r="V832" s="155"/>
      <c r="W832" s="155"/>
      <c r="X832" s="155"/>
      <c r="Y832" s="155"/>
      <c r="Z832" s="155"/>
    </row>
    <row r="833" spans="2:26" ht="14.25" customHeight="1">
      <c r="B833" s="154"/>
      <c r="C833" s="154"/>
      <c r="D833" s="154"/>
      <c r="E833" s="154"/>
      <c r="F833" s="154"/>
      <c r="G833" s="154"/>
      <c r="H833" s="154"/>
      <c r="I833" s="154"/>
      <c r="J833" s="154"/>
      <c r="K833" s="154"/>
      <c r="L833" s="154"/>
      <c r="M833" s="154"/>
      <c r="O833" s="155"/>
      <c r="P833" s="155"/>
      <c r="Q833" s="155"/>
      <c r="R833" s="155"/>
      <c r="S833" s="155"/>
      <c r="T833" s="155"/>
      <c r="U833" s="155"/>
      <c r="V833" s="155"/>
      <c r="W833" s="155"/>
      <c r="X833" s="155"/>
      <c r="Y833" s="155"/>
      <c r="Z833" s="155"/>
    </row>
    <row r="834" spans="2:26" ht="14.25" customHeight="1">
      <c r="B834" s="154"/>
      <c r="C834" s="154"/>
      <c r="D834" s="154"/>
      <c r="E834" s="154"/>
      <c r="F834" s="154"/>
      <c r="G834" s="154"/>
      <c r="H834" s="154"/>
      <c r="I834" s="154"/>
      <c r="J834" s="154"/>
      <c r="K834" s="154"/>
      <c r="L834" s="154"/>
      <c r="M834" s="154"/>
      <c r="O834" s="155"/>
      <c r="P834" s="155"/>
      <c r="Q834" s="155"/>
      <c r="R834" s="155"/>
      <c r="S834" s="155"/>
      <c r="T834" s="155"/>
      <c r="U834" s="155"/>
      <c r="V834" s="155"/>
      <c r="W834" s="155"/>
      <c r="X834" s="155"/>
      <c r="Y834" s="155"/>
      <c r="Z834" s="155"/>
    </row>
    <row r="835" spans="2:26" ht="14.25" customHeight="1">
      <c r="B835" s="154"/>
      <c r="C835" s="154"/>
      <c r="D835" s="154"/>
      <c r="E835" s="154"/>
      <c r="F835" s="154"/>
      <c r="G835" s="154"/>
      <c r="H835" s="154"/>
      <c r="I835" s="154"/>
      <c r="J835" s="154"/>
      <c r="K835" s="154"/>
      <c r="L835" s="154"/>
      <c r="M835" s="154"/>
      <c r="O835" s="155"/>
      <c r="P835" s="155"/>
      <c r="Q835" s="155"/>
      <c r="R835" s="155"/>
      <c r="S835" s="155"/>
      <c r="T835" s="155"/>
      <c r="U835" s="155"/>
      <c r="V835" s="155"/>
      <c r="W835" s="155"/>
      <c r="X835" s="155"/>
      <c r="Y835" s="155"/>
      <c r="Z835" s="155"/>
    </row>
    <row r="836" spans="2:26" ht="14.25" customHeight="1">
      <c r="B836" s="154"/>
      <c r="C836" s="154"/>
      <c r="D836" s="154"/>
      <c r="E836" s="154"/>
      <c r="F836" s="154"/>
      <c r="G836" s="154"/>
      <c r="H836" s="154"/>
      <c r="I836" s="154"/>
      <c r="J836" s="154"/>
      <c r="K836" s="154"/>
      <c r="L836" s="154"/>
      <c r="M836" s="154"/>
      <c r="O836" s="155"/>
      <c r="P836" s="155"/>
      <c r="Q836" s="155"/>
      <c r="R836" s="155"/>
      <c r="S836" s="155"/>
      <c r="T836" s="155"/>
      <c r="U836" s="155"/>
      <c r="V836" s="155"/>
      <c r="W836" s="155"/>
      <c r="X836" s="155"/>
      <c r="Y836" s="155"/>
      <c r="Z836" s="155"/>
    </row>
    <row r="837" spans="2:26" ht="14.25" customHeight="1">
      <c r="B837" s="154"/>
      <c r="C837" s="154"/>
      <c r="D837" s="154"/>
      <c r="E837" s="154"/>
      <c r="F837" s="154"/>
      <c r="G837" s="154"/>
      <c r="H837" s="154"/>
      <c r="I837" s="154"/>
      <c r="J837" s="154"/>
      <c r="K837" s="154"/>
      <c r="L837" s="154"/>
      <c r="M837" s="154"/>
      <c r="O837" s="155"/>
      <c r="P837" s="155"/>
      <c r="Q837" s="155"/>
      <c r="R837" s="155"/>
      <c r="S837" s="155"/>
      <c r="T837" s="155"/>
      <c r="U837" s="155"/>
      <c r="V837" s="155"/>
      <c r="W837" s="155"/>
      <c r="X837" s="155"/>
      <c r="Y837" s="155"/>
      <c r="Z837" s="155"/>
    </row>
    <row r="838" spans="2:26" ht="14.25" customHeight="1">
      <c r="B838" s="154"/>
      <c r="C838" s="154"/>
      <c r="D838" s="154"/>
      <c r="E838" s="154"/>
      <c r="F838" s="154"/>
      <c r="G838" s="154"/>
      <c r="H838" s="154"/>
      <c r="I838" s="154"/>
      <c r="J838" s="154"/>
      <c r="K838" s="154"/>
      <c r="L838" s="154"/>
      <c r="M838" s="154"/>
      <c r="O838" s="155"/>
      <c r="P838" s="155"/>
      <c r="Q838" s="155"/>
      <c r="R838" s="155"/>
      <c r="S838" s="155"/>
      <c r="T838" s="155"/>
      <c r="U838" s="155"/>
      <c r="V838" s="155"/>
      <c r="W838" s="155"/>
      <c r="X838" s="155"/>
      <c r="Y838" s="155"/>
      <c r="Z838" s="155"/>
    </row>
    <row r="839" spans="2:26" ht="14.25" customHeight="1">
      <c r="B839" s="154"/>
      <c r="C839" s="154"/>
      <c r="D839" s="154"/>
      <c r="E839" s="154"/>
      <c r="F839" s="154"/>
      <c r="G839" s="154"/>
      <c r="H839" s="154"/>
      <c r="I839" s="154"/>
      <c r="J839" s="154"/>
      <c r="K839" s="154"/>
      <c r="L839" s="154"/>
      <c r="M839" s="154"/>
      <c r="O839" s="155"/>
      <c r="P839" s="155"/>
      <c r="Q839" s="155"/>
      <c r="R839" s="155"/>
      <c r="S839" s="155"/>
      <c r="T839" s="155"/>
      <c r="U839" s="155"/>
      <c r="V839" s="155"/>
      <c r="W839" s="155"/>
      <c r="X839" s="155"/>
      <c r="Y839" s="155"/>
      <c r="Z839" s="155"/>
    </row>
    <row r="840" spans="2:26" ht="14.25" customHeight="1">
      <c r="B840" s="154"/>
      <c r="C840" s="154"/>
      <c r="D840" s="154"/>
      <c r="E840" s="154"/>
      <c r="F840" s="154"/>
      <c r="G840" s="154"/>
      <c r="H840" s="154"/>
      <c r="I840" s="154"/>
      <c r="J840" s="154"/>
      <c r="K840" s="154"/>
      <c r="L840" s="154"/>
      <c r="M840" s="154"/>
      <c r="O840" s="155"/>
      <c r="P840" s="155"/>
      <c r="Q840" s="155"/>
      <c r="R840" s="155"/>
      <c r="S840" s="155"/>
      <c r="T840" s="155"/>
      <c r="U840" s="155"/>
      <c r="V840" s="155"/>
      <c r="W840" s="155"/>
      <c r="X840" s="155"/>
      <c r="Y840" s="155"/>
      <c r="Z840" s="155"/>
    </row>
    <row r="841" spans="2:26" ht="14.25" customHeight="1">
      <c r="B841" s="154"/>
      <c r="C841" s="154"/>
      <c r="D841" s="154"/>
      <c r="E841" s="154"/>
      <c r="F841" s="154"/>
      <c r="G841" s="154"/>
      <c r="H841" s="154"/>
      <c r="I841" s="154"/>
      <c r="J841" s="154"/>
      <c r="K841" s="154"/>
      <c r="L841" s="154"/>
      <c r="M841" s="154"/>
      <c r="O841" s="155"/>
      <c r="P841" s="155"/>
      <c r="Q841" s="155"/>
      <c r="R841" s="155"/>
      <c r="S841" s="155"/>
      <c r="T841" s="155"/>
      <c r="U841" s="155"/>
      <c r="V841" s="155"/>
      <c r="W841" s="155"/>
      <c r="X841" s="155"/>
      <c r="Y841" s="155"/>
      <c r="Z841" s="155"/>
    </row>
    <row r="842" spans="2:26" ht="14.25" customHeight="1">
      <c r="B842" s="154"/>
      <c r="C842" s="154"/>
      <c r="D842" s="154"/>
      <c r="E842" s="154"/>
      <c r="F842" s="154"/>
      <c r="G842" s="154"/>
      <c r="H842" s="154"/>
      <c r="I842" s="154"/>
      <c r="J842" s="154"/>
      <c r="K842" s="154"/>
      <c r="L842" s="154"/>
      <c r="M842" s="154"/>
      <c r="O842" s="155"/>
      <c r="P842" s="155"/>
      <c r="Q842" s="155"/>
      <c r="R842" s="155"/>
      <c r="S842" s="155"/>
      <c r="T842" s="155"/>
      <c r="U842" s="155"/>
      <c r="V842" s="155"/>
      <c r="W842" s="155"/>
      <c r="X842" s="155"/>
      <c r="Y842" s="155"/>
      <c r="Z842" s="155"/>
    </row>
    <row r="843" spans="2:26" ht="14.25" customHeight="1">
      <c r="B843" s="154"/>
      <c r="C843" s="154"/>
      <c r="D843" s="154"/>
      <c r="E843" s="154"/>
      <c r="F843" s="154"/>
      <c r="G843" s="154"/>
      <c r="H843" s="154"/>
      <c r="I843" s="154"/>
      <c r="J843" s="154"/>
      <c r="K843" s="154"/>
      <c r="L843" s="154"/>
      <c r="M843" s="154"/>
      <c r="O843" s="155"/>
      <c r="P843" s="155"/>
      <c r="Q843" s="155"/>
      <c r="R843" s="155"/>
      <c r="S843" s="155"/>
      <c r="T843" s="155"/>
      <c r="U843" s="155"/>
      <c r="V843" s="155"/>
      <c r="W843" s="155"/>
      <c r="X843" s="155"/>
      <c r="Y843" s="155"/>
      <c r="Z843" s="155"/>
    </row>
    <row r="844" spans="2:26" ht="14.25" customHeight="1">
      <c r="B844" s="154"/>
      <c r="C844" s="154"/>
      <c r="D844" s="154"/>
      <c r="E844" s="154"/>
      <c r="F844" s="154"/>
      <c r="G844" s="154"/>
      <c r="H844" s="154"/>
      <c r="I844" s="154"/>
      <c r="J844" s="154"/>
      <c r="K844" s="154"/>
      <c r="L844" s="154"/>
      <c r="M844" s="154"/>
      <c r="O844" s="155"/>
      <c r="P844" s="155"/>
      <c r="Q844" s="155"/>
      <c r="R844" s="155"/>
      <c r="S844" s="155"/>
      <c r="T844" s="155"/>
      <c r="U844" s="155"/>
      <c r="V844" s="155"/>
      <c r="W844" s="155"/>
      <c r="X844" s="155"/>
      <c r="Y844" s="155"/>
      <c r="Z844" s="155"/>
    </row>
    <row r="845" spans="2:26" ht="14.25" customHeight="1">
      <c r="B845" s="154"/>
      <c r="C845" s="154"/>
      <c r="D845" s="154"/>
      <c r="E845" s="154"/>
      <c r="F845" s="154"/>
      <c r="G845" s="154"/>
      <c r="H845" s="154"/>
      <c r="I845" s="154"/>
      <c r="J845" s="154"/>
      <c r="K845" s="154"/>
      <c r="L845" s="154"/>
      <c r="M845" s="154"/>
      <c r="O845" s="155"/>
      <c r="P845" s="155"/>
      <c r="Q845" s="155"/>
      <c r="R845" s="155"/>
      <c r="S845" s="155"/>
      <c r="T845" s="155"/>
      <c r="U845" s="155"/>
      <c r="V845" s="155"/>
      <c r="W845" s="155"/>
      <c r="X845" s="155"/>
      <c r="Y845" s="155"/>
      <c r="Z845" s="155"/>
    </row>
    <row r="846" spans="2:26" ht="14.25" customHeight="1">
      <c r="B846" s="154"/>
      <c r="C846" s="154"/>
      <c r="D846" s="154"/>
      <c r="E846" s="154"/>
      <c r="F846" s="154"/>
      <c r="G846" s="154"/>
      <c r="H846" s="154"/>
      <c r="I846" s="154"/>
      <c r="J846" s="154"/>
      <c r="K846" s="154"/>
      <c r="L846" s="154"/>
      <c r="M846" s="154"/>
      <c r="O846" s="155"/>
      <c r="P846" s="155"/>
      <c r="Q846" s="155"/>
      <c r="R846" s="155"/>
      <c r="S846" s="155"/>
      <c r="T846" s="155"/>
      <c r="U846" s="155"/>
      <c r="V846" s="155"/>
      <c r="W846" s="155"/>
      <c r="X846" s="155"/>
      <c r="Y846" s="155"/>
      <c r="Z846" s="155"/>
    </row>
    <row r="847" spans="2:26" ht="14.25" customHeight="1">
      <c r="B847" s="154"/>
      <c r="C847" s="154"/>
      <c r="D847" s="154"/>
      <c r="E847" s="154"/>
      <c r="F847" s="154"/>
      <c r="G847" s="154"/>
      <c r="H847" s="154"/>
      <c r="I847" s="154"/>
      <c r="J847" s="154"/>
      <c r="K847" s="154"/>
      <c r="L847" s="154"/>
      <c r="M847" s="154"/>
      <c r="O847" s="155"/>
      <c r="P847" s="155"/>
      <c r="Q847" s="155"/>
      <c r="R847" s="155"/>
      <c r="S847" s="155"/>
      <c r="T847" s="155"/>
      <c r="U847" s="155"/>
      <c r="V847" s="155"/>
      <c r="W847" s="155"/>
      <c r="X847" s="155"/>
      <c r="Y847" s="155"/>
      <c r="Z847" s="155"/>
    </row>
    <row r="848" spans="2:26" ht="14.25" customHeight="1">
      <c r="B848" s="154"/>
      <c r="C848" s="154"/>
      <c r="D848" s="154"/>
      <c r="E848" s="154"/>
      <c r="F848" s="154"/>
      <c r="G848" s="154"/>
      <c r="H848" s="154"/>
      <c r="I848" s="154"/>
      <c r="J848" s="154"/>
      <c r="K848" s="154"/>
      <c r="L848" s="154"/>
      <c r="M848" s="154"/>
      <c r="O848" s="155"/>
      <c r="P848" s="155"/>
      <c r="Q848" s="155"/>
      <c r="R848" s="155"/>
      <c r="S848" s="155"/>
      <c r="T848" s="155"/>
      <c r="U848" s="155"/>
      <c r="V848" s="155"/>
      <c r="W848" s="155"/>
      <c r="X848" s="155"/>
      <c r="Y848" s="155"/>
      <c r="Z848" s="155"/>
    </row>
    <row r="849" spans="2:26" ht="14.25" customHeight="1">
      <c r="B849" s="154"/>
      <c r="C849" s="154"/>
      <c r="D849" s="154"/>
      <c r="E849" s="154"/>
      <c r="F849" s="154"/>
      <c r="G849" s="154"/>
      <c r="H849" s="154"/>
      <c r="I849" s="154"/>
      <c r="J849" s="154"/>
      <c r="K849" s="154"/>
      <c r="L849" s="154"/>
      <c r="M849" s="154"/>
      <c r="O849" s="155"/>
      <c r="P849" s="155"/>
      <c r="Q849" s="155"/>
      <c r="R849" s="155"/>
      <c r="S849" s="155"/>
      <c r="T849" s="155"/>
      <c r="U849" s="155"/>
      <c r="V849" s="155"/>
      <c r="W849" s="155"/>
      <c r="X849" s="155"/>
      <c r="Y849" s="155"/>
      <c r="Z849" s="155"/>
    </row>
    <row r="850" spans="2:26" ht="14.25" customHeight="1">
      <c r="B850" s="154"/>
      <c r="C850" s="154"/>
      <c r="D850" s="154"/>
      <c r="E850" s="154"/>
      <c r="F850" s="154"/>
      <c r="G850" s="154"/>
      <c r="H850" s="154"/>
      <c r="I850" s="154"/>
      <c r="J850" s="154"/>
      <c r="K850" s="154"/>
      <c r="L850" s="154"/>
      <c r="M850" s="154"/>
      <c r="O850" s="155"/>
      <c r="P850" s="155"/>
      <c r="Q850" s="155"/>
      <c r="R850" s="155"/>
      <c r="S850" s="155"/>
      <c r="T850" s="155"/>
      <c r="U850" s="155"/>
      <c r="V850" s="155"/>
      <c r="W850" s="155"/>
      <c r="X850" s="155"/>
      <c r="Y850" s="155"/>
      <c r="Z850" s="155"/>
    </row>
    <row r="851" spans="2:26" ht="14.25" customHeight="1">
      <c r="B851" s="154"/>
      <c r="C851" s="154"/>
      <c r="D851" s="154"/>
      <c r="E851" s="154"/>
      <c r="F851" s="154"/>
      <c r="G851" s="154"/>
      <c r="H851" s="154"/>
      <c r="I851" s="154"/>
      <c r="J851" s="154"/>
      <c r="K851" s="154"/>
      <c r="L851" s="154"/>
      <c r="M851" s="154"/>
      <c r="O851" s="155"/>
      <c r="P851" s="155"/>
      <c r="Q851" s="155"/>
      <c r="R851" s="155"/>
      <c r="S851" s="155"/>
      <c r="T851" s="155"/>
      <c r="U851" s="155"/>
      <c r="V851" s="155"/>
      <c r="W851" s="155"/>
      <c r="X851" s="155"/>
      <c r="Y851" s="155"/>
      <c r="Z851" s="155"/>
    </row>
    <row r="852" spans="2:26" ht="14.25" customHeight="1">
      <c r="B852" s="154"/>
      <c r="C852" s="154"/>
      <c r="D852" s="154"/>
      <c r="E852" s="154"/>
      <c r="F852" s="154"/>
      <c r="G852" s="154"/>
      <c r="H852" s="154"/>
      <c r="I852" s="154"/>
      <c r="J852" s="154"/>
      <c r="K852" s="154"/>
      <c r="L852" s="154"/>
      <c r="M852" s="154"/>
      <c r="O852" s="155"/>
      <c r="P852" s="155"/>
      <c r="Q852" s="155"/>
      <c r="R852" s="155"/>
      <c r="S852" s="155"/>
      <c r="T852" s="155"/>
      <c r="U852" s="155"/>
      <c r="V852" s="155"/>
      <c r="W852" s="155"/>
      <c r="X852" s="155"/>
      <c r="Y852" s="155"/>
      <c r="Z852" s="155"/>
    </row>
    <row r="853" spans="2:26" ht="14.25" customHeight="1">
      <c r="B853" s="154"/>
      <c r="C853" s="154"/>
      <c r="D853" s="154"/>
      <c r="E853" s="154"/>
      <c r="F853" s="154"/>
      <c r="G853" s="154"/>
      <c r="H853" s="154"/>
      <c r="I853" s="154"/>
      <c r="J853" s="154"/>
      <c r="K853" s="154"/>
      <c r="L853" s="154"/>
      <c r="M853" s="154"/>
      <c r="O853" s="155"/>
      <c r="P853" s="155"/>
      <c r="Q853" s="155"/>
      <c r="R853" s="155"/>
      <c r="S853" s="155"/>
      <c r="T853" s="155"/>
      <c r="U853" s="155"/>
      <c r="V853" s="155"/>
      <c r="W853" s="155"/>
      <c r="X853" s="155"/>
      <c r="Y853" s="155"/>
      <c r="Z853" s="155"/>
    </row>
    <row r="854" spans="2:26" ht="14.25" customHeight="1">
      <c r="B854" s="154"/>
      <c r="C854" s="154"/>
      <c r="D854" s="154"/>
      <c r="E854" s="154"/>
      <c r="F854" s="154"/>
      <c r="G854" s="154"/>
      <c r="H854" s="154"/>
      <c r="I854" s="154"/>
      <c r="J854" s="154"/>
      <c r="K854" s="154"/>
      <c r="L854" s="154"/>
      <c r="M854" s="154"/>
      <c r="O854" s="155"/>
      <c r="P854" s="155"/>
      <c r="Q854" s="155"/>
      <c r="R854" s="155"/>
      <c r="S854" s="155"/>
      <c r="T854" s="155"/>
      <c r="U854" s="155"/>
      <c r="V854" s="155"/>
      <c r="W854" s="155"/>
      <c r="X854" s="155"/>
      <c r="Y854" s="155"/>
      <c r="Z854" s="155"/>
    </row>
    <row r="855" spans="2:26" ht="14.25" customHeight="1">
      <c r="B855" s="154"/>
      <c r="C855" s="154"/>
      <c r="D855" s="154"/>
      <c r="E855" s="154"/>
      <c r="F855" s="154"/>
      <c r="G855" s="154"/>
      <c r="H855" s="154"/>
      <c r="I855" s="154"/>
      <c r="J855" s="154"/>
      <c r="K855" s="154"/>
      <c r="L855" s="154"/>
      <c r="M855" s="154"/>
      <c r="O855" s="155"/>
      <c r="P855" s="155"/>
      <c r="Q855" s="155"/>
      <c r="R855" s="155"/>
      <c r="S855" s="155"/>
      <c r="T855" s="155"/>
      <c r="U855" s="155"/>
      <c r="V855" s="155"/>
      <c r="W855" s="155"/>
      <c r="X855" s="155"/>
      <c r="Y855" s="155"/>
      <c r="Z855" s="155"/>
    </row>
    <row r="856" spans="2:26" ht="14.25" customHeight="1">
      <c r="B856" s="154"/>
      <c r="C856" s="154"/>
      <c r="D856" s="154"/>
      <c r="E856" s="154"/>
      <c r="F856" s="154"/>
      <c r="G856" s="154"/>
      <c r="H856" s="154"/>
      <c r="I856" s="154"/>
      <c r="J856" s="154"/>
      <c r="K856" s="154"/>
      <c r="L856" s="154"/>
      <c r="M856" s="154"/>
      <c r="O856" s="155"/>
      <c r="P856" s="155"/>
      <c r="Q856" s="155"/>
      <c r="R856" s="155"/>
      <c r="S856" s="155"/>
      <c r="T856" s="155"/>
      <c r="U856" s="155"/>
      <c r="V856" s="155"/>
      <c r="W856" s="155"/>
      <c r="X856" s="155"/>
      <c r="Y856" s="155"/>
      <c r="Z856" s="155"/>
    </row>
    <row r="857" spans="2:26" ht="14.25" customHeight="1">
      <c r="B857" s="154"/>
      <c r="C857" s="154"/>
      <c r="D857" s="154"/>
      <c r="E857" s="154"/>
      <c r="F857" s="154"/>
      <c r="G857" s="154"/>
      <c r="H857" s="154"/>
      <c r="I857" s="154"/>
      <c r="J857" s="154"/>
      <c r="K857" s="154"/>
      <c r="L857" s="154"/>
      <c r="M857" s="154"/>
      <c r="O857" s="155"/>
      <c r="P857" s="155"/>
      <c r="Q857" s="155"/>
      <c r="R857" s="155"/>
      <c r="S857" s="155"/>
      <c r="T857" s="155"/>
      <c r="U857" s="155"/>
      <c r="V857" s="155"/>
      <c r="W857" s="155"/>
      <c r="X857" s="155"/>
      <c r="Y857" s="155"/>
      <c r="Z857" s="155"/>
    </row>
    <row r="858" spans="2:26" ht="14.25" customHeight="1">
      <c r="B858" s="154"/>
      <c r="C858" s="154"/>
      <c r="D858" s="154"/>
      <c r="E858" s="154"/>
      <c r="F858" s="154"/>
      <c r="G858" s="154"/>
      <c r="H858" s="154"/>
      <c r="I858" s="154"/>
      <c r="J858" s="154"/>
      <c r="K858" s="154"/>
      <c r="L858" s="154"/>
      <c r="M858" s="154"/>
      <c r="O858" s="155"/>
      <c r="P858" s="155"/>
      <c r="Q858" s="155"/>
      <c r="R858" s="155"/>
      <c r="S858" s="155"/>
      <c r="T858" s="155"/>
      <c r="U858" s="155"/>
      <c r="V858" s="155"/>
      <c r="W858" s="155"/>
      <c r="X858" s="155"/>
      <c r="Y858" s="155"/>
      <c r="Z858" s="155"/>
    </row>
    <row r="859" spans="2:26" ht="14.25" customHeight="1">
      <c r="B859" s="154"/>
      <c r="C859" s="154"/>
      <c r="D859" s="154"/>
      <c r="E859" s="154"/>
      <c r="F859" s="154"/>
      <c r="G859" s="154"/>
      <c r="H859" s="154"/>
      <c r="I859" s="154"/>
      <c r="J859" s="154"/>
      <c r="K859" s="154"/>
      <c r="L859" s="154"/>
      <c r="M859" s="154"/>
      <c r="O859" s="155"/>
      <c r="P859" s="155"/>
      <c r="Q859" s="155"/>
      <c r="R859" s="155"/>
      <c r="S859" s="155"/>
      <c r="T859" s="155"/>
      <c r="U859" s="155"/>
      <c r="V859" s="155"/>
      <c r="W859" s="155"/>
      <c r="X859" s="155"/>
      <c r="Y859" s="155"/>
      <c r="Z859" s="155"/>
    </row>
    <row r="860" spans="2:26" ht="14.25" customHeight="1">
      <c r="B860" s="154"/>
      <c r="C860" s="154"/>
      <c r="D860" s="154"/>
      <c r="E860" s="154"/>
      <c r="F860" s="154"/>
      <c r="G860" s="154"/>
      <c r="H860" s="154"/>
      <c r="I860" s="154"/>
      <c r="J860" s="154"/>
      <c r="K860" s="154"/>
      <c r="L860" s="154"/>
      <c r="M860" s="154"/>
      <c r="O860" s="155"/>
      <c r="P860" s="155"/>
      <c r="Q860" s="155"/>
      <c r="R860" s="155"/>
      <c r="S860" s="155"/>
      <c r="T860" s="155"/>
      <c r="U860" s="155"/>
      <c r="V860" s="155"/>
      <c r="W860" s="155"/>
      <c r="X860" s="155"/>
      <c r="Y860" s="155"/>
      <c r="Z860" s="155"/>
    </row>
    <row r="861" spans="2:26" ht="14.25" customHeight="1">
      <c r="B861" s="154"/>
      <c r="C861" s="154"/>
      <c r="D861" s="154"/>
      <c r="E861" s="154"/>
      <c r="F861" s="154"/>
      <c r="G861" s="154"/>
      <c r="H861" s="154"/>
      <c r="I861" s="154"/>
      <c r="J861" s="154"/>
      <c r="K861" s="154"/>
      <c r="L861" s="154"/>
      <c r="M861" s="154"/>
      <c r="O861" s="155"/>
      <c r="P861" s="155"/>
      <c r="Q861" s="155"/>
      <c r="R861" s="155"/>
      <c r="S861" s="155"/>
      <c r="T861" s="155"/>
      <c r="U861" s="155"/>
      <c r="V861" s="155"/>
      <c r="W861" s="155"/>
      <c r="X861" s="155"/>
      <c r="Y861" s="155"/>
      <c r="Z861" s="155"/>
    </row>
    <row r="862" spans="2:26" ht="14.25" customHeight="1">
      <c r="B862" s="154"/>
      <c r="C862" s="154"/>
      <c r="D862" s="154"/>
      <c r="E862" s="154"/>
      <c r="F862" s="154"/>
      <c r="G862" s="154"/>
      <c r="H862" s="154"/>
      <c r="I862" s="154"/>
      <c r="J862" s="154"/>
      <c r="K862" s="154"/>
      <c r="L862" s="154"/>
      <c r="M862" s="154"/>
      <c r="O862" s="155"/>
      <c r="P862" s="155"/>
      <c r="Q862" s="155"/>
      <c r="R862" s="155"/>
      <c r="S862" s="155"/>
      <c r="T862" s="155"/>
      <c r="U862" s="155"/>
      <c r="V862" s="155"/>
      <c r="W862" s="155"/>
      <c r="X862" s="155"/>
      <c r="Y862" s="155"/>
      <c r="Z862" s="155"/>
    </row>
    <row r="863" spans="2:26" ht="14.25" customHeight="1">
      <c r="B863" s="154"/>
      <c r="C863" s="154"/>
      <c r="D863" s="154"/>
      <c r="E863" s="154"/>
      <c r="F863" s="154"/>
      <c r="G863" s="154"/>
      <c r="H863" s="154"/>
      <c r="I863" s="154"/>
      <c r="J863" s="154"/>
      <c r="K863" s="154"/>
      <c r="L863" s="154"/>
      <c r="M863" s="154"/>
      <c r="O863" s="155"/>
      <c r="P863" s="155"/>
      <c r="Q863" s="155"/>
      <c r="R863" s="155"/>
      <c r="S863" s="155"/>
      <c r="T863" s="155"/>
      <c r="U863" s="155"/>
      <c r="V863" s="155"/>
      <c r="W863" s="155"/>
      <c r="X863" s="155"/>
      <c r="Y863" s="155"/>
      <c r="Z863" s="155"/>
    </row>
    <row r="864" spans="2:26" ht="14.25" customHeight="1">
      <c r="B864" s="154"/>
      <c r="C864" s="154"/>
      <c r="D864" s="154"/>
      <c r="E864" s="154"/>
      <c r="F864" s="154"/>
      <c r="G864" s="154"/>
      <c r="H864" s="154"/>
      <c r="I864" s="154"/>
      <c r="J864" s="154"/>
      <c r="K864" s="154"/>
      <c r="L864" s="154"/>
      <c r="M864" s="154"/>
      <c r="O864" s="155"/>
      <c r="P864" s="155"/>
      <c r="Q864" s="155"/>
      <c r="R864" s="155"/>
      <c r="S864" s="155"/>
      <c r="T864" s="155"/>
      <c r="U864" s="155"/>
      <c r="V864" s="155"/>
      <c r="W864" s="155"/>
      <c r="X864" s="155"/>
      <c r="Y864" s="155"/>
      <c r="Z864" s="155"/>
    </row>
    <row r="865" spans="2:26" ht="14.25" customHeight="1">
      <c r="B865" s="154"/>
      <c r="C865" s="154"/>
      <c r="D865" s="154"/>
      <c r="E865" s="154"/>
      <c r="F865" s="154"/>
      <c r="G865" s="154"/>
      <c r="H865" s="154"/>
      <c r="I865" s="154"/>
      <c r="J865" s="154"/>
      <c r="K865" s="154"/>
      <c r="L865" s="154"/>
      <c r="M865" s="154"/>
      <c r="O865" s="155"/>
      <c r="P865" s="155"/>
      <c r="Q865" s="155"/>
      <c r="R865" s="155"/>
      <c r="S865" s="155"/>
      <c r="T865" s="155"/>
      <c r="U865" s="155"/>
      <c r="V865" s="155"/>
      <c r="W865" s="155"/>
      <c r="X865" s="155"/>
      <c r="Y865" s="155"/>
      <c r="Z865" s="155"/>
    </row>
    <row r="866" spans="2:26" ht="14.25" customHeight="1">
      <c r="B866" s="154"/>
      <c r="C866" s="154"/>
      <c r="D866" s="154"/>
      <c r="E866" s="154"/>
      <c r="F866" s="154"/>
      <c r="G866" s="154"/>
      <c r="H866" s="154"/>
      <c r="I866" s="154"/>
      <c r="J866" s="154"/>
      <c r="K866" s="154"/>
      <c r="L866" s="154"/>
      <c r="M866" s="154"/>
      <c r="O866" s="155"/>
      <c r="P866" s="155"/>
      <c r="Q866" s="155"/>
      <c r="R866" s="155"/>
      <c r="S866" s="155"/>
      <c r="T866" s="155"/>
      <c r="U866" s="155"/>
      <c r="V866" s="155"/>
      <c r="W866" s="155"/>
      <c r="X866" s="155"/>
      <c r="Y866" s="155"/>
      <c r="Z866" s="155"/>
    </row>
    <row r="867" spans="2:26" ht="14.25" customHeight="1">
      <c r="B867" s="154"/>
      <c r="C867" s="154"/>
      <c r="D867" s="154"/>
      <c r="E867" s="154"/>
      <c r="F867" s="154"/>
      <c r="G867" s="154"/>
      <c r="H867" s="154"/>
      <c r="I867" s="154"/>
      <c r="J867" s="154"/>
      <c r="K867" s="154"/>
      <c r="L867" s="154"/>
      <c r="M867" s="154"/>
      <c r="O867" s="155"/>
      <c r="P867" s="155"/>
      <c r="Q867" s="155"/>
      <c r="R867" s="155"/>
      <c r="S867" s="155"/>
      <c r="T867" s="155"/>
      <c r="U867" s="155"/>
      <c r="V867" s="155"/>
      <c r="W867" s="155"/>
      <c r="X867" s="155"/>
      <c r="Y867" s="155"/>
      <c r="Z867" s="155"/>
    </row>
    <row r="868" spans="2:26" ht="14.25" customHeight="1">
      <c r="B868" s="154"/>
      <c r="C868" s="154"/>
      <c r="D868" s="154"/>
      <c r="E868" s="154"/>
      <c r="F868" s="154"/>
      <c r="G868" s="154"/>
      <c r="H868" s="154"/>
      <c r="I868" s="154"/>
      <c r="J868" s="154"/>
      <c r="K868" s="154"/>
      <c r="L868" s="154"/>
      <c r="M868" s="154"/>
      <c r="O868" s="155"/>
      <c r="P868" s="155"/>
      <c r="Q868" s="155"/>
      <c r="R868" s="155"/>
      <c r="S868" s="155"/>
      <c r="T868" s="155"/>
      <c r="U868" s="155"/>
      <c r="V868" s="155"/>
      <c r="W868" s="155"/>
      <c r="X868" s="155"/>
      <c r="Y868" s="155"/>
      <c r="Z868" s="155"/>
    </row>
    <row r="869" spans="2:26" ht="14.25" customHeight="1">
      <c r="B869" s="154"/>
      <c r="C869" s="154"/>
      <c r="D869" s="154"/>
      <c r="E869" s="154"/>
      <c r="F869" s="154"/>
      <c r="G869" s="154"/>
      <c r="H869" s="154"/>
      <c r="I869" s="154"/>
      <c r="J869" s="154"/>
      <c r="K869" s="154"/>
      <c r="L869" s="154"/>
      <c r="M869" s="154"/>
      <c r="O869" s="155"/>
      <c r="P869" s="155"/>
      <c r="Q869" s="155"/>
      <c r="R869" s="155"/>
      <c r="S869" s="155"/>
      <c r="T869" s="155"/>
      <c r="U869" s="155"/>
      <c r="V869" s="155"/>
      <c r="W869" s="155"/>
      <c r="X869" s="155"/>
      <c r="Y869" s="155"/>
      <c r="Z869" s="155"/>
    </row>
    <row r="870" spans="2:26" ht="14.25" customHeight="1">
      <c r="B870" s="154"/>
      <c r="C870" s="154"/>
      <c r="D870" s="154"/>
      <c r="E870" s="154"/>
      <c r="F870" s="154"/>
      <c r="G870" s="154"/>
      <c r="H870" s="154"/>
      <c r="I870" s="154"/>
      <c r="J870" s="154"/>
      <c r="K870" s="154"/>
      <c r="L870" s="154"/>
      <c r="M870" s="154"/>
      <c r="O870" s="155"/>
      <c r="P870" s="155"/>
      <c r="Q870" s="155"/>
      <c r="R870" s="155"/>
      <c r="S870" s="155"/>
      <c r="T870" s="155"/>
      <c r="U870" s="155"/>
      <c r="V870" s="155"/>
      <c r="W870" s="155"/>
      <c r="X870" s="155"/>
      <c r="Y870" s="155"/>
      <c r="Z870" s="155"/>
    </row>
    <row r="871" spans="2:26" ht="14.25" customHeight="1">
      <c r="B871" s="154"/>
      <c r="C871" s="154"/>
      <c r="D871" s="154"/>
      <c r="E871" s="154"/>
      <c r="F871" s="154"/>
      <c r="G871" s="154"/>
      <c r="H871" s="154"/>
      <c r="I871" s="154"/>
      <c r="J871" s="154"/>
      <c r="K871" s="154"/>
      <c r="L871" s="154"/>
      <c r="M871" s="154"/>
      <c r="O871" s="155"/>
      <c r="P871" s="155"/>
      <c r="Q871" s="155"/>
      <c r="R871" s="155"/>
      <c r="S871" s="155"/>
      <c r="T871" s="155"/>
      <c r="U871" s="155"/>
      <c r="V871" s="155"/>
      <c r="W871" s="155"/>
      <c r="X871" s="155"/>
      <c r="Y871" s="155"/>
      <c r="Z871" s="155"/>
    </row>
    <row r="872" spans="2:26" ht="14.25" customHeight="1">
      <c r="B872" s="154"/>
      <c r="C872" s="154"/>
      <c r="D872" s="154"/>
      <c r="E872" s="154"/>
      <c r="F872" s="154"/>
      <c r="G872" s="154"/>
      <c r="H872" s="154"/>
      <c r="I872" s="154"/>
      <c r="J872" s="154"/>
      <c r="K872" s="154"/>
      <c r="L872" s="154"/>
      <c r="M872" s="154"/>
      <c r="O872" s="155"/>
      <c r="P872" s="155"/>
      <c r="Q872" s="155"/>
      <c r="R872" s="155"/>
      <c r="S872" s="155"/>
      <c r="T872" s="155"/>
      <c r="U872" s="155"/>
      <c r="V872" s="155"/>
      <c r="W872" s="155"/>
      <c r="X872" s="155"/>
      <c r="Y872" s="155"/>
      <c r="Z872" s="155"/>
    </row>
    <row r="873" spans="2:26" ht="14.25" customHeight="1">
      <c r="B873" s="154"/>
      <c r="C873" s="154"/>
      <c r="D873" s="154"/>
      <c r="E873" s="154"/>
      <c r="F873" s="154"/>
      <c r="G873" s="154"/>
      <c r="H873" s="154"/>
      <c r="I873" s="154"/>
      <c r="J873" s="154"/>
      <c r="K873" s="154"/>
      <c r="L873" s="154"/>
      <c r="M873" s="154"/>
      <c r="O873" s="155"/>
      <c r="P873" s="155"/>
      <c r="Q873" s="155"/>
      <c r="R873" s="155"/>
      <c r="S873" s="155"/>
      <c r="T873" s="155"/>
      <c r="U873" s="155"/>
      <c r="V873" s="155"/>
      <c r="W873" s="155"/>
      <c r="X873" s="155"/>
      <c r="Y873" s="155"/>
      <c r="Z873" s="155"/>
    </row>
    <row r="874" spans="2:26" ht="14.25" customHeight="1">
      <c r="B874" s="154"/>
      <c r="C874" s="154"/>
      <c r="D874" s="154"/>
      <c r="E874" s="154"/>
      <c r="F874" s="154"/>
      <c r="G874" s="154"/>
      <c r="H874" s="154"/>
      <c r="I874" s="154"/>
      <c r="J874" s="154"/>
      <c r="K874" s="154"/>
      <c r="L874" s="154"/>
      <c r="M874" s="154"/>
      <c r="O874" s="155"/>
      <c r="P874" s="155"/>
      <c r="Q874" s="155"/>
      <c r="R874" s="155"/>
      <c r="S874" s="155"/>
      <c r="T874" s="155"/>
      <c r="U874" s="155"/>
      <c r="V874" s="155"/>
      <c r="W874" s="155"/>
      <c r="X874" s="155"/>
      <c r="Y874" s="155"/>
      <c r="Z874" s="155"/>
    </row>
    <row r="875" spans="2:26" ht="14.25" customHeight="1">
      <c r="B875" s="154"/>
      <c r="C875" s="154"/>
      <c r="D875" s="154"/>
      <c r="E875" s="154"/>
      <c r="F875" s="154"/>
      <c r="G875" s="154"/>
      <c r="H875" s="154"/>
      <c r="I875" s="154"/>
      <c r="J875" s="154"/>
      <c r="K875" s="154"/>
      <c r="L875" s="154"/>
      <c r="M875" s="154"/>
      <c r="O875" s="155"/>
      <c r="P875" s="155"/>
      <c r="Q875" s="155"/>
      <c r="R875" s="155"/>
      <c r="S875" s="155"/>
      <c r="T875" s="155"/>
      <c r="U875" s="155"/>
      <c r="V875" s="155"/>
      <c r="W875" s="155"/>
      <c r="X875" s="155"/>
      <c r="Y875" s="155"/>
      <c r="Z875" s="155"/>
    </row>
    <row r="876" spans="2:26" ht="14.25" customHeight="1">
      <c r="B876" s="154"/>
      <c r="C876" s="154"/>
      <c r="D876" s="154"/>
      <c r="E876" s="154"/>
      <c r="F876" s="154"/>
      <c r="G876" s="154"/>
      <c r="H876" s="154"/>
      <c r="I876" s="154"/>
      <c r="J876" s="154"/>
      <c r="K876" s="154"/>
      <c r="L876" s="154"/>
      <c r="M876" s="154"/>
      <c r="O876" s="155"/>
      <c r="P876" s="155"/>
      <c r="Q876" s="155"/>
      <c r="R876" s="155"/>
      <c r="S876" s="155"/>
      <c r="T876" s="155"/>
      <c r="U876" s="155"/>
      <c r="V876" s="155"/>
      <c r="W876" s="155"/>
      <c r="X876" s="155"/>
      <c r="Y876" s="155"/>
      <c r="Z876" s="155"/>
    </row>
    <row r="877" spans="2:26" ht="14.25" customHeight="1">
      <c r="B877" s="154"/>
      <c r="C877" s="154"/>
      <c r="D877" s="154"/>
      <c r="E877" s="154"/>
      <c r="F877" s="154"/>
      <c r="G877" s="154"/>
      <c r="H877" s="154"/>
      <c r="I877" s="154"/>
      <c r="J877" s="154"/>
      <c r="K877" s="154"/>
      <c r="L877" s="154"/>
      <c r="M877" s="154"/>
      <c r="O877" s="155"/>
      <c r="P877" s="155"/>
      <c r="Q877" s="155"/>
      <c r="R877" s="155"/>
      <c r="S877" s="155"/>
      <c r="T877" s="155"/>
      <c r="U877" s="155"/>
      <c r="V877" s="155"/>
      <c r="W877" s="155"/>
      <c r="X877" s="155"/>
      <c r="Y877" s="155"/>
      <c r="Z877" s="155"/>
    </row>
    <row r="878" spans="2:26" ht="14.25" customHeight="1">
      <c r="B878" s="154"/>
      <c r="C878" s="154"/>
      <c r="D878" s="154"/>
      <c r="E878" s="154"/>
      <c r="F878" s="154"/>
      <c r="G878" s="154"/>
      <c r="H878" s="154"/>
      <c r="I878" s="154"/>
      <c r="J878" s="154"/>
      <c r="K878" s="154"/>
      <c r="L878" s="154"/>
      <c r="M878" s="154"/>
      <c r="O878" s="155"/>
      <c r="P878" s="155"/>
      <c r="Q878" s="155"/>
      <c r="R878" s="155"/>
      <c r="S878" s="155"/>
      <c r="T878" s="155"/>
      <c r="U878" s="155"/>
      <c r="V878" s="155"/>
      <c r="W878" s="155"/>
      <c r="X878" s="155"/>
      <c r="Y878" s="155"/>
      <c r="Z878" s="155"/>
    </row>
    <row r="879" spans="2:26" ht="14.25" customHeight="1">
      <c r="B879" s="154"/>
      <c r="C879" s="154"/>
      <c r="D879" s="154"/>
      <c r="E879" s="154"/>
      <c r="F879" s="154"/>
      <c r="G879" s="154"/>
      <c r="H879" s="154"/>
      <c r="I879" s="154"/>
      <c r="J879" s="154"/>
      <c r="K879" s="154"/>
      <c r="L879" s="154"/>
      <c r="M879" s="154"/>
      <c r="O879" s="155"/>
      <c r="P879" s="155"/>
      <c r="Q879" s="155"/>
      <c r="R879" s="155"/>
      <c r="S879" s="155"/>
      <c r="T879" s="155"/>
      <c r="U879" s="155"/>
      <c r="V879" s="155"/>
      <c r="W879" s="155"/>
      <c r="X879" s="155"/>
      <c r="Y879" s="155"/>
      <c r="Z879" s="155"/>
    </row>
    <row r="880" spans="2:26" ht="14.25" customHeight="1">
      <c r="B880" s="154"/>
      <c r="C880" s="154"/>
      <c r="D880" s="154"/>
      <c r="E880" s="154"/>
      <c r="F880" s="154"/>
      <c r="G880" s="154"/>
      <c r="H880" s="154"/>
      <c r="I880" s="154"/>
      <c r="J880" s="154"/>
      <c r="K880" s="154"/>
      <c r="L880" s="154"/>
      <c r="M880" s="154"/>
      <c r="O880" s="155"/>
      <c r="P880" s="155"/>
      <c r="Q880" s="155"/>
      <c r="R880" s="155"/>
      <c r="S880" s="155"/>
      <c r="T880" s="155"/>
      <c r="U880" s="155"/>
      <c r="V880" s="155"/>
      <c r="W880" s="155"/>
      <c r="X880" s="155"/>
      <c r="Y880" s="155"/>
      <c r="Z880" s="155"/>
    </row>
    <row r="881" spans="2:26" ht="14.25" customHeight="1">
      <c r="B881" s="154"/>
      <c r="C881" s="154"/>
      <c r="D881" s="154"/>
      <c r="E881" s="154"/>
      <c r="F881" s="154"/>
      <c r="G881" s="154"/>
      <c r="H881" s="154"/>
      <c r="I881" s="154"/>
      <c r="J881" s="154"/>
      <c r="K881" s="154"/>
      <c r="L881" s="154"/>
      <c r="M881" s="154"/>
      <c r="O881" s="155"/>
      <c r="P881" s="155"/>
      <c r="Q881" s="155"/>
      <c r="R881" s="155"/>
      <c r="S881" s="155"/>
      <c r="T881" s="155"/>
      <c r="U881" s="155"/>
      <c r="V881" s="155"/>
      <c r="W881" s="155"/>
      <c r="X881" s="155"/>
      <c r="Y881" s="155"/>
      <c r="Z881" s="155"/>
    </row>
    <row r="882" spans="2:26" ht="14.25" customHeight="1">
      <c r="B882" s="154"/>
      <c r="C882" s="154"/>
      <c r="D882" s="154"/>
      <c r="E882" s="154"/>
      <c r="F882" s="154"/>
      <c r="G882" s="154"/>
      <c r="H882" s="154"/>
      <c r="I882" s="154"/>
      <c r="J882" s="154"/>
      <c r="K882" s="154"/>
      <c r="L882" s="154"/>
      <c r="M882" s="154"/>
      <c r="O882" s="155"/>
      <c r="P882" s="155"/>
      <c r="Q882" s="155"/>
      <c r="R882" s="155"/>
      <c r="S882" s="155"/>
      <c r="T882" s="155"/>
      <c r="U882" s="155"/>
      <c r="V882" s="155"/>
      <c r="W882" s="155"/>
      <c r="X882" s="155"/>
      <c r="Y882" s="155"/>
      <c r="Z882" s="155"/>
    </row>
    <row r="883" spans="2:26" ht="14.25" customHeight="1">
      <c r="B883" s="154"/>
      <c r="C883" s="154"/>
      <c r="D883" s="154"/>
      <c r="E883" s="154"/>
      <c r="F883" s="154"/>
      <c r="G883" s="154"/>
      <c r="H883" s="154"/>
      <c r="I883" s="154"/>
      <c r="J883" s="154"/>
      <c r="K883" s="154"/>
      <c r="L883" s="154"/>
      <c r="M883" s="154"/>
      <c r="O883" s="155"/>
      <c r="P883" s="155"/>
      <c r="Q883" s="155"/>
      <c r="R883" s="155"/>
      <c r="S883" s="155"/>
      <c r="T883" s="155"/>
      <c r="U883" s="155"/>
      <c r="V883" s="155"/>
      <c r="W883" s="155"/>
      <c r="X883" s="155"/>
      <c r="Y883" s="155"/>
      <c r="Z883" s="155"/>
    </row>
    <row r="884" spans="2:26" ht="14.25" customHeight="1">
      <c r="B884" s="154"/>
      <c r="C884" s="154"/>
      <c r="D884" s="154"/>
      <c r="E884" s="154"/>
      <c r="F884" s="154"/>
      <c r="G884" s="154"/>
      <c r="H884" s="154"/>
      <c r="I884" s="154"/>
      <c r="J884" s="154"/>
      <c r="K884" s="154"/>
      <c r="L884" s="154"/>
      <c r="M884" s="154"/>
      <c r="O884" s="155"/>
      <c r="P884" s="155"/>
      <c r="Q884" s="155"/>
      <c r="R884" s="155"/>
      <c r="S884" s="155"/>
      <c r="T884" s="155"/>
      <c r="U884" s="155"/>
      <c r="V884" s="155"/>
      <c r="W884" s="155"/>
      <c r="X884" s="155"/>
      <c r="Y884" s="155"/>
      <c r="Z884" s="155"/>
    </row>
    <row r="885" spans="2:26" ht="14.25" customHeight="1">
      <c r="B885" s="154"/>
      <c r="C885" s="154"/>
      <c r="D885" s="154"/>
      <c r="E885" s="154"/>
      <c r="F885" s="154"/>
      <c r="G885" s="154"/>
      <c r="H885" s="154"/>
      <c r="I885" s="154"/>
      <c r="J885" s="154"/>
      <c r="K885" s="154"/>
      <c r="L885" s="154"/>
      <c r="M885" s="154"/>
      <c r="O885" s="155"/>
      <c r="P885" s="155"/>
      <c r="Q885" s="155"/>
      <c r="R885" s="155"/>
      <c r="S885" s="155"/>
      <c r="T885" s="155"/>
      <c r="U885" s="155"/>
      <c r="V885" s="155"/>
      <c r="W885" s="155"/>
      <c r="X885" s="155"/>
      <c r="Y885" s="155"/>
      <c r="Z885" s="155"/>
    </row>
    <row r="886" spans="2:26" ht="14.25" customHeight="1">
      <c r="B886" s="154"/>
      <c r="C886" s="154"/>
      <c r="D886" s="154"/>
      <c r="E886" s="154"/>
      <c r="F886" s="154"/>
      <c r="G886" s="154"/>
      <c r="H886" s="154"/>
      <c r="I886" s="154"/>
      <c r="J886" s="154"/>
      <c r="K886" s="154"/>
      <c r="L886" s="154"/>
      <c r="M886" s="154"/>
      <c r="O886" s="155"/>
      <c r="P886" s="155"/>
      <c r="Q886" s="155"/>
      <c r="R886" s="155"/>
      <c r="S886" s="155"/>
      <c r="T886" s="155"/>
      <c r="U886" s="155"/>
      <c r="V886" s="155"/>
      <c r="W886" s="155"/>
      <c r="X886" s="155"/>
      <c r="Y886" s="155"/>
      <c r="Z886" s="155"/>
    </row>
    <row r="887" spans="2:26" ht="14.25" customHeight="1">
      <c r="B887" s="154"/>
      <c r="C887" s="154"/>
      <c r="D887" s="154"/>
      <c r="E887" s="154"/>
      <c r="F887" s="154"/>
      <c r="G887" s="154"/>
      <c r="H887" s="154"/>
      <c r="I887" s="154"/>
      <c r="J887" s="154"/>
      <c r="K887" s="154"/>
      <c r="L887" s="154"/>
      <c r="M887" s="154"/>
      <c r="O887" s="155"/>
      <c r="P887" s="155"/>
      <c r="Q887" s="155"/>
      <c r="R887" s="155"/>
      <c r="S887" s="155"/>
      <c r="T887" s="155"/>
      <c r="U887" s="155"/>
      <c r="V887" s="155"/>
      <c r="W887" s="155"/>
      <c r="X887" s="155"/>
      <c r="Y887" s="155"/>
      <c r="Z887" s="155"/>
    </row>
    <row r="888" spans="2:26" ht="14.25" customHeight="1">
      <c r="B888" s="154"/>
      <c r="C888" s="154"/>
      <c r="D888" s="154"/>
      <c r="E888" s="154"/>
      <c r="F888" s="154"/>
      <c r="G888" s="154"/>
      <c r="H888" s="154"/>
      <c r="I888" s="154"/>
      <c r="J888" s="154"/>
      <c r="K888" s="154"/>
      <c r="L888" s="154"/>
      <c r="M888" s="154"/>
      <c r="O888" s="155"/>
      <c r="P888" s="155"/>
      <c r="Q888" s="155"/>
      <c r="R888" s="155"/>
      <c r="S888" s="155"/>
      <c r="T888" s="155"/>
      <c r="U888" s="155"/>
      <c r="V888" s="155"/>
      <c r="W888" s="155"/>
      <c r="X888" s="155"/>
      <c r="Y888" s="155"/>
      <c r="Z888" s="155"/>
    </row>
    <row r="889" spans="2:26" ht="14.25" customHeight="1">
      <c r="B889" s="154"/>
      <c r="C889" s="154"/>
      <c r="D889" s="154"/>
      <c r="E889" s="154"/>
      <c r="F889" s="154"/>
      <c r="G889" s="154"/>
      <c r="H889" s="154"/>
      <c r="I889" s="154"/>
      <c r="J889" s="154"/>
      <c r="K889" s="154"/>
      <c r="L889" s="154"/>
      <c r="M889" s="154"/>
      <c r="O889" s="155"/>
      <c r="P889" s="155"/>
      <c r="Q889" s="155"/>
      <c r="R889" s="155"/>
      <c r="S889" s="155"/>
      <c r="T889" s="155"/>
      <c r="U889" s="155"/>
      <c r="V889" s="155"/>
      <c r="W889" s="155"/>
      <c r="X889" s="155"/>
      <c r="Y889" s="155"/>
      <c r="Z889" s="155"/>
    </row>
    <row r="890" spans="2:26" ht="14.25" customHeight="1">
      <c r="B890" s="154"/>
      <c r="C890" s="154"/>
      <c r="D890" s="154"/>
      <c r="E890" s="154"/>
      <c r="F890" s="154"/>
      <c r="G890" s="154"/>
      <c r="H890" s="154"/>
      <c r="I890" s="154"/>
      <c r="J890" s="154"/>
      <c r="K890" s="154"/>
      <c r="L890" s="154"/>
      <c r="M890" s="154"/>
      <c r="O890" s="155"/>
      <c r="P890" s="155"/>
      <c r="Q890" s="155"/>
      <c r="R890" s="155"/>
      <c r="S890" s="155"/>
      <c r="T890" s="155"/>
      <c r="U890" s="155"/>
      <c r="V890" s="155"/>
      <c r="W890" s="155"/>
      <c r="X890" s="155"/>
      <c r="Y890" s="155"/>
      <c r="Z890" s="155"/>
    </row>
    <row r="891" spans="2:26" ht="14.25" customHeight="1">
      <c r="B891" s="154"/>
      <c r="C891" s="154"/>
      <c r="D891" s="154"/>
      <c r="E891" s="154"/>
      <c r="F891" s="154"/>
      <c r="G891" s="154"/>
      <c r="H891" s="154"/>
      <c r="I891" s="154"/>
      <c r="J891" s="154"/>
      <c r="K891" s="154"/>
      <c r="L891" s="154"/>
      <c r="M891" s="154"/>
      <c r="O891" s="155"/>
      <c r="P891" s="155"/>
      <c r="Q891" s="155"/>
      <c r="R891" s="155"/>
      <c r="S891" s="155"/>
      <c r="T891" s="155"/>
      <c r="U891" s="155"/>
      <c r="V891" s="155"/>
      <c r="W891" s="155"/>
      <c r="X891" s="155"/>
      <c r="Y891" s="155"/>
      <c r="Z891" s="155"/>
    </row>
    <row r="892" spans="2:26" ht="14.25" customHeight="1">
      <c r="B892" s="154"/>
      <c r="C892" s="154"/>
      <c r="D892" s="154"/>
      <c r="E892" s="154"/>
      <c r="F892" s="154"/>
      <c r="G892" s="154"/>
      <c r="H892" s="154"/>
      <c r="I892" s="154"/>
      <c r="J892" s="154"/>
      <c r="K892" s="154"/>
      <c r="L892" s="154"/>
      <c r="M892" s="154"/>
      <c r="O892" s="155"/>
      <c r="P892" s="155"/>
      <c r="Q892" s="155"/>
      <c r="R892" s="155"/>
      <c r="S892" s="155"/>
      <c r="T892" s="155"/>
      <c r="U892" s="155"/>
      <c r="V892" s="155"/>
      <c r="W892" s="155"/>
      <c r="X892" s="155"/>
      <c r="Y892" s="155"/>
      <c r="Z892" s="155"/>
    </row>
    <row r="893" spans="2:26" ht="14.25" customHeight="1">
      <c r="B893" s="154"/>
      <c r="C893" s="154"/>
      <c r="D893" s="154"/>
      <c r="E893" s="154"/>
      <c r="F893" s="154"/>
      <c r="G893" s="154"/>
      <c r="H893" s="154"/>
      <c r="I893" s="154"/>
      <c r="J893" s="154"/>
      <c r="K893" s="154"/>
      <c r="L893" s="154"/>
      <c r="M893" s="154"/>
      <c r="O893" s="155"/>
      <c r="P893" s="155"/>
      <c r="Q893" s="155"/>
      <c r="R893" s="155"/>
      <c r="S893" s="155"/>
      <c r="T893" s="155"/>
      <c r="U893" s="155"/>
      <c r="V893" s="155"/>
      <c r="W893" s="155"/>
      <c r="X893" s="155"/>
      <c r="Y893" s="155"/>
      <c r="Z893" s="155"/>
    </row>
    <row r="894" spans="2:26" ht="14.25" customHeight="1">
      <c r="B894" s="154"/>
      <c r="C894" s="154"/>
      <c r="D894" s="154"/>
      <c r="E894" s="154"/>
      <c r="F894" s="154"/>
      <c r="G894" s="154"/>
      <c r="H894" s="154"/>
      <c r="I894" s="154"/>
      <c r="J894" s="154"/>
      <c r="K894" s="154"/>
      <c r="L894" s="154"/>
      <c r="M894" s="154"/>
      <c r="O894" s="155"/>
      <c r="P894" s="155"/>
      <c r="Q894" s="155"/>
      <c r="R894" s="155"/>
      <c r="S894" s="155"/>
      <c r="T894" s="155"/>
      <c r="U894" s="155"/>
      <c r="V894" s="155"/>
      <c r="W894" s="155"/>
      <c r="X894" s="155"/>
      <c r="Y894" s="155"/>
      <c r="Z894" s="155"/>
    </row>
    <row r="895" spans="2:26" ht="14.25" customHeight="1">
      <c r="B895" s="154"/>
      <c r="C895" s="154"/>
      <c r="D895" s="154"/>
      <c r="E895" s="154"/>
      <c r="F895" s="154"/>
      <c r="G895" s="154"/>
      <c r="H895" s="154"/>
      <c r="I895" s="154"/>
      <c r="J895" s="154"/>
      <c r="K895" s="154"/>
      <c r="L895" s="154"/>
      <c r="M895" s="154"/>
      <c r="O895" s="155"/>
      <c r="P895" s="155"/>
      <c r="Q895" s="155"/>
      <c r="R895" s="155"/>
      <c r="S895" s="155"/>
      <c r="T895" s="155"/>
      <c r="U895" s="155"/>
      <c r="V895" s="155"/>
      <c r="W895" s="155"/>
      <c r="X895" s="155"/>
      <c r="Y895" s="155"/>
      <c r="Z895" s="155"/>
    </row>
    <row r="896" spans="2:26" ht="14.25" customHeight="1">
      <c r="B896" s="154"/>
      <c r="C896" s="154"/>
      <c r="D896" s="154"/>
      <c r="E896" s="154"/>
      <c r="F896" s="154"/>
      <c r="G896" s="154"/>
      <c r="H896" s="154"/>
      <c r="I896" s="154"/>
      <c r="J896" s="154"/>
      <c r="K896" s="154"/>
      <c r="L896" s="154"/>
      <c r="M896" s="154"/>
      <c r="O896" s="155"/>
      <c r="P896" s="155"/>
      <c r="Q896" s="155"/>
      <c r="R896" s="155"/>
      <c r="S896" s="155"/>
      <c r="T896" s="155"/>
      <c r="U896" s="155"/>
      <c r="V896" s="155"/>
      <c r="W896" s="155"/>
      <c r="X896" s="155"/>
      <c r="Y896" s="155"/>
      <c r="Z896" s="155"/>
    </row>
    <row r="897" spans="2:26" ht="14.25" customHeight="1">
      <c r="B897" s="154"/>
      <c r="C897" s="154"/>
      <c r="D897" s="154"/>
      <c r="E897" s="154"/>
      <c r="F897" s="154"/>
      <c r="G897" s="154"/>
      <c r="H897" s="154"/>
      <c r="I897" s="154"/>
      <c r="J897" s="154"/>
      <c r="K897" s="154"/>
      <c r="L897" s="154"/>
      <c r="M897" s="154"/>
      <c r="O897" s="155"/>
      <c r="P897" s="155"/>
      <c r="Q897" s="155"/>
      <c r="R897" s="155"/>
      <c r="S897" s="155"/>
      <c r="T897" s="155"/>
      <c r="U897" s="155"/>
      <c r="V897" s="155"/>
      <c r="W897" s="155"/>
      <c r="X897" s="155"/>
      <c r="Y897" s="155"/>
      <c r="Z897" s="155"/>
    </row>
    <row r="898" spans="2:26" ht="14.25" customHeight="1">
      <c r="B898" s="154"/>
      <c r="C898" s="154"/>
      <c r="D898" s="154"/>
      <c r="E898" s="154"/>
      <c r="F898" s="154"/>
      <c r="G898" s="154"/>
      <c r="H898" s="154"/>
      <c r="I898" s="154"/>
      <c r="J898" s="154"/>
      <c r="K898" s="154"/>
      <c r="L898" s="154"/>
      <c r="M898" s="154"/>
      <c r="O898" s="155"/>
      <c r="P898" s="155"/>
      <c r="Q898" s="155"/>
      <c r="R898" s="155"/>
      <c r="S898" s="155"/>
      <c r="T898" s="155"/>
      <c r="U898" s="155"/>
      <c r="V898" s="155"/>
      <c r="W898" s="155"/>
      <c r="X898" s="155"/>
      <c r="Y898" s="155"/>
      <c r="Z898" s="155"/>
    </row>
    <row r="899" spans="2:26" ht="14.25" customHeight="1">
      <c r="B899" s="154"/>
      <c r="C899" s="154"/>
      <c r="D899" s="154"/>
      <c r="E899" s="154"/>
      <c r="F899" s="154"/>
      <c r="G899" s="154"/>
      <c r="H899" s="154"/>
      <c r="I899" s="154"/>
      <c r="J899" s="154"/>
      <c r="K899" s="154"/>
      <c r="L899" s="154"/>
      <c r="M899" s="154"/>
      <c r="O899" s="155"/>
      <c r="P899" s="155"/>
      <c r="Q899" s="155"/>
      <c r="R899" s="155"/>
      <c r="S899" s="155"/>
      <c r="T899" s="155"/>
      <c r="U899" s="155"/>
      <c r="V899" s="155"/>
      <c r="W899" s="155"/>
      <c r="X899" s="155"/>
      <c r="Y899" s="155"/>
      <c r="Z899" s="155"/>
    </row>
    <row r="900" spans="2:26" ht="14.25" customHeight="1">
      <c r="B900" s="154"/>
      <c r="C900" s="154"/>
      <c r="D900" s="154"/>
      <c r="E900" s="154"/>
      <c r="F900" s="154"/>
      <c r="G900" s="154"/>
      <c r="H900" s="154"/>
      <c r="I900" s="154"/>
      <c r="J900" s="154"/>
      <c r="K900" s="154"/>
      <c r="L900" s="154"/>
      <c r="M900" s="154"/>
      <c r="O900" s="155"/>
      <c r="P900" s="155"/>
      <c r="Q900" s="155"/>
      <c r="R900" s="155"/>
      <c r="S900" s="155"/>
      <c r="T900" s="155"/>
      <c r="U900" s="155"/>
      <c r="V900" s="155"/>
      <c r="W900" s="155"/>
      <c r="X900" s="155"/>
      <c r="Y900" s="155"/>
      <c r="Z900" s="155"/>
    </row>
    <row r="901" spans="2:26" ht="14.25" customHeight="1">
      <c r="B901" s="154"/>
      <c r="C901" s="154"/>
      <c r="D901" s="154"/>
      <c r="E901" s="154"/>
      <c r="F901" s="154"/>
      <c r="G901" s="154"/>
      <c r="H901" s="154"/>
      <c r="I901" s="154"/>
      <c r="J901" s="154"/>
      <c r="K901" s="154"/>
      <c r="L901" s="154"/>
      <c r="M901" s="154"/>
      <c r="O901" s="155"/>
      <c r="P901" s="155"/>
      <c r="Q901" s="155"/>
      <c r="R901" s="155"/>
      <c r="S901" s="155"/>
      <c r="T901" s="155"/>
      <c r="U901" s="155"/>
      <c r="V901" s="155"/>
      <c r="W901" s="155"/>
      <c r="X901" s="155"/>
      <c r="Y901" s="155"/>
      <c r="Z901" s="155"/>
    </row>
    <row r="902" spans="2:26" ht="14.25" customHeight="1">
      <c r="B902" s="154"/>
      <c r="C902" s="154"/>
      <c r="D902" s="154"/>
      <c r="E902" s="154"/>
      <c r="F902" s="154"/>
      <c r="G902" s="154"/>
      <c r="H902" s="154"/>
      <c r="I902" s="154"/>
      <c r="J902" s="154"/>
      <c r="K902" s="154"/>
      <c r="L902" s="154"/>
      <c r="M902" s="154"/>
      <c r="O902" s="155"/>
      <c r="P902" s="155"/>
      <c r="Q902" s="155"/>
      <c r="R902" s="155"/>
      <c r="S902" s="155"/>
      <c r="T902" s="155"/>
      <c r="U902" s="155"/>
      <c r="V902" s="155"/>
      <c r="W902" s="155"/>
      <c r="X902" s="155"/>
      <c r="Y902" s="155"/>
      <c r="Z902" s="155"/>
    </row>
    <row r="903" spans="2:26" ht="14.25" customHeight="1">
      <c r="B903" s="154"/>
      <c r="C903" s="154"/>
      <c r="D903" s="154"/>
      <c r="E903" s="154"/>
      <c r="F903" s="154"/>
      <c r="G903" s="154"/>
      <c r="H903" s="154"/>
      <c r="I903" s="154"/>
      <c r="J903" s="154"/>
      <c r="K903" s="154"/>
      <c r="L903" s="154"/>
      <c r="M903" s="154"/>
      <c r="O903" s="155"/>
      <c r="P903" s="155"/>
      <c r="Q903" s="155"/>
      <c r="R903" s="155"/>
      <c r="S903" s="155"/>
      <c r="T903" s="155"/>
      <c r="U903" s="155"/>
      <c r="V903" s="155"/>
      <c r="W903" s="155"/>
      <c r="X903" s="155"/>
      <c r="Y903" s="155"/>
      <c r="Z903" s="155"/>
    </row>
    <row r="904" spans="2:26" ht="14.25" customHeight="1">
      <c r="B904" s="154"/>
      <c r="C904" s="154"/>
      <c r="D904" s="154"/>
      <c r="E904" s="154"/>
      <c r="F904" s="154"/>
      <c r="G904" s="154"/>
      <c r="H904" s="154"/>
      <c r="I904" s="154"/>
      <c r="J904" s="154"/>
      <c r="K904" s="154"/>
      <c r="L904" s="154"/>
      <c r="M904" s="154"/>
      <c r="O904" s="155"/>
      <c r="P904" s="155"/>
      <c r="Q904" s="155"/>
      <c r="R904" s="155"/>
      <c r="S904" s="155"/>
      <c r="T904" s="155"/>
      <c r="U904" s="155"/>
      <c r="V904" s="155"/>
      <c r="W904" s="155"/>
      <c r="X904" s="155"/>
      <c r="Y904" s="155"/>
      <c r="Z904" s="155"/>
    </row>
    <row r="905" spans="2:26" ht="14.25" customHeight="1">
      <c r="B905" s="154"/>
      <c r="C905" s="154"/>
      <c r="D905" s="154"/>
      <c r="E905" s="154"/>
      <c r="F905" s="154"/>
      <c r="G905" s="154"/>
      <c r="H905" s="154"/>
      <c r="I905" s="154"/>
      <c r="J905" s="154"/>
      <c r="K905" s="154"/>
      <c r="L905" s="154"/>
      <c r="M905" s="154"/>
      <c r="O905" s="155"/>
      <c r="P905" s="155"/>
      <c r="Q905" s="155"/>
      <c r="R905" s="155"/>
      <c r="S905" s="155"/>
      <c r="T905" s="155"/>
      <c r="U905" s="155"/>
      <c r="V905" s="155"/>
      <c r="W905" s="155"/>
      <c r="X905" s="155"/>
      <c r="Y905" s="155"/>
      <c r="Z905" s="155"/>
    </row>
    <row r="906" spans="2:26" ht="14.25" customHeight="1">
      <c r="B906" s="154"/>
      <c r="C906" s="154"/>
      <c r="D906" s="154"/>
      <c r="E906" s="154"/>
      <c r="F906" s="154"/>
      <c r="G906" s="154"/>
      <c r="H906" s="154"/>
      <c r="I906" s="154"/>
      <c r="J906" s="154"/>
      <c r="K906" s="154"/>
      <c r="L906" s="154"/>
      <c r="M906" s="154"/>
      <c r="O906" s="155"/>
      <c r="P906" s="155"/>
      <c r="Q906" s="155"/>
      <c r="R906" s="155"/>
      <c r="S906" s="155"/>
      <c r="T906" s="155"/>
      <c r="U906" s="155"/>
      <c r="V906" s="155"/>
      <c r="W906" s="155"/>
      <c r="X906" s="155"/>
      <c r="Y906" s="155"/>
      <c r="Z906" s="155"/>
    </row>
    <row r="907" spans="2:26" ht="14.25" customHeight="1">
      <c r="B907" s="154"/>
      <c r="C907" s="154"/>
      <c r="D907" s="154"/>
      <c r="E907" s="154"/>
      <c r="F907" s="154"/>
      <c r="G907" s="154"/>
      <c r="H907" s="154"/>
      <c r="I907" s="154"/>
      <c r="J907" s="154"/>
      <c r="K907" s="154"/>
      <c r="L907" s="154"/>
      <c r="M907" s="154"/>
      <c r="O907" s="155"/>
      <c r="P907" s="155"/>
      <c r="Q907" s="155"/>
      <c r="R907" s="155"/>
      <c r="S907" s="155"/>
      <c r="T907" s="155"/>
      <c r="U907" s="155"/>
      <c r="V907" s="155"/>
      <c r="W907" s="155"/>
      <c r="X907" s="155"/>
      <c r="Y907" s="155"/>
      <c r="Z907" s="155"/>
    </row>
    <row r="908" spans="2:26" ht="14.25" customHeight="1">
      <c r="B908" s="154"/>
      <c r="C908" s="154"/>
      <c r="D908" s="154"/>
      <c r="E908" s="154"/>
      <c r="F908" s="154"/>
      <c r="G908" s="154"/>
      <c r="H908" s="154"/>
      <c r="I908" s="154"/>
      <c r="J908" s="154"/>
      <c r="K908" s="154"/>
      <c r="L908" s="154"/>
      <c r="M908" s="154"/>
      <c r="O908" s="155"/>
      <c r="P908" s="155"/>
      <c r="Q908" s="155"/>
      <c r="R908" s="155"/>
      <c r="S908" s="155"/>
      <c r="T908" s="155"/>
      <c r="U908" s="155"/>
      <c r="V908" s="155"/>
      <c r="W908" s="155"/>
      <c r="X908" s="155"/>
      <c r="Y908" s="155"/>
      <c r="Z908" s="155"/>
    </row>
    <row r="909" spans="2:26" ht="14.25" customHeight="1">
      <c r="B909" s="154"/>
      <c r="C909" s="154"/>
      <c r="D909" s="154"/>
      <c r="E909" s="154"/>
      <c r="F909" s="154"/>
      <c r="G909" s="154"/>
      <c r="H909" s="154"/>
      <c r="I909" s="154"/>
      <c r="J909" s="154"/>
      <c r="K909" s="154"/>
      <c r="L909" s="154"/>
      <c r="M909" s="154"/>
      <c r="O909" s="155"/>
      <c r="P909" s="155"/>
      <c r="Q909" s="155"/>
      <c r="R909" s="155"/>
      <c r="S909" s="155"/>
      <c r="T909" s="155"/>
      <c r="U909" s="155"/>
      <c r="V909" s="155"/>
      <c r="W909" s="155"/>
      <c r="X909" s="155"/>
      <c r="Y909" s="155"/>
      <c r="Z909" s="155"/>
    </row>
    <row r="910" spans="2:26" ht="14.25" customHeight="1">
      <c r="B910" s="154"/>
      <c r="C910" s="154"/>
      <c r="D910" s="154"/>
      <c r="E910" s="154"/>
      <c r="F910" s="154"/>
      <c r="G910" s="154"/>
      <c r="H910" s="154"/>
      <c r="I910" s="154"/>
      <c r="J910" s="154"/>
      <c r="K910" s="154"/>
      <c r="L910" s="154"/>
      <c r="M910" s="154"/>
      <c r="O910" s="155"/>
      <c r="P910" s="155"/>
      <c r="Q910" s="155"/>
      <c r="R910" s="155"/>
      <c r="S910" s="155"/>
      <c r="T910" s="155"/>
      <c r="U910" s="155"/>
      <c r="V910" s="155"/>
      <c r="W910" s="155"/>
      <c r="X910" s="155"/>
      <c r="Y910" s="155"/>
      <c r="Z910" s="155"/>
    </row>
    <row r="911" spans="2:26" ht="14.25" customHeight="1">
      <c r="B911" s="154"/>
      <c r="C911" s="154"/>
      <c r="D911" s="154"/>
      <c r="E911" s="154"/>
      <c r="F911" s="154"/>
      <c r="G911" s="154"/>
      <c r="H911" s="154"/>
      <c r="I911" s="154"/>
      <c r="J911" s="154"/>
      <c r="K911" s="154"/>
      <c r="L911" s="154"/>
      <c r="M911" s="154"/>
      <c r="O911" s="155"/>
      <c r="P911" s="155"/>
      <c r="Q911" s="155"/>
      <c r="R911" s="155"/>
      <c r="S911" s="155"/>
      <c r="T911" s="155"/>
      <c r="U911" s="155"/>
      <c r="V911" s="155"/>
      <c r="W911" s="155"/>
      <c r="X911" s="155"/>
      <c r="Y911" s="155"/>
      <c r="Z911" s="155"/>
    </row>
    <row r="912" spans="2:26" ht="14.25" customHeight="1">
      <c r="B912" s="154"/>
      <c r="C912" s="154"/>
      <c r="D912" s="154"/>
      <c r="E912" s="154"/>
      <c r="F912" s="154"/>
      <c r="G912" s="154"/>
      <c r="H912" s="154"/>
      <c r="I912" s="154"/>
      <c r="J912" s="154"/>
      <c r="K912" s="154"/>
      <c r="L912" s="154"/>
      <c r="M912" s="154"/>
      <c r="O912" s="155"/>
      <c r="P912" s="155"/>
      <c r="Q912" s="155"/>
      <c r="R912" s="155"/>
      <c r="S912" s="155"/>
      <c r="T912" s="155"/>
      <c r="U912" s="155"/>
      <c r="V912" s="155"/>
      <c r="W912" s="155"/>
      <c r="X912" s="155"/>
      <c r="Y912" s="155"/>
      <c r="Z912" s="155"/>
    </row>
    <row r="913" spans="2:26" ht="14.25" customHeight="1">
      <c r="B913" s="154"/>
      <c r="C913" s="154"/>
      <c r="D913" s="154"/>
      <c r="E913" s="154"/>
      <c r="F913" s="154"/>
      <c r="G913" s="154"/>
      <c r="H913" s="154"/>
      <c r="I913" s="154"/>
      <c r="J913" s="154"/>
      <c r="K913" s="154"/>
      <c r="L913" s="154"/>
      <c r="M913" s="154"/>
      <c r="O913" s="155"/>
      <c r="P913" s="155"/>
      <c r="Q913" s="155"/>
      <c r="R913" s="155"/>
      <c r="S913" s="155"/>
      <c r="T913" s="155"/>
      <c r="U913" s="155"/>
      <c r="V913" s="155"/>
      <c r="W913" s="155"/>
      <c r="X913" s="155"/>
      <c r="Y913" s="155"/>
      <c r="Z913" s="155"/>
    </row>
    <row r="914" spans="2:26" ht="14.25" customHeight="1">
      <c r="B914" s="154"/>
      <c r="C914" s="154"/>
      <c r="D914" s="154"/>
      <c r="E914" s="154"/>
      <c r="F914" s="154"/>
      <c r="G914" s="154"/>
      <c r="H914" s="154"/>
      <c r="I914" s="154"/>
      <c r="J914" s="154"/>
      <c r="K914" s="154"/>
      <c r="L914" s="154"/>
      <c r="M914" s="154"/>
      <c r="O914" s="155"/>
      <c r="P914" s="155"/>
      <c r="Q914" s="155"/>
      <c r="R914" s="155"/>
      <c r="S914" s="155"/>
      <c r="T914" s="155"/>
      <c r="U914" s="155"/>
      <c r="V914" s="155"/>
      <c r="W914" s="155"/>
      <c r="X914" s="155"/>
      <c r="Y914" s="155"/>
      <c r="Z914" s="155"/>
    </row>
    <row r="915" spans="2:26" ht="14.25" customHeight="1">
      <c r="B915" s="154"/>
      <c r="C915" s="154"/>
      <c r="D915" s="154"/>
      <c r="E915" s="154"/>
      <c r="F915" s="154"/>
      <c r="G915" s="154"/>
      <c r="H915" s="154"/>
      <c r="I915" s="154"/>
      <c r="J915" s="154"/>
      <c r="K915" s="154"/>
      <c r="L915" s="154"/>
      <c r="M915" s="154"/>
      <c r="O915" s="155"/>
      <c r="P915" s="155"/>
      <c r="Q915" s="155"/>
      <c r="R915" s="155"/>
      <c r="S915" s="155"/>
      <c r="T915" s="155"/>
      <c r="U915" s="155"/>
      <c r="V915" s="155"/>
      <c r="W915" s="155"/>
      <c r="X915" s="155"/>
      <c r="Y915" s="155"/>
      <c r="Z915" s="155"/>
    </row>
    <row r="916" spans="2:26" ht="14.25" customHeight="1">
      <c r="B916" s="154"/>
      <c r="C916" s="154"/>
      <c r="D916" s="154"/>
      <c r="E916" s="154"/>
      <c r="F916" s="154"/>
      <c r="G916" s="154"/>
      <c r="H916" s="154"/>
      <c r="I916" s="154"/>
      <c r="J916" s="154"/>
      <c r="K916" s="154"/>
      <c r="L916" s="154"/>
      <c r="M916" s="154"/>
      <c r="O916" s="155"/>
      <c r="P916" s="155"/>
      <c r="Q916" s="155"/>
      <c r="R916" s="155"/>
      <c r="S916" s="155"/>
      <c r="T916" s="155"/>
      <c r="U916" s="155"/>
      <c r="V916" s="155"/>
      <c r="W916" s="155"/>
      <c r="X916" s="155"/>
      <c r="Y916" s="155"/>
      <c r="Z916" s="155"/>
    </row>
    <row r="917" spans="2:26" ht="14.25" customHeight="1">
      <c r="B917" s="154"/>
      <c r="C917" s="154"/>
      <c r="D917" s="154"/>
      <c r="E917" s="154"/>
      <c r="F917" s="154"/>
      <c r="G917" s="154"/>
      <c r="H917" s="154"/>
      <c r="I917" s="154"/>
      <c r="J917" s="154"/>
      <c r="K917" s="154"/>
      <c r="L917" s="154"/>
      <c r="M917" s="154"/>
      <c r="O917" s="155"/>
      <c r="P917" s="155"/>
      <c r="Q917" s="155"/>
      <c r="R917" s="155"/>
      <c r="S917" s="155"/>
      <c r="T917" s="155"/>
      <c r="U917" s="155"/>
      <c r="V917" s="155"/>
      <c r="W917" s="155"/>
      <c r="X917" s="155"/>
      <c r="Y917" s="155"/>
      <c r="Z917" s="155"/>
    </row>
    <row r="918" spans="2:26" ht="14.25" customHeight="1">
      <c r="B918" s="154"/>
      <c r="C918" s="154"/>
      <c r="D918" s="154"/>
      <c r="E918" s="154"/>
      <c r="F918" s="154"/>
      <c r="G918" s="154"/>
      <c r="H918" s="154"/>
      <c r="I918" s="154"/>
      <c r="J918" s="154"/>
      <c r="K918" s="154"/>
      <c r="L918" s="154"/>
      <c r="M918" s="154"/>
      <c r="O918" s="155"/>
      <c r="P918" s="155"/>
      <c r="Q918" s="155"/>
      <c r="R918" s="155"/>
      <c r="S918" s="155"/>
      <c r="T918" s="155"/>
      <c r="U918" s="155"/>
      <c r="V918" s="155"/>
      <c r="W918" s="155"/>
      <c r="X918" s="155"/>
      <c r="Y918" s="155"/>
      <c r="Z918" s="155"/>
    </row>
    <row r="919" spans="2:26" ht="14.25" customHeight="1">
      <c r="B919" s="154"/>
      <c r="C919" s="154"/>
      <c r="D919" s="154"/>
      <c r="E919" s="154"/>
      <c r="F919" s="154"/>
      <c r="G919" s="154"/>
      <c r="H919" s="154"/>
      <c r="I919" s="154"/>
      <c r="J919" s="154"/>
      <c r="K919" s="154"/>
      <c r="L919" s="154"/>
      <c r="M919" s="154"/>
      <c r="O919" s="155"/>
      <c r="P919" s="155"/>
      <c r="Q919" s="155"/>
      <c r="R919" s="155"/>
      <c r="S919" s="155"/>
      <c r="T919" s="155"/>
      <c r="U919" s="155"/>
      <c r="V919" s="155"/>
      <c r="W919" s="155"/>
      <c r="X919" s="155"/>
      <c r="Y919" s="155"/>
      <c r="Z919" s="155"/>
    </row>
    <row r="920" spans="2:26" ht="14.25" customHeight="1">
      <c r="B920" s="154"/>
      <c r="C920" s="154"/>
      <c r="D920" s="154"/>
      <c r="E920" s="154"/>
      <c r="F920" s="154"/>
      <c r="G920" s="154"/>
      <c r="H920" s="154"/>
      <c r="I920" s="154"/>
      <c r="J920" s="154"/>
      <c r="K920" s="154"/>
      <c r="L920" s="154"/>
      <c r="M920" s="154"/>
      <c r="O920" s="155"/>
      <c r="P920" s="155"/>
      <c r="Q920" s="155"/>
      <c r="R920" s="155"/>
      <c r="S920" s="155"/>
      <c r="T920" s="155"/>
      <c r="U920" s="155"/>
      <c r="V920" s="155"/>
      <c r="W920" s="155"/>
      <c r="X920" s="155"/>
      <c r="Y920" s="155"/>
      <c r="Z920" s="155"/>
    </row>
    <row r="921" spans="2:26" ht="14.25" customHeight="1">
      <c r="B921" s="154"/>
      <c r="C921" s="154"/>
      <c r="D921" s="154"/>
      <c r="E921" s="154"/>
      <c r="F921" s="154"/>
      <c r="G921" s="154"/>
      <c r="H921" s="154"/>
      <c r="I921" s="154"/>
      <c r="J921" s="154"/>
      <c r="K921" s="154"/>
      <c r="L921" s="154"/>
      <c r="M921" s="154"/>
      <c r="O921" s="155"/>
      <c r="P921" s="155"/>
      <c r="Q921" s="155"/>
      <c r="R921" s="155"/>
      <c r="S921" s="155"/>
      <c r="T921" s="155"/>
      <c r="U921" s="155"/>
      <c r="V921" s="155"/>
      <c r="W921" s="155"/>
      <c r="X921" s="155"/>
      <c r="Y921" s="155"/>
      <c r="Z921" s="155"/>
    </row>
    <row r="922" spans="2:26" ht="14.25" customHeight="1">
      <c r="B922" s="154"/>
      <c r="C922" s="154"/>
      <c r="D922" s="154"/>
      <c r="E922" s="154"/>
      <c r="F922" s="154"/>
      <c r="G922" s="154"/>
      <c r="H922" s="154"/>
      <c r="I922" s="154"/>
      <c r="J922" s="154"/>
      <c r="K922" s="154"/>
      <c r="L922" s="154"/>
      <c r="M922" s="154"/>
      <c r="O922" s="155"/>
      <c r="P922" s="155"/>
      <c r="Q922" s="155"/>
      <c r="R922" s="155"/>
      <c r="S922" s="155"/>
      <c r="T922" s="155"/>
      <c r="U922" s="155"/>
      <c r="V922" s="155"/>
      <c r="W922" s="155"/>
      <c r="X922" s="155"/>
      <c r="Y922" s="155"/>
      <c r="Z922" s="155"/>
    </row>
    <row r="923" spans="2:26" ht="14.25" customHeight="1">
      <c r="B923" s="154"/>
      <c r="C923" s="154"/>
      <c r="D923" s="154"/>
      <c r="E923" s="154"/>
      <c r="F923" s="154"/>
      <c r="G923" s="154"/>
      <c r="H923" s="154"/>
      <c r="I923" s="154"/>
      <c r="J923" s="154"/>
      <c r="K923" s="154"/>
      <c r="L923" s="154"/>
      <c r="M923" s="154"/>
      <c r="O923" s="155"/>
      <c r="P923" s="155"/>
      <c r="Q923" s="155"/>
      <c r="R923" s="155"/>
      <c r="S923" s="155"/>
      <c r="T923" s="155"/>
      <c r="U923" s="155"/>
      <c r="V923" s="155"/>
      <c r="W923" s="155"/>
      <c r="X923" s="155"/>
      <c r="Y923" s="155"/>
      <c r="Z923" s="155"/>
    </row>
    <row r="924" spans="2:26" ht="14.25" customHeight="1">
      <c r="B924" s="154"/>
      <c r="C924" s="154"/>
      <c r="D924" s="154"/>
      <c r="E924" s="154"/>
      <c r="F924" s="154"/>
      <c r="G924" s="154"/>
      <c r="H924" s="154"/>
      <c r="I924" s="154"/>
      <c r="J924" s="154"/>
      <c r="K924" s="154"/>
      <c r="L924" s="154"/>
      <c r="M924" s="154"/>
      <c r="O924" s="155"/>
      <c r="P924" s="155"/>
      <c r="Q924" s="155"/>
      <c r="R924" s="155"/>
      <c r="S924" s="155"/>
      <c r="T924" s="155"/>
      <c r="U924" s="155"/>
      <c r="V924" s="155"/>
      <c r="W924" s="155"/>
      <c r="X924" s="155"/>
      <c r="Y924" s="155"/>
      <c r="Z924" s="155"/>
    </row>
    <row r="925" spans="2:26" ht="14.25" customHeight="1">
      <c r="B925" s="154"/>
      <c r="C925" s="154"/>
      <c r="D925" s="154"/>
      <c r="E925" s="154"/>
      <c r="F925" s="154"/>
      <c r="G925" s="154"/>
      <c r="H925" s="154"/>
      <c r="I925" s="154"/>
      <c r="J925" s="154"/>
      <c r="K925" s="154"/>
      <c r="L925" s="154"/>
      <c r="M925" s="154"/>
      <c r="O925" s="155"/>
      <c r="P925" s="155"/>
      <c r="Q925" s="155"/>
      <c r="R925" s="155"/>
      <c r="S925" s="155"/>
      <c r="T925" s="155"/>
      <c r="U925" s="155"/>
      <c r="V925" s="155"/>
      <c r="W925" s="155"/>
      <c r="X925" s="155"/>
      <c r="Y925" s="155"/>
      <c r="Z925" s="155"/>
    </row>
    <row r="926" spans="2:26" ht="14.25" customHeight="1">
      <c r="B926" s="154"/>
      <c r="C926" s="154"/>
      <c r="D926" s="154"/>
      <c r="E926" s="154"/>
      <c r="F926" s="154"/>
      <c r="G926" s="154"/>
      <c r="H926" s="154"/>
      <c r="I926" s="154"/>
      <c r="J926" s="154"/>
      <c r="K926" s="154"/>
      <c r="L926" s="154"/>
      <c r="M926" s="154"/>
      <c r="O926" s="155"/>
      <c r="P926" s="155"/>
      <c r="Q926" s="155"/>
      <c r="R926" s="155"/>
      <c r="S926" s="155"/>
      <c r="T926" s="155"/>
      <c r="U926" s="155"/>
      <c r="V926" s="155"/>
      <c r="W926" s="155"/>
      <c r="X926" s="155"/>
      <c r="Y926" s="155"/>
      <c r="Z926" s="155"/>
    </row>
    <row r="927" spans="2:26" ht="14.25" customHeight="1">
      <c r="B927" s="154"/>
      <c r="C927" s="154"/>
      <c r="D927" s="154"/>
      <c r="E927" s="154"/>
      <c r="F927" s="154"/>
      <c r="G927" s="154"/>
      <c r="H927" s="154"/>
      <c r="I927" s="154"/>
      <c r="J927" s="154"/>
      <c r="K927" s="154"/>
      <c r="L927" s="154"/>
      <c r="M927" s="154"/>
      <c r="O927" s="155"/>
      <c r="P927" s="155"/>
      <c r="Q927" s="155"/>
      <c r="R927" s="155"/>
      <c r="S927" s="155"/>
      <c r="T927" s="155"/>
      <c r="U927" s="155"/>
      <c r="V927" s="155"/>
      <c r="W927" s="155"/>
      <c r="X927" s="155"/>
      <c r="Y927" s="155"/>
      <c r="Z927" s="155"/>
    </row>
    <row r="928" spans="2:26" ht="14.25" customHeight="1">
      <c r="B928" s="154"/>
      <c r="C928" s="154"/>
      <c r="D928" s="154"/>
      <c r="E928" s="154"/>
      <c r="F928" s="154"/>
      <c r="G928" s="154"/>
      <c r="H928" s="154"/>
      <c r="I928" s="154"/>
      <c r="J928" s="154"/>
      <c r="K928" s="154"/>
      <c r="L928" s="154"/>
      <c r="M928" s="154"/>
      <c r="O928" s="155"/>
      <c r="P928" s="155"/>
      <c r="Q928" s="155"/>
      <c r="R928" s="155"/>
      <c r="S928" s="155"/>
      <c r="T928" s="155"/>
      <c r="U928" s="155"/>
      <c r="V928" s="155"/>
      <c r="W928" s="155"/>
      <c r="X928" s="155"/>
      <c r="Y928" s="155"/>
      <c r="Z928" s="155"/>
    </row>
    <row r="929" spans="2:26" ht="14.25" customHeight="1">
      <c r="B929" s="154"/>
      <c r="C929" s="154"/>
      <c r="D929" s="154"/>
      <c r="E929" s="154"/>
      <c r="F929" s="154"/>
      <c r="G929" s="154"/>
      <c r="H929" s="154"/>
      <c r="I929" s="154"/>
      <c r="J929" s="154"/>
      <c r="K929" s="154"/>
      <c r="L929" s="154"/>
      <c r="M929" s="154"/>
      <c r="O929" s="155"/>
      <c r="P929" s="155"/>
      <c r="Q929" s="155"/>
      <c r="R929" s="155"/>
      <c r="S929" s="155"/>
      <c r="T929" s="155"/>
      <c r="U929" s="155"/>
      <c r="V929" s="155"/>
      <c r="W929" s="155"/>
      <c r="X929" s="155"/>
      <c r="Y929" s="155"/>
      <c r="Z929" s="155"/>
    </row>
    <row r="930" spans="2:26" ht="14.25" customHeight="1">
      <c r="B930" s="154"/>
      <c r="C930" s="154"/>
      <c r="D930" s="154"/>
      <c r="E930" s="154"/>
      <c r="F930" s="154"/>
      <c r="G930" s="154"/>
      <c r="H930" s="154"/>
      <c r="I930" s="154"/>
      <c r="J930" s="154"/>
      <c r="K930" s="154"/>
      <c r="L930" s="154"/>
      <c r="M930" s="154"/>
      <c r="O930" s="155"/>
      <c r="P930" s="155"/>
      <c r="Q930" s="155"/>
      <c r="R930" s="155"/>
      <c r="S930" s="155"/>
      <c r="T930" s="155"/>
      <c r="U930" s="155"/>
      <c r="V930" s="155"/>
      <c r="W930" s="155"/>
      <c r="X930" s="155"/>
      <c r="Y930" s="155"/>
      <c r="Z930" s="155"/>
    </row>
    <row r="931" spans="2:26" ht="14.25" customHeight="1">
      <c r="B931" s="154"/>
      <c r="C931" s="154"/>
      <c r="D931" s="154"/>
      <c r="E931" s="154"/>
      <c r="F931" s="154"/>
      <c r="G931" s="154"/>
      <c r="H931" s="154"/>
      <c r="I931" s="154"/>
      <c r="J931" s="154"/>
      <c r="K931" s="154"/>
      <c r="L931" s="154"/>
      <c r="M931" s="154"/>
      <c r="O931" s="155"/>
      <c r="P931" s="155"/>
      <c r="Q931" s="155"/>
      <c r="R931" s="155"/>
      <c r="S931" s="155"/>
      <c r="T931" s="155"/>
      <c r="U931" s="155"/>
      <c r="V931" s="155"/>
      <c r="W931" s="155"/>
      <c r="X931" s="155"/>
      <c r="Y931" s="155"/>
      <c r="Z931" s="155"/>
    </row>
    <row r="932" spans="2:26" ht="14.25" customHeight="1">
      <c r="B932" s="154"/>
      <c r="C932" s="154"/>
      <c r="D932" s="154"/>
      <c r="E932" s="154"/>
      <c r="F932" s="154"/>
      <c r="G932" s="154"/>
      <c r="H932" s="154"/>
      <c r="I932" s="154"/>
      <c r="J932" s="154"/>
      <c r="K932" s="154"/>
      <c r="L932" s="154"/>
      <c r="M932" s="154"/>
      <c r="O932" s="155"/>
      <c r="P932" s="155"/>
      <c r="Q932" s="155"/>
      <c r="R932" s="155"/>
      <c r="S932" s="155"/>
      <c r="T932" s="155"/>
      <c r="U932" s="155"/>
      <c r="V932" s="155"/>
      <c r="W932" s="155"/>
      <c r="X932" s="155"/>
      <c r="Y932" s="155"/>
      <c r="Z932" s="155"/>
    </row>
    <row r="933" spans="2:26" ht="14.25" customHeight="1">
      <c r="B933" s="154"/>
      <c r="C933" s="154"/>
      <c r="D933" s="154"/>
      <c r="E933" s="154"/>
      <c r="F933" s="154"/>
      <c r="G933" s="154"/>
      <c r="H933" s="154"/>
      <c r="I933" s="154"/>
      <c r="J933" s="154"/>
      <c r="K933" s="154"/>
      <c r="L933" s="154"/>
      <c r="M933" s="154"/>
      <c r="O933" s="155"/>
      <c r="P933" s="155"/>
      <c r="Q933" s="155"/>
      <c r="R933" s="155"/>
      <c r="S933" s="155"/>
      <c r="T933" s="155"/>
      <c r="U933" s="155"/>
      <c r="V933" s="155"/>
      <c r="W933" s="155"/>
      <c r="X933" s="155"/>
      <c r="Y933" s="155"/>
      <c r="Z933" s="155"/>
    </row>
    <row r="934" spans="2:26" ht="14.25" customHeight="1">
      <c r="B934" s="154"/>
      <c r="C934" s="154"/>
      <c r="D934" s="154"/>
      <c r="E934" s="154"/>
      <c r="F934" s="154"/>
      <c r="G934" s="154"/>
      <c r="H934" s="154"/>
      <c r="I934" s="154"/>
      <c r="J934" s="154"/>
      <c r="K934" s="154"/>
      <c r="L934" s="154"/>
      <c r="M934" s="154"/>
      <c r="O934" s="155"/>
      <c r="P934" s="155"/>
      <c r="Q934" s="155"/>
      <c r="R934" s="155"/>
      <c r="S934" s="155"/>
      <c r="T934" s="155"/>
      <c r="U934" s="155"/>
      <c r="V934" s="155"/>
      <c r="W934" s="155"/>
      <c r="X934" s="155"/>
      <c r="Y934" s="155"/>
      <c r="Z934" s="155"/>
    </row>
    <row r="935" spans="2:26" ht="14.25" customHeight="1">
      <c r="B935" s="154"/>
      <c r="C935" s="154"/>
      <c r="D935" s="154"/>
      <c r="E935" s="154"/>
      <c r="F935" s="154"/>
      <c r="G935" s="154"/>
      <c r="H935" s="154"/>
      <c r="I935" s="154"/>
      <c r="J935" s="154"/>
      <c r="K935" s="154"/>
      <c r="L935" s="154"/>
      <c r="M935" s="154"/>
      <c r="O935" s="155"/>
      <c r="P935" s="155"/>
      <c r="Q935" s="155"/>
      <c r="R935" s="155"/>
      <c r="S935" s="155"/>
      <c r="T935" s="155"/>
      <c r="U935" s="155"/>
      <c r="V935" s="155"/>
      <c r="W935" s="155"/>
      <c r="X935" s="155"/>
      <c r="Y935" s="155"/>
      <c r="Z935" s="155"/>
    </row>
    <row r="936" spans="2:26" ht="14.25" customHeight="1">
      <c r="B936" s="154"/>
      <c r="C936" s="154"/>
      <c r="D936" s="154"/>
      <c r="E936" s="154"/>
      <c r="F936" s="154"/>
      <c r="G936" s="154"/>
      <c r="H936" s="154"/>
      <c r="I936" s="154"/>
      <c r="J936" s="154"/>
      <c r="K936" s="154"/>
      <c r="L936" s="154"/>
      <c r="M936" s="154"/>
      <c r="O936" s="155"/>
      <c r="P936" s="155"/>
      <c r="Q936" s="155"/>
      <c r="R936" s="155"/>
      <c r="S936" s="155"/>
      <c r="T936" s="155"/>
      <c r="U936" s="155"/>
      <c r="V936" s="155"/>
      <c r="W936" s="155"/>
      <c r="X936" s="155"/>
      <c r="Y936" s="155"/>
      <c r="Z936" s="155"/>
    </row>
    <row r="937" spans="2:26" ht="14.25" customHeight="1">
      <c r="B937" s="154"/>
      <c r="C937" s="154"/>
      <c r="D937" s="154"/>
      <c r="E937" s="154"/>
      <c r="F937" s="154"/>
      <c r="G937" s="154"/>
      <c r="H937" s="154"/>
      <c r="I937" s="154"/>
      <c r="J937" s="154"/>
      <c r="K937" s="154"/>
      <c r="L937" s="154"/>
      <c r="M937" s="154"/>
      <c r="O937" s="155"/>
      <c r="P937" s="155"/>
      <c r="Q937" s="155"/>
      <c r="R937" s="155"/>
      <c r="S937" s="155"/>
      <c r="T937" s="155"/>
      <c r="U937" s="155"/>
      <c r="V937" s="155"/>
      <c r="W937" s="155"/>
      <c r="X937" s="155"/>
      <c r="Y937" s="155"/>
      <c r="Z937" s="155"/>
    </row>
    <row r="938" spans="2:26" ht="14.25" customHeight="1">
      <c r="B938" s="154"/>
      <c r="C938" s="154"/>
      <c r="D938" s="154"/>
      <c r="E938" s="154"/>
      <c r="F938" s="154"/>
      <c r="G938" s="154"/>
      <c r="H938" s="154"/>
      <c r="I938" s="154"/>
      <c r="J938" s="154"/>
      <c r="K938" s="154"/>
      <c r="L938" s="154"/>
      <c r="M938" s="154"/>
      <c r="O938" s="155"/>
      <c r="P938" s="155"/>
      <c r="Q938" s="155"/>
      <c r="R938" s="155"/>
      <c r="S938" s="155"/>
      <c r="T938" s="155"/>
      <c r="U938" s="155"/>
      <c r="V938" s="155"/>
      <c r="W938" s="155"/>
      <c r="X938" s="155"/>
      <c r="Y938" s="155"/>
      <c r="Z938" s="155"/>
    </row>
    <row r="939" spans="2:26" ht="14.25" customHeight="1">
      <c r="B939" s="154"/>
      <c r="C939" s="154"/>
      <c r="D939" s="154"/>
      <c r="E939" s="154"/>
      <c r="F939" s="154"/>
      <c r="G939" s="154"/>
      <c r="H939" s="154"/>
      <c r="I939" s="154"/>
      <c r="J939" s="154"/>
      <c r="K939" s="154"/>
      <c r="L939" s="154"/>
      <c r="M939" s="154"/>
      <c r="O939" s="155"/>
      <c r="P939" s="155"/>
      <c r="Q939" s="155"/>
      <c r="R939" s="155"/>
      <c r="S939" s="155"/>
      <c r="T939" s="155"/>
      <c r="U939" s="155"/>
      <c r="V939" s="155"/>
      <c r="W939" s="155"/>
      <c r="X939" s="155"/>
      <c r="Y939" s="155"/>
      <c r="Z939" s="155"/>
    </row>
    <row r="940" spans="2:26" ht="14.25" customHeight="1">
      <c r="B940" s="154"/>
      <c r="C940" s="154"/>
      <c r="D940" s="154"/>
      <c r="E940" s="154"/>
      <c r="F940" s="154"/>
      <c r="G940" s="154"/>
      <c r="H940" s="154"/>
      <c r="I940" s="154"/>
      <c r="J940" s="154"/>
      <c r="K940" s="154"/>
      <c r="L940" s="154"/>
      <c r="M940" s="154"/>
      <c r="O940" s="155"/>
      <c r="P940" s="155"/>
      <c r="Q940" s="155"/>
      <c r="R940" s="155"/>
      <c r="S940" s="155"/>
      <c r="T940" s="155"/>
      <c r="U940" s="155"/>
      <c r="V940" s="155"/>
      <c r="W940" s="155"/>
      <c r="X940" s="155"/>
      <c r="Y940" s="155"/>
      <c r="Z940" s="155"/>
    </row>
    <row r="941" spans="2:26" ht="14.25" customHeight="1">
      <c r="B941" s="154"/>
      <c r="C941" s="154"/>
      <c r="D941" s="154"/>
      <c r="E941" s="154"/>
      <c r="F941" s="154"/>
      <c r="G941" s="154"/>
      <c r="H941" s="154"/>
      <c r="I941" s="154"/>
      <c r="J941" s="154"/>
      <c r="K941" s="154"/>
      <c r="L941" s="154"/>
      <c r="M941" s="154"/>
      <c r="O941" s="155"/>
      <c r="P941" s="155"/>
      <c r="Q941" s="155"/>
      <c r="R941" s="155"/>
      <c r="S941" s="155"/>
      <c r="T941" s="155"/>
      <c r="U941" s="155"/>
      <c r="V941" s="155"/>
      <c r="W941" s="155"/>
      <c r="X941" s="155"/>
      <c r="Y941" s="155"/>
      <c r="Z941" s="155"/>
    </row>
    <row r="942" spans="2:26" ht="14.25" customHeight="1">
      <c r="B942" s="154"/>
      <c r="C942" s="154"/>
      <c r="D942" s="154"/>
      <c r="E942" s="154"/>
      <c r="F942" s="154"/>
      <c r="G942" s="154"/>
      <c r="H942" s="154"/>
      <c r="I942" s="154"/>
      <c r="J942" s="154"/>
      <c r="K942" s="154"/>
      <c r="L942" s="154"/>
      <c r="M942" s="154"/>
      <c r="O942" s="155"/>
      <c r="P942" s="155"/>
      <c r="Q942" s="155"/>
      <c r="R942" s="155"/>
      <c r="S942" s="155"/>
      <c r="T942" s="155"/>
      <c r="U942" s="155"/>
      <c r="V942" s="155"/>
      <c r="W942" s="155"/>
      <c r="X942" s="155"/>
      <c r="Y942" s="155"/>
      <c r="Z942" s="155"/>
    </row>
    <row r="943" spans="2:26" ht="14.25" customHeight="1">
      <c r="B943" s="154"/>
      <c r="C943" s="154"/>
      <c r="D943" s="154"/>
      <c r="E943" s="154"/>
      <c r="F943" s="154"/>
      <c r="G943" s="154"/>
      <c r="H943" s="154"/>
      <c r="I943" s="154"/>
      <c r="J943" s="154"/>
      <c r="K943" s="154"/>
      <c r="L943" s="154"/>
      <c r="M943" s="154"/>
      <c r="O943" s="155"/>
      <c r="P943" s="155"/>
      <c r="Q943" s="155"/>
      <c r="R943" s="155"/>
      <c r="S943" s="155"/>
      <c r="T943" s="155"/>
      <c r="U943" s="155"/>
      <c r="V943" s="155"/>
      <c r="W943" s="155"/>
      <c r="X943" s="155"/>
      <c r="Y943" s="155"/>
      <c r="Z943" s="155"/>
    </row>
    <row r="944" spans="2:26" ht="14.25" customHeight="1">
      <c r="B944" s="154"/>
      <c r="C944" s="154"/>
      <c r="D944" s="154"/>
      <c r="E944" s="154"/>
      <c r="F944" s="154"/>
      <c r="G944" s="154"/>
      <c r="H944" s="154"/>
      <c r="I944" s="154"/>
      <c r="J944" s="154"/>
      <c r="K944" s="154"/>
      <c r="L944" s="154"/>
      <c r="M944" s="154"/>
      <c r="O944" s="155"/>
      <c r="P944" s="155"/>
      <c r="Q944" s="155"/>
      <c r="R944" s="155"/>
      <c r="S944" s="155"/>
      <c r="T944" s="155"/>
      <c r="U944" s="155"/>
      <c r="V944" s="155"/>
      <c r="W944" s="155"/>
      <c r="X944" s="155"/>
      <c r="Y944" s="155"/>
      <c r="Z944" s="155"/>
    </row>
    <row r="945" spans="2:26" ht="14.25" customHeight="1">
      <c r="B945" s="154"/>
      <c r="C945" s="154"/>
      <c r="D945" s="154"/>
      <c r="E945" s="154"/>
      <c r="F945" s="154"/>
      <c r="G945" s="154"/>
      <c r="H945" s="154"/>
      <c r="I945" s="154"/>
      <c r="J945" s="154"/>
      <c r="K945" s="154"/>
      <c r="L945" s="154"/>
      <c r="M945" s="154"/>
      <c r="O945" s="155"/>
      <c r="P945" s="155"/>
      <c r="Q945" s="155"/>
      <c r="R945" s="155"/>
      <c r="S945" s="155"/>
      <c r="T945" s="155"/>
      <c r="U945" s="155"/>
      <c r="V945" s="155"/>
      <c r="W945" s="155"/>
      <c r="X945" s="155"/>
      <c r="Y945" s="155"/>
      <c r="Z945" s="155"/>
    </row>
    <row r="946" spans="2:26" ht="14.25" customHeight="1">
      <c r="B946" s="154"/>
      <c r="C946" s="154"/>
      <c r="D946" s="154"/>
      <c r="E946" s="154"/>
      <c r="F946" s="154"/>
      <c r="G946" s="154"/>
      <c r="H946" s="154"/>
      <c r="I946" s="154"/>
      <c r="J946" s="154"/>
      <c r="K946" s="154"/>
      <c r="L946" s="154"/>
      <c r="M946" s="154"/>
      <c r="O946" s="155"/>
      <c r="P946" s="155"/>
      <c r="Q946" s="155"/>
      <c r="R946" s="155"/>
      <c r="S946" s="155"/>
      <c r="T946" s="155"/>
      <c r="U946" s="155"/>
      <c r="V946" s="155"/>
      <c r="W946" s="155"/>
      <c r="X946" s="155"/>
      <c r="Y946" s="155"/>
      <c r="Z946" s="155"/>
    </row>
    <row r="947" spans="2:26" ht="14.25" customHeight="1">
      <c r="B947" s="154"/>
      <c r="C947" s="154"/>
      <c r="D947" s="154"/>
      <c r="E947" s="154"/>
      <c r="F947" s="154"/>
      <c r="G947" s="154"/>
      <c r="H947" s="154"/>
      <c r="I947" s="154"/>
      <c r="J947" s="154"/>
      <c r="K947" s="154"/>
      <c r="L947" s="154"/>
      <c r="M947" s="154"/>
      <c r="O947" s="155"/>
      <c r="P947" s="155"/>
      <c r="Q947" s="155"/>
      <c r="R947" s="155"/>
      <c r="S947" s="155"/>
      <c r="T947" s="155"/>
      <c r="U947" s="155"/>
      <c r="V947" s="155"/>
      <c r="W947" s="155"/>
      <c r="X947" s="155"/>
      <c r="Y947" s="155"/>
      <c r="Z947" s="155"/>
    </row>
    <row r="948" spans="2:26" ht="14.25" customHeight="1">
      <c r="B948" s="154"/>
      <c r="C948" s="154"/>
      <c r="D948" s="154"/>
      <c r="E948" s="154"/>
      <c r="F948" s="154"/>
      <c r="G948" s="154"/>
      <c r="H948" s="154"/>
      <c r="I948" s="154"/>
      <c r="J948" s="154"/>
      <c r="K948" s="154"/>
      <c r="L948" s="154"/>
      <c r="M948" s="154"/>
      <c r="O948" s="155"/>
      <c r="P948" s="155"/>
      <c r="Q948" s="155"/>
      <c r="R948" s="155"/>
      <c r="S948" s="155"/>
      <c r="T948" s="155"/>
      <c r="U948" s="155"/>
      <c r="V948" s="155"/>
      <c r="W948" s="155"/>
      <c r="X948" s="155"/>
      <c r="Y948" s="155"/>
      <c r="Z948" s="155"/>
    </row>
    <row r="949" spans="2:26" ht="14.25" customHeight="1">
      <c r="B949" s="154"/>
      <c r="C949" s="154"/>
      <c r="D949" s="154"/>
      <c r="E949" s="154"/>
      <c r="F949" s="154"/>
      <c r="G949" s="154"/>
      <c r="H949" s="154"/>
      <c r="I949" s="154"/>
      <c r="J949" s="154"/>
      <c r="K949" s="154"/>
      <c r="L949" s="154"/>
      <c r="M949" s="154"/>
      <c r="O949" s="155"/>
      <c r="P949" s="155"/>
      <c r="Q949" s="155"/>
      <c r="R949" s="155"/>
      <c r="S949" s="155"/>
      <c r="T949" s="155"/>
      <c r="U949" s="155"/>
      <c r="V949" s="155"/>
      <c r="W949" s="155"/>
      <c r="X949" s="155"/>
      <c r="Y949" s="155"/>
      <c r="Z949" s="155"/>
    </row>
    <row r="950" spans="2:26" ht="14.25" customHeight="1">
      <c r="B950" s="154"/>
      <c r="C950" s="154"/>
      <c r="D950" s="154"/>
      <c r="E950" s="154"/>
      <c r="F950" s="154"/>
      <c r="G950" s="154"/>
      <c r="H950" s="154"/>
      <c r="I950" s="154"/>
      <c r="J950" s="154"/>
      <c r="K950" s="154"/>
      <c r="L950" s="154"/>
      <c r="M950" s="154"/>
      <c r="O950" s="155"/>
      <c r="P950" s="155"/>
      <c r="Q950" s="155"/>
      <c r="R950" s="155"/>
      <c r="S950" s="155"/>
      <c r="T950" s="155"/>
      <c r="U950" s="155"/>
      <c r="V950" s="155"/>
      <c r="W950" s="155"/>
      <c r="X950" s="155"/>
      <c r="Y950" s="155"/>
      <c r="Z950" s="155"/>
    </row>
    <row r="951" spans="2:26" ht="14.25" customHeight="1">
      <c r="B951" s="154"/>
      <c r="C951" s="154"/>
      <c r="D951" s="154"/>
      <c r="E951" s="154"/>
      <c r="F951" s="154"/>
      <c r="G951" s="154"/>
      <c r="H951" s="154"/>
      <c r="I951" s="154"/>
      <c r="J951" s="154"/>
      <c r="K951" s="154"/>
      <c r="L951" s="154"/>
      <c r="M951" s="154"/>
      <c r="O951" s="155"/>
      <c r="P951" s="155"/>
      <c r="Q951" s="155"/>
      <c r="R951" s="155"/>
      <c r="S951" s="155"/>
      <c r="T951" s="155"/>
      <c r="U951" s="155"/>
      <c r="V951" s="155"/>
      <c r="W951" s="155"/>
      <c r="X951" s="155"/>
      <c r="Y951" s="155"/>
      <c r="Z951" s="155"/>
    </row>
    <row r="952" spans="2:26" ht="14.25" customHeight="1">
      <c r="B952" s="154"/>
      <c r="C952" s="154"/>
      <c r="D952" s="154"/>
      <c r="E952" s="154"/>
      <c r="F952" s="154"/>
      <c r="G952" s="154"/>
      <c r="H952" s="154"/>
      <c r="I952" s="154"/>
      <c r="J952" s="154"/>
      <c r="K952" s="154"/>
      <c r="L952" s="154"/>
      <c r="M952" s="154"/>
      <c r="O952" s="155"/>
      <c r="P952" s="155"/>
      <c r="Q952" s="155"/>
      <c r="R952" s="155"/>
      <c r="S952" s="155"/>
      <c r="T952" s="155"/>
      <c r="U952" s="155"/>
      <c r="V952" s="155"/>
      <c r="W952" s="155"/>
      <c r="X952" s="155"/>
      <c r="Y952" s="155"/>
      <c r="Z952" s="155"/>
    </row>
    <row r="953" spans="2:26" ht="14.25" customHeight="1">
      <c r="B953" s="154"/>
      <c r="C953" s="154"/>
      <c r="D953" s="154"/>
      <c r="E953" s="154"/>
      <c r="F953" s="154"/>
      <c r="G953" s="154"/>
      <c r="H953" s="154"/>
      <c r="I953" s="154"/>
      <c r="J953" s="154"/>
      <c r="K953" s="154"/>
      <c r="L953" s="154"/>
      <c r="M953" s="154"/>
      <c r="O953" s="155"/>
      <c r="P953" s="155"/>
      <c r="Q953" s="155"/>
      <c r="R953" s="155"/>
      <c r="S953" s="155"/>
      <c r="T953" s="155"/>
      <c r="U953" s="155"/>
      <c r="V953" s="155"/>
      <c r="W953" s="155"/>
      <c r="X953" s="155"/>
      <c r="Y953" s="155"/>
      <c r="Z953" s="155"/>
    </row>
    <row r="954" spans="2:26" ht="14.25" customHeight="1">
      <c r="B954" s="154"/>
      <c r="C954" s="154"/>
      <c r="D954" s="154"/>
      <c r="E954" s="154"/>
      <c r="F954" s="154"/>
      <c r="G954" s="154"/>
      <c r="H954" s="154"/>
      <c r="I954" s="154"/>
      <c r="J954" s="154"/>
      <c r="K954" s="154"/>
      <c r="L954" s="154"/>
      <c r="M954" s="154"/>
      <c r="O954" s="155"/>
      <c r="P954" s="155"/>
      <c r="Q954" s="155"/>
      <c r="R954" s="155"/>
      <c r="S954" s="155"/>
      <c r="T954" s="155"/>
      <c r="U954" s="155"/>
      <c r="V954" s="155"/>
      <c r="W954" s="155"/>
      <c r="X954" s="155"/>
      <c r="Y954" s="155"/>
      <c r="Z954" s="155"/>
    </row>
    <row r="955" spans="2:26" ht="14.25" customHeight="1">
      <c r="B955" s="154"/>
      <c r="C955" s="154"/>
      <c r="D955" s="154"/>
      <c r="E955" s="154"/>
      <c r="F955" s="154"/>
      <c r="G955" s="154"/>
      <c r="H955" s="154"/>
      <c r="I955" s="154"/>
      <c r="J955" s="154"/>
      <c r="K955" s="154"/>
      <c r="L955" s="154"/>
      <c r="M955" s="154"/>
      <c r="O955" s="155"/>
      <c r="P955" s="155"/>
      <c r="Q955" s="155"/>
      <c r="R955" s="155"/>
      <c r="S955" s="155"/>
      <c r="T955" s="155"/>
      <c r="U955" s="155"/>
      <c r="V955" s="155"/>
      <c r="W955" s="155"/>
      <c r="X955" s="155"/>
      <c r="Y955" s="155"/>
      <c r="Z955" s="155"/>
    </row>
    <row r="956" spans="2:26" ht="14.25" customHeight="1">
      <c r="B956" s="154"/>
      <c r="C956" s="154"/>
      <c r="D956" s="154"/>
      <c r="E956" s="154"/>
      <c r="F956" s="154"/>
      <c r="G956" s="154"/>
      <c r="H956" s="154"/>
      <c r="I956" s="154"/>
      <c r="J956" s="154"/>
      <c r="K956" s="154"/>
      <c r="L956" s="154"/>
      <c r="M956" s="154"/>
      <c r="O956" s="155"/>
      <c r="P956" s="155"/>
      <c r="Q956" s="155"/>
      <c r="R956" s="155"/>
      <c r="S956" s="155"/>
      <c r="T956" s="155"/>
      <c r="U956" s="155"/>
      <c r="V956" s="155"/>
      <c r="W956" s="155"/>
      <c r="X956" s="155"/>
      <c r="Y956" s="155"/>
      <c r="Z956" s="155"/>
    </row>
    <row r="957" spans="2:26" ht="14.25" customHeight="1">
      <c r="B957" s="154"/>
      <c r="C957" s="154"/>
      <c r="D957" s="154"/>
      <c r="E957" s="154"/>
      <c r="F957" s="154"/>
      <c r="G957" s="154"/>
      <c r="H957" s="154"/>
      <c r="I957" s="154"/>
      <c r="J957" s="154"/>
      <c r="K957" s="154"/>
      <c r="L957" s="154"/>
      <c r="M957" s="154"/>
      <c r="O957" s="155"/>
      <c r="P957" s="155"/>
      <c r="Q957" s="155"/>
      <c r="R957" s="155"/>
      <c r="S957" s="155"/>
      <c r="T957" s="155"/>
      <c r="U957" s="155"/>
      <c r="V957" s="155"/>
      <c r="W957" s="155"/>
      <c r="X957" s="155"/>
      <c r="Y957" s="155"/>
      <c r="Z957" s="155"/>
    </row>
    <row r="958" spans="2:26" ht="14.25" customHeight="1">
      <c r="B958" s="154"/>
      <c r="C958" s="154"/>
      <c r="D958" s="154"/>
      <c r="E958" s="154"/>
      <c r="F958" s="154"/>
      <c r="G958" s="154"/>
      <c r="H958" s="154"/>
      <c r="I958" s="154"/>
      <c r="J958" s="154"/>
      <c r="K958" s="154"/>
      <c r="L958" s="154"/>
      <c r="M958" s="154"/>
      <c r="O958" s="155"/>
      <c r="P958" s="155"/>
      <c r="Q958" s="155"/>
      <c r="R958" s="155"/>
      <c r="S958" s="155"/>
      <c r="T958" s="155"/>
      <c r="U958" s="155"/>
      <c r="V958" s="155"/>
      <c r="W958" s="155"/>
      <c r="X958" s="155"/>
      <c r="Y958" s="155"/>
      <c r="Z958" s="155"/>
    </row>
    <row r="959" spans="2:26" ht="14.25" customHeight="1">
      <c r="B959" s="154"/>
      <c r="C959" s="154"/>
      <c r="D959" s="154"/>
      <c r="E959" s="154"/>
      <c r="F959" s="154"/>
      <c r="G959" s="154"/>
      <c r="H959" s="154"/>
      <c r="I959" s="154"/>
      <c r="J959" s="154"/>
      <c r="K959" s="154"/>
      <c r="L959" s="154"/>
      <c r="M959" s="154"/>
      <c r="O959" s="155"/>
      <c r="P959" s="155"/>
      <c r="Q959" s="155"/>
      <c r="R959" s="155"/>
      <c r="S959" s="155"/>
      <c r="T959" s="155"/>
      <c r="U959" s="155"/>
      <c r="V959" s="155"/>
      <c r="W959" s="155"/>
      <c r="X959" s="155"/>
      <c r="Y959" s="155"/>
      <c r="Z959" s="155"/>
    </row>
    <row r="960" spans="2:26" ht="14.25" customHeight="1">
      <c r="B960" s="154"/>
      <c r="C960" s="154"/>
      <c r="D960" s="154"/>
      <c r="E960" s="154"/>
      <c r="F960" s="154"/>
      <c r="G960" s="154"/>
      <c r="H960" s="154"/>
      <c r="I960" s="154"/>
      <c r="J960" s="154"/>
      <c r="K960" s="154"/>
      <c r="L960" s="154"/>
      <c r="M960" s="154"/>
      <c r="O960" s="155"/>
      <c r="P960" s="155"/>
      <c r="Q960" s="155"/>
      <c r="R960" s="155"/>
      <c r="S960" s="155"/>
      <c r="T960" s="155"/>
      <c r="U960" s="155"/>
      <c r="V960" s="155"/>
      <c r="W960" s="155"/>
      <c r="X960" s="155"/>
      <c r="Y960" s="155"/>
      <c r="Z960" s="155"/>
    </row>
    <row r="961" spans="2:26" ht="14.25" customHeight="1">
      <c r="B961" s="154"/>
      <c r="C961" s="154"/>
      <c r="D961" s="154"/>
      <c r="E961" s="154"/>
      <c r="F961" s="154"/>
      <c r="G961" s="154"/>
      <c r="H961" s="154"/>
      <c r="I961" s="154"/>
      <c r="J961" s="154"/>
      <c r="K961" s="154"/>
      <c r="L961" s="154"/>
      <c r="M961" s="154"/>
      <c r="O961" s="155"/>
      <c r="P961" s="155"/>
      <c r="Q961" s="155"/>
      <c r="R961" s="155"/>
      <c r="S961" s="155"/>
      <c r="T961" s="155"/>
      <c r="U961" s="155"/>
      <c r="V961" s="155"/>
      <c r="W961" s="155"/>
      <c r="X961" s="155"/>
      <c r="Y961" s="155"/>
      <c r="Z961" s="155"/>
    </row>
    <row r="962" spans="2:26" ht="14.25" customHeight="1">
      <c r="B962" s="154"/>
      <c r="C962" s="154"/>
      <c r="D962" s="154"/>
      <c r="E962" s="154"/>
      <c r="F962" s="154"/>
      <c r="G962" s="154"/>
      <c r="H962" s="154"/>
      <c r="I962" s="154"/>
      <c r="J962" s="154"/>
      <c r="K962" s="154"/>
      <c r="L962" s="154"/>
      <c r="M962" s="154"/>
      <c r="O962" s="155"/>
      <c r="P962" s="155"/>
      <c r="Q962" s="155"/>
      <c r="R962" s="155"/>
      <c r="S962" s="155"/>
      <c r="T962" s="155"/>
      <c r="U962" s="155"/>
      <c r="V962" s="155"/>
      <c r="W962" s="155"/>
      <c r="X962" s="155"/>
      <c r="Y962" s="155"/>
      <c r="Z962" s="155"/>
    </row>
    <row r="963" spans="2:26" ht="14.25" customHeight="1">
      <c r="B963" s="154"/>
      <c r="C963" s="154"/>
      <c r="D963" s="154"/>
      <c r="E963" s="154"/>
      <c r="F963" s="154"/>
      <c r="G963" s="154"/>
      <c r="H963" s="154"/>
      <c r="I963" s="154"/>
      <c r="J963" s="154"/>
      <c r="K963" s="154"/>
      <c r="L963" s="154"/>
      <c r="M963" s="154"/>
      <c r="O963" s="155"/>
      <c r="P963" s="155"/>
      <c r="Q963" s="155"/>
      <c r="R963" s="155"/>
      <c r="S963" s="155"/>
      <c r="T963" s="155"/>
      <c r="U963" s="155"/>
      <c r="V963" s="155"/>
      <c r="W963" s="155"/>
      <c r="X963" s="155"/>
      <c r="Y963" s="155"/>
      <c r="Z963" s="155"/>
    </row>
    <row r="964" spans="2:26" ht="14.25" customHeight="1">
      <c r="B964" s="154"/>
      <c r="C964" s="154"/>
      <c r="D964" s="154"/>
      <c r="E964" s="154"/>
      <c r="F964" s="154"/>
      <c r="G964" s="154"/>
      <c r="H964" s="154"/>
      <c r="I964" s="154"/>
      <c r="J964" s="154"/>
      <c r="K964" s="154"/>
      <c r="L964" s="154"/>
      <c r="M964" s="154"/>
      <c r="O964" s="155"/>
      <c r="P964" s="155"/>
      <c r="Q964" s="155"/>
      <c r="R964" s="155"/>
      <c r="S964" s="155"/>
      <c r="T964" s="155"/>
      <c r="U964" s="155"/>
      <c r="V964" s="155"/>
      <c r="W964" s="155"/>
      <c r="X964" s="155"/>
      <c r="Y964" s="155"/>
      <c r="Z964" s="155"/>
    </row>
    <row r="965" spans="2:26" ht="14.25" customHeight="1">
      <c r="B965" s="154"/>
      <c r="C965" s="154"/>
      <c r="D965" s="154"/>
      <c r="E965" s="154"/>
      <c r="F965" s="154"/>
      <c r="G965" s="154"/>
      <c r="H965" s="154"/>
      <c r="I965" s="154"/>
      <c r="J965" s="154"/>
      <c r="K965" s="154"/>
      <c r="L965" s="154"/>
      <c r="M965" s="154"/>
      <c r="O965" s="155"/>
      <c r="P965" s="155"/>
      <c r="Q965" s="155"/>
      <c r="R965" s="155"/>
      <c r="S965" s="155"/>
      <c r="T965" s="155"/>
      <c r="U965" s="155"/>
      <c r="V965" s="155"/>
      <c r="W965" s="155"/>
      <c r="X965" s="155"/>
      <c r="Y965" s="155"/>
      <c r="Z965" s="155"/>
    </row>
    <row r="966" spans="2:26" ht="14.25" customHeight="1">
      <c r="B966" s="154"/>
      <c r="C966" s="154"/>
      <c r="D966" s="154"/>
      <c r="E966" s="154"/>
      <c r="F966" s="154"/>
      <c r="G966" s="154"/>
      <c r="H966" s="154"/>
      <c r="I966" s="154"/>
      <c r="J966" s="154"/>
      <c r="K966" s="154"/>
      <c r="L966" s="154"/>
      <c r="M966" s="154"/>
      <c r="O966" s="155"/>
      <c r="P966" s="155"/>
      <c r="Q966" s="155"/>
      <c r="R966" s="155"/>
      <c r="S966" s="155"/>
      <c r="T966" s="155"/>
      <c r="U966" s="155"/>
      <c r="V966" s="155"/>
      <c r="W966" s="155"/>
      <c r="X966" s="155"/>
      <c r="Y966" s="155"/>
      <c r="Z966" s="155"/>
    </row>
    <row r="967" spans="2:26" ht="14.25" customHeight="1">
      <c r="B967" s="154"/>
      <c r="C967" s="154"/>
      <c r="D967" s="154"/>
      <c r="E967" s="154"/>
      <c r="F967" s="154"/>
      <c r="G967" s="154"/>
      <c r="H967" s="154"/>
      <c r="I967" s="154"/>
      <c r="J967" s="154"/>
      <c r="K967" s="154"/>
      <c r="L967" s="154"/>
      <c r="M967" s="154"/>
      <c r="O967" s="155"/>
      <c r="P967" s="155"/>
      <c r="Q967" s="155"/>
      <c r="R967" s="155"/>
      <c r="S967" s="155"/>
      <c r="T967" s="155"/>
      <c r="U967" s="155"/>
      <c r="V967" s="155"/>
      <c r="W967" s="155"/>
      <c r="X967" s="155"/>
      <c r="Y967" s="155"/>
      <c r="Z967" s="155"/>
    </row>
    <row r="968" spans="2:26" ht="14.25" customHeight="1">
      <c r="B968" s="154"/>
      <c r="C968" s="154"/>
      <c r="D968" s="154"/>
      <c r="E968" s="154"/>
      <c r="F968" s="154"/>
      <c r="G968" s="154"/>
      <c r="H968" s="154"/>
      <c r="I968" s="154"/>
      <c r="J968" s="154"/>
      <c r="K968" s="154"/>
      <c r="L968" s="154"/>
      <c r="M968" s="154"/>
      <c r="O968" s="155"/>
      <c r="P968" s="155"/>
      <c r="Q968" s="155"/>
      <c r="R968" s="155"/>
      <c r="S968" s="155"/>
      <c r="T968" s="155"/>
      <c r="U968" s="155"/>
      <c r="V968" s="155"/>
      <c r="W968" s="155"/>
      <c r="X968" s="155"/>
      <c r="Y968" s="155"/>
      <c r="Z968" s="155"/>
    </row>
    <row r="969" spans="2:26" ht="14.25" customHeight="1">
      <c r="B969" s="154"/>
      <c r="C969" s="154"/>
      <c r="D969" s="154"/>
      <c r="E969" s="154"/>
      <c r="F969" s="154"/>
      <c r="G969" s="154"/>
      <c r="H969" s="154"/>
      <c r="I969" s="154"/>
      <c r="J969" s="154"/>
      <c r="K969" s="154"/>
      <c r="L969" s="154"/>
      <c r="M969" s="154"/>
      <c r="O969" s="155"/>
      <c r="P969" s="155"/>
      <c r="Q969" s="155"/>
      <c r="R969" s="155"/>
      <c r="S969" s="155"/>
      <c r="T969" s="155"/>
      <c r="U969" s="155"/>
      <c r="V969" s="155"/>
      <c r="W969" s="155"/>
      <c r="X969" s="155"/>
      <c r="Y969" s="155"/>
      <c r="Z969" s="155"/>
    </row>
    <row r="970" spans="2:26" ht="14.25" customHeight="1">
      <c r="B970" s="154"/>
      <c r="C970" s="154"/>
      <c r="D970" s="154"/>
      <c r="E970" s="154"/>
      <c r="F970" s="154"/>
      <c r="G970" s="154"/>
      <c r="H970" s="154"/>
      <c r="I970" s="154"/>
      <c r="J970" s="154"/>
      <c r="K970" s="154"/>
      <c r="L970" s="154"/>
      <c r="M970" s="154"/>
      <c r="O970" s="155"/>
      <c r="P970" s="155"/>
      <c r="Q970" s="155"/>
      <c r="R970" s="155"/>
      <c r="S970" s="155"/>
      <c r="T970" s="155"/>
      <c r="U970" s="155"/>
      <c r="V970" s="155"/>
      <c r="W970" s="155"/>
      <c r="X970" s="155"/>
      <c r="Y970" s="155"/>
      <c r="Z970" s="155"/>
    </row>
    <row r="971" spans="2:26" ht="14.25" customHeight="1">
      <c r="B971" s="154"/>
      <c r="C971" s="154"/>
      <c r="D971" s="154"/>
      <c r="E971" s="154"/>
      <c r="F971" s="154"/>
      <c r="G971" s="154"/>
      <c r="H971" s="154"/>
      <c r="I971" s="154"/>
      <c r="J971" s="154"/>
      <c r="K971" s="154"/>
      <c r="L971" s="154"/>
      <c r="M971" s="154"/>
      <c r="O971" s="155"/>
      <c r="P971" s="155"/>
      <c r="Q971" s="155"/>
      <c r="R971" s="155"/>
      <c r="S971" s="155"/>
      <c r="T971" s="155"/>
      <c r="U971" s="155"/>
      <c r="V971" s="155"/>
      <c r="W971" s="155"/>
      <c r="X971" s="155"/>
      <c r="Y971" s="155"/>
      <c r="Z971" s="155"/>
    </row>
    <row r="972" spans="2:26" ht="14.25" customHeight="1">
      <c r="B972" s="154"/>
      <c r="C972" s="154"/>
      <c r="D972" s="154"/>
      <c r="E972" s="154"/>
      <c r="F972" s="154"/>
      <c r="G972" s="154"/>
      <c r="H972" s="154"/>
      <c r="I972" s="154"/>
      <c r="J972" s="154"/>
      <c r="K972" s="154"/>
      <c r="L972" s="154"/>
      <c r="M972" s="154"/>
      <c r="O972" s="155"/>
      <c r="P972" s="155"/>
      <c r="Q972" s="155"/>
      <c r="R972" s="155"/>
      <c r="S972" s="155"/>
      <c r="T972" s="155"/>
      <c r="U972" s="155"/>
      <c r="V972" s="155"/>
      <c r="W972" s="155"/>
      <c r="X972" s="155"/>
      <c r="Y972" s="155"/>
      <c r="Z972" s="155"/>
    </row>
    <row r="973" spans="2:26" ht="14.25" customHeight="1">
      <c r="B973" s="154"/>
      <c r="C973" s="154"/>
      <c r="D973" s="154"/>
      <c r="E973" s="154"/>
      <c r="F973" s="154"/>
      <c r="G973" s="154"/>
      <c r="H973" s="154"/>
      <c r="I973" s="154"/>
      <c r="J973" s="154"/>
      <c r="K973" s="154"/>
      <c r="L973" s="154"/>
      <c r="M973" s="154"/>
      <c r="O973" s="155"/>
      <c r="P973" s="155"/>
      <c r="Q973" s="155"/>
      <c r="R973" s="155"/>
      <c r="S973" s="155"/>
      <c r="T973" s="155"/>
      <c r="U973" s="155"/>
      <c r="V973" s="155"/>
      <c r="W973" s="155"/>
      <c r="X973" s="155"/>
      <c r="Y973" s="155"/>
      <c r="Z973" s="155"/>
    </row>
    <row r="974" spans="2:26" ht="14.25" customHeight="1">
      <c r="B974" s="154"/>
      <c r="C974" s="154"/>
      <c r="D974" s="154"/>
      <c r="E974" s="154"/>
      <c r="F974" s="154"/>
      <c r="G974" s="154"/>
      <c r="H974" s="154"/>
      <c r="I974" s="154"/>
      <c r="J974" s="154"/>
      <c r="K974" s="154"/>
      <c r="L974" s="154"/>
      <c r="M974" s="154"/>
      <c r="O974" s="155"/>
      <c r="P974" s="155"/>
      <c r="Q974" s="155"/>
      <c r="R974" s="155"/>
      <c r="S974" s="155"/>
      <c r="T974" s="155"/>
      <c r="U974" s="155"/>
      <c r="V974" s="155"/>
      <c r="W974" s="155"/>
      <c r="X974" s="155"/>
      <c r="Y974" s="155"/>
      <c r="Z974" s="155"/>
    </row>
    <row r="975" spans="2:26" ht="14.25" customHeight="1">
      <c r="B975" s="154"/>
      <c r="C975" s="154"/>
      <c r="D975" s="154"/>
      <c r="E975" s="154"/>
      <c r="F975" s="154"/>
      <c r="G975" s="154"/>
      <c r="H975" s="154"/>
      <c r="I975" s="154"/>
      <c r="J975" s="154"/>
      <c r="K975" s="154"/>
      <c r="L975" s="154"/>
      <c r="M975" s="154"/>
      <c r="O975" s="155"/>
      <c r="P975" s="155"/>
      <c r="Q975" s="155"/>
      <c r="R975" s="155"/>
      <c r="S975" s="155"/>
      <c r="T975" s="155"/>
      <c r="U975" s="155"/>
      <c r="V975" s="155"/>
      <c r="W975" s="155"/>
      <c r="X975" s="155"/>
      <c r="Y975" s="155"/>
      <c r="Z975" s="155"/>
    </row>
    <row r="976" spans="2:26" ht="14.25" customHeight="1">
      <c r="B976" s="154"/>
      <c r="C976" s="154"/>
      <c r="D976" s="154"/>
      <c r="E976" s="154"/>
      <c r="F976" s="154"/>
      <c r="G976" s="154"/>
      <c r="H976" s="154"/>
      <c r="I976" s="154"/>
      <c r="J976" s="154"/>
      <c r="K976" s="154"/>
      <c r="L976" s="154"/>
      <c r="M976" s="154"/>
      <c r="O976" s="155"/>
      <c r="P976" s="155"/>
      <c r="Q976" s="155"/>
      <c r="R976" s="155"/>
      <c r="S976" s="155"/>
      <c r="T976" s="155"/>
      <c r="U976" s="155"/>
      <c r="V976" s="155"/>
      <c r="W976" s="155"/>
      <c r="X976" s="155"/>
      <c r="Y976" s="155"/>
      <c r="Z976" s="155"/>
    </row>
    <row r="977" spans="2:26" ht="14.25" customHeight="1">
      <c r="B977" s="154"/>
      <c r="C977" s="154"/>
      <c r="D977" s="154"/>
      <c r="E977" s="154"/>
      <c r="F977" s="154"/>
      <c r="G977" s="154"/>
      <c r="H977" s="154"/>
      <c r="I977" s="154"/>
      <c r="J977" s="154"/>
      <c r="K977" s="154"/>
      <c r="L977" s="154"/>
      <c r="M977" s="154"/>
      <c r="O977" s="155"/>
      <c r="P977" s="155"/>
      <c r="Q977" s="155"/>
      <c r="R977" s="155"/>
      <c r="S977" s="155"/>
      <c r="T977" s="155"/>
      <c r="U977" s="155"/>
      <c r="V977" s="155"/>
      <c r="W977" s="155"/>
      <c r="X977" s="155"/>
      <c r="Y977" s="155"/>
      <c r="Z977" s="155"/>
    </row>
    <row r="978" spans="2:26" ht="14.25" customHeight="1">
      <c r="B978" s="154"/>
      <c r="C978" s="154"/>
      <c r="D978" s="154"/>
      <c r="E978" s="154"/>
      <c r="F978" s="154"/>
      <c r="G978" s="154"/>
      <c r="H978" s="154"/>
      <c r="I978" s="154"/>
      <c r="J978" s="154"/>
      <c r="K978" s="154"/>
      <c r="L978" s="154"/>
      <c r="M978" s="154"/>
      <c r="O978" s="155"/>
      <c r="P978" s="155"/>
      <c r="Q978" s="155"/>
      <c r="R978" s="155"/>
      <c r="S978" s="155"/>
      <c r="T978" s="155"/>
      <c r="U978" s="155"/>
      <c r="V978" s="155"/>
      <c r="W978" s="155"/>
      <c r="X978" s="155"/>
      <c r="Y978" s="155"/>
      <c r="Z978" s="155"/>
    </row>
    <row r="979" spans="2:26" ht="14.25" customHeight="1">
      <c r="B979" s="154"/>
      <c r="C979" s="154"/>
      <c r="D979" s="154"/>
      <c r="E979" s="154"/>
      <c r="F979" s="154"/>
      <c r="G979" s="154"/>
      <c r="H979" s="154"/>
      <c r="I979" s="154"/>
      <c r="J979" s="154"/>
      <c r="K979" s="154"/>
      <c r="L979" s="154"/>
      <c r="M979" s="154"/>
      <c r="O979" s="155"/>
      <c r="P979" s="155"/>
      <c r="Q979" s="155"/>
      <c r="R979" s="155"/>
      <c r="S979" s="155"/>
      <c r="T979" s="155"/>
      <c r="U979" s="155"/>
      <c r="V979" s="155"/>
      <c r="W979" s="155"/>
      <c r="X979" s="155"/>
      <c r="Y979" s="155"/>
      <c r="Z979" s="155"/>
    </row>
    <row r="980" spans="2:26" ht="14.25" customHeight="1">
      <c r="B980" s="154"/>
      <c r="C980" s="154"/>
      <c r="D980" s="154"/>
      <c r="E980" s="154"/>
      <c r="F980" s="154"/>
      <c r="G980" s="154"/>
      <c r="H980" s="154"/>
      <c r="I980" s="154"/>
      <c r="J980" s="154"/>
      <c r="K980" s="154"/>
      <c r="L980" s="154"/>
      <c r="M980" s="154"/>
      <c r="O980" s="155"/>
      <c r="P980" s="155"/>
      <c r="Q980" s="155"/>
      <c r="R980" s="155"/>
      <c r="S980" s="155"/>
      <c r="T980" s="155"/>
      <c r="U980" s="155"/>
      <c r="V980" s="155"/>
      <c r="W980" s="155"/>
      <c r="X980" s="155"/>
      <c r="Y980" s="155"/>
      <c r="Z980" s="155"/>
    </row>
    <row r="981" spans="2:26" ht="14.25" customHeight="1">
      <c r="B981" s="154"/>
      <c r="C981" s="154"/>
      <c r="D981" s="154"/>
      <c r="E981" s="154"/>
      <c r="F981" s="154"/>
      <c r="G981" s="154"/>
      <c r="H981" s="154"/>
      <c r="I981" s="154"/>
      <c r="J981" s="154"/>
      <c r="K981" s="154"/>
      <c r="L981" s="154"/>
      <c r="M981" s="154"/>
      <c r="O981" s="155"/>
      <c r="P981" s="155"/>
      <c r="Q981" s="155"/>
      <c r="R981" s="155"/>
      <c r="S981" s="155"/>
      <c r="T981" s="155"/>
      <c r="U981" s="155"/>
      <c r="V981" s="155"/>
      <c r="W981" s="155"/>
      <c r="X981" s="155"/>
      <c r="Y981" s="155"/>
      <c r="Z981" s="155"/>
    </row>
    <row r="982" spans="2:26" ht="14.25" customHeight="1">
      <c r="B982" s="154"/>
      <c r="C982" s="154"/>
      <c r="D982" s="154"/>
      <c r="E982" s="154"/>
      <c r="F982" s="154"/>
      <c r="G982" s="154"/>
      <c r="H982" s="154"/>
      <c r="I982" s="154"/>
      <c r="J982" s="154"/>
      <c r="K982" s="154"/>
      <c r="L982" s="154"/>
      <c r="M982" s="154"/>
      <c r="O982" s="155"/>
      <c r="P982" s="155"/>
      <c r="Q982" s="155"/>
      <c r="R982" s="155"/>
      <c r="S982" s="155"/>
      <c r="T982" s="155"/>
      <c r="U982" s="155"/>
      <c r="V982" s="155"/>
      <c r="W982" s="155"/>
      <c r="X982" s="155"/>
      <c r="Y982" s="155"/>
      <c r="Z982" s="155"/>
    </row>
    <row r="983" spans="2:26" ht="14.25" customHeight="1">
      <c r="B983" s="154"/>
      <c r="C983" s="154"/>
      <c r="D983" s="154"/>
      <c r="E983" s="154"/>
      <c r="F983" s="154"/>
      <c r="G983" s="154"/>
      <c r="H983" s="154"/>
      <c r="I983" s="154"/>
      <c r="J983" s="154"/>
      <c r="K983" s="154"/>
      <c r="L983" s="154"/>
      <c r="M983" s="154"/>
      <c r="O983" s="155"/>
      <c r="P983" s="155"/>
      <c r="Q983" s="155"/>
      <c r="R983" s="155"/>
      <c r="S983" s="155"/>
      <c r="T983" s="155"/>
      <c r="U983" s="155"/>
      <c r="V983" s="155"/>
      <c r="W983" s="155"/>
      <c r="X983" s="155"/>
      <c r="Y983" s="155"/>
      <c r="Z983" s="155"/>
    </row>
    <row r="984" spans="2:26" ht="14.25" customHeight="1">
      <c r="B984" s="154"/>
      <c r="C984" s="154"/>
      <c r="D984" s="154"/>
      <c r="E984" s="154"/>
      <c r="F984" s="154"/>
      <c r="G984" s="154"/>
      <c r="H984" s="154"/>
      <c r="I984" s="154"/>
      <c r="J984" s="154"/>
      <c r="K984" s="154"/>
      <c r="L984" s="154"/>
      <c r="M984" s="154"/>
      <c r="O984" s="155"/>
      <c r="P984" s="155"/>
      <c r="Q984" s="155"/>
      <c r="R984" s="155"/>
      <c r="S984" s="155"/>
      <c r="T984" s="155"/>
      <c r="U984" s="155"/>
      <c r="V984" s="155"/>
      <c r="W984" s="155"/>
      <c r="X984" s="155"/>
      <c r="Y984" s="155"/>
      <c r="Z984" s="155"/>
    </row>
    <row r="985" spans="2:26" ht="14.25" customHeight="1">
      <c r="B985" s="154"/>
      <c r="C985" s="154"/>
      <c r="D985" s="154"/>
      <c r="E985" s="154"/>
      <c r="F985" s="154"/>
      <c r="G985" s="154"/>
      <c r="H985" s="154"/>
      <c r="I985" s="154"/>
      <c r="J985" s="154"/>
      <c r="K985" s="154"/>
      <c r="L985" s="154"/>
      <c r="M985" s="154"/>
      <c r="O985" s="155"/>
      <c r="P985" s="155"/>
      <c r="Q985" s="155"/>
      <c r="R985" s="155"/>
      <c r="S985" s="155"/>
      <c r="T985" s="155"/>
      <c r="U985" s="155"/>
      <c r="V985" s="155"/>
      <c r="W985" s="155"/>
      <c r="X985" s="155"/>
      <c r="Y985" s="155"/>
      <c r="Z985" s="155"/>
    </row>
    <row r="986" spans="2:26" ht="14.25" customHeight="1">
      <c r="B986" s="154"/>
      <c r="C986" s="154"/>
      <c r="D986" s="154"/>
      <c r="E986" s="154"/>
      <c r="F986" s="154"/>
      <c r="G986" s="154"/>
      <c r="H986" s="154"/>
      <c r="I986" s="154"/>
      <c r="J986" s="154"/>
      <c r="K986" s="154"/>
      <c r="L986" s="154"/>
      <c r="M986" s="154"/>
      <c r="O986" s="155"/>
      <c r="P986" s="155"/>
      <c r="Q986" s="155"/>
      <c r="R986" s="155"/>
      <c r="S986" s="155"/>
      <c r="T986" s="155"/>
      <c r="U986" s="155"/>
      <c r="V986" s="155"/>
      <c r="W986" s="155"/>
      <c r="X986" s="155"/>
      <c r="Y986" s="155"/>
      <c r="Z986" s="155"/>
    </row>
    <row r="987" spans="2:26" ht="14.25" customHeight="1">
      <c r="B987" s="154"/>
      <c r="C987" s="154"/>
      <c r="D987" s="154"/>
      <c r="E987" s="154"/>
      <c r="F987" s="154"/>
      <c r="G987" s="154"/>
      <c r="H987" s="154"/>
      <c r="I987" s="154"/>
      <c r="J987" s="154"/>
      <c r="K987" s="154"/>
      <c r="L987" s="154"/>
      <c r="M987" s="154"/>
      <c r="O987" s="155"/>
      <c r="P987" s="155"/>
      <c r="Q987" s="155"/>
      <c r="R987" s="155"/>
      <c r="S987" s="155"/>
      <c r="T987" s="155"/>
      <c r="U987" s="155"/>
      <c r="V987" s="155"/>
      <c r="W987" s="155"/>
      <c r="X987" s="155"/>
      <c r="Y987" s="155"/>
      <c r="Z987" s="155"/>
    </row>
    <row r="988" spans="2:26" ht="14.25" customHeight="1">
      <c r="B988" s="154"/>
      <c r="C988" s="154"/>
      <c r="D988" s="154"/>
      <c r="E988" s="154"/>
      <c r="F988" s="154"/>
      <c r="G988" s="154"/>
      <c r="H988" s="154"/>
      <c r="I988" s="154"/>
      <c r="J988" s="154"/>
      <c r="K988" s="154"/>
      <c r="L988" s="154"/>
      <c r="M988" s="154"/>
      <c r="O988" s="155"/>
      <c r="P988" s="155"/>
      <c r="Q988" s="155"/>
      <c r="R988" s="155"/>
      <c r="S988" s="155"/>
      <c r="T988" s="155"/>
      <c r="U988" s="155"/>
      <c r="V988" s="155"/>
      <c r="W988" s="155"/>
      <c r="X988" s="155"/>
      <c r="Y988" s="155"/>
      <c r="Z988" s="155"/>
    </row>
    <row r="989" spans="2:26" ht="14.25" customHeight="1">
      <c r="B989" s="154"/>
      <c r="C989" s="154"/>
      <c r="D989" s="154"/>
      <c r="E989" s="154"/>
      <c r="F989" s="154"/>
      <c r="G989" s="154"/>
      <c r="H989" s="154"/>
      <c r="I989" s="154"/>
      <c r="J989" s="154"/>
      <c r="K989" s="154"/>
      <c r="L989" s="154"/>
      <c r="M989" s="154"/>
      <c r="O989" s="155"/>
      <c r="P989" s="155"/>
      <c r="Q989" s="155"/>
      <c r="R989" s="155"/>
      <c r="S989" s="155"/>
      <c r="T989" s="155"/>
      <c r="U989" s="155"/>
      <c r="V989" s="155"/>
      <c r="W989" s="155"/>
      <c r="X989" s="155"/>
      <c r="Y989" s="155"/>
      <c r="Z989" s="155"/>
    </row>
    <row r="990" spans="2:26" ht="14.25" customHeight="1">
      <c r="B990" s="154"/>
      <c r="C990" s="154"/>
      <c r="D990" s="154"/>
      <c r="E990" s="154"/>
      <c r="F990" s="154"/>
      <c r="G990" s="154"/>
      <c r="H990" s="154"/>
      <c r="I990" s="154"/>
      <c r="J990" s="154"/>
      <c r="K990" s="154"/>
      <c r="L990" s="154"/>
      <c r="M990" s="154"/>
      <c r="O990" s="155"/>
      <c r="P990" s="155"/>
      <c r="Q990" s="155"/>
      <c r="R990" s="155"/>
      <c r="S990" s="155"/>
      <c r="T990" s="155"/>
      <c r="U990" s="155"/>
      <c r="V990" s="155"/>
      <c r="W990" s="155"/>
      <c r="X990" s="155"/>
      <c r="Y990" s="155"/>
      <c r="Z990" s="155"/>
    </row>
    <row r="991" spans="2:26" ht="14.25" customHeight="1">
      <c r="B991" s="154"/>
      <c r="C991" s="154"/>
      <c r="D991" s="154"/>
      <c r="E991" s="154"/>
      <c r="F991" s="154"/>
      <c r="G991" s="154"/>
      <c r="H991" s="154"/>
      <c r="I991" s="154"/>
      <c r="J991" s="154"/>
      <c r="K991" s="154"/>
      <c r="L991" s="154"/>
      <c r="M991" s="154"/>
      <c r="O991" s="155"/>
      <c r="P991" s="155"/>
      <c r="Q991" s="155"/>
      <c r="R991" s="155"/>
      <c r="S991" s="155"/>
      <c r="T991" s="155"/>
      <c r="U991" s="155"/>
      <c r="V991" s="155"/>
      <c r="W991" s="155"/>
      <c r="X991" s="155"/>
      <c r="Y991" s="155"/>
      <c r="Z991" s="155"/>
    </row>
    <row r="992" spans="2:26" ht="14.25" customHeight="1">
      <c r="B992" s="154"/>
      <c r="C992" s="154"/>
      <c r="D992" s="154"/>
      <c r="E992" s="154"/>
      <c r="F992" s="154"/>
      <c r="G992" s="154"/>
      <c r="H992" s="154"/>
      <c r="I992" s="154"/>
      <c r="J992" s="154"/>
      <c r="K992" s="154"/>
      <c r="L992" s="154"/>
      <c r="M992" s="154"/>
      <c r="O992" s="155"/>
      <c r="P992" s="155"/>
      <c r="Q992" s="155"/>
      <c r="R992" s="155"/>
      <c r="S992" s="155"/>
      <c r="T992" s="155"/>
      <c r="U992" s="155"/>
      <c r="V992" s="155"/>
      <c r="W992" s="155"/>
      <c r="X992" s="155"/>
      <c r="Y992" s="155"/>
      <c r="Z992" s="155"/>
    </row>
    <row r="993" spans="2:26" ht="14.25" customHeight="1">
      <c r="B993" s="154"/>
      <c r="C993" s="154"/>
      <c r="D993" s="154"/>
      <c r="E993" s="154"/>
      <c r="F993" s="154"/>
      <c r="G993" s="154"/>
      <c r="H993" s="154"/>
      <c r="I993" s="154"/>
      <c r="J993" s="154"/>
      <c r="K993" s="154"/>
      <c r="L993" s="154"/>
      <c r="M993" s="154"/>
      <c r="O993" s="155"/>
      <c r="P993" s="155"/>
      <c r="Q993" s="155"/>
      <c r="R993" s="155"/>
      <c r="S993" s="155"/>
      <c r="T993" s="155"/>
      <c r="U993" s="155"/>
      <c r="V993" s="155"/>
      <c r="W993" s="155"/>
      <c r="X993" s="155"/>
      <c r="Y993" s="155"/>
      <c r="Z993" s="155"/>
    </row>
    <row r="994" spans="2:26" ht="14.25" customHeight="1">
      <c r="B994" s="154"/>
      <c r="C994" s="154"/>
      <c r="D994" s="154"/>
      <c r="E994" s="154"/>
      <c r="F994" s="154"/>
      <c r="G994" s="154"/>
      <c r="H994" s="154"/>
      <c r="I994" s="154"/>
      <c r="J994" s="154"/>
      <c r="K994" s="154"/>
      <c r="L994" s="154"/>
      <c r="M994" s="154"/>
      <c r="O994" s="155"/>
      <c r="P994" s="155"/>
      <c r="Q994" s="155"/>
      <c r="R994" s="155"/>
      <c r="S994" s="155"/>
      <c r="T994" s="155"/>
      <c r="U994" s="155"/>
      <c r="V994" s="155"/>
      <c r="W994" s="155"/>
      <c r="X994" s="155"/>
      <c r="Y994" s="155"/>
      <c r="Z994" s="155"/>
    </row>
    <row r="995" spans="2:26" ht="14.25" customHeight="1">
      <c r="B995" s="154"/>
      <c r="C995" s="154"/>
      <c r="D995" s="154"/>
      <c r="E995" s="154"/>
      <c r="F995" s="154"/>
      <c r="G995" s="154"/>
      <c r="H995" s="154"/>
      <c r="I995" s="154"/>
      <c r="J995" s="154"/>
      <c r="K995" s="154"/>
      <c r="L995" s="154"/>
      <c r="M995" s="154"/>
      <c r="O995" s="155"/>
      <c r="P995" s="155"/>
      <c r="Q995" s="155"/>
      <c r="R995" s="155"/>
      <c r="S995" s="155"/>
      <c r="T995" s="155"/>
      <c r="U995" s="155"/>
      <c r="V995" s="155"/>
      <c r="W995" s="155"/>
      <c r="X995" s="155"/>
      <c r="Y995" s="155"/>
      <c r="Z995" s="155"/>
    </row>
    <row r="996" spans="2:26" ht="14.25" customHeight="1">
      <c r="B996" s="154"/>
      <c r="C996" s="154"/>
      <c r="D996" s="154"/>
      <c r="E996" s="154"/>
      <c r="F996" s="154"/>
      <c r="G996" s="154"/>
      <c r="H996" s="154"/>
      <c r="I996" s="154"/>
      <c r="J996" s="154"/>
      <c r="K996" s="154"/>
      <c r="L996" s="154"/>
      <c r="M996" s="154"/>
      <c r="O996" s="155"/>
      <c r="P996" s="155"/>
      <c r="Q996" s="155"/>
      <c r="R996" s="155"/>
      <c r="S996" s="155"/>
      <c r="T996" s="155"/>
      <c r="U996" s="155"/>
      <c r="V996" s="155"/>
      <c r="W996" s="155"/>
      <c r="X996" s="155"/>
      <c r="Y996" s="155"/>
      <c r="Z996" s="155"/>
    </row>
    <row r="997" spans="2:26" ht="14.25" customHeight="1">
      <c r="B997" s="154"/>
      <c r="C997" s="154"/>
      <c r="D997" s="154"/>
      <c r="E997" s="154"/>
      <c r="F997" s="154"/>
      <c r="G997" s="154"/>
      <c r="H997" s="154"/>
      <c r="I997" s="154"/>
      <c r="J997" s="154"/>
      <c r="K997" s="154"/>
      <c r="L997" s="154"/>
      <c r="M997" s="154"/>
      <c r="O997" s="155"/>
      <c r="P997" s="155"/>
      <c r="Q997" s="155"/>
      <c r="R997" s="155"/>
      <c r="S997" s="155"/>
      <c r="T997" s="155"/>
      <c r="U997" s="155"/>
      <c r="V997" s="155"/>
      <c r="W997" s="155"/>
      <c r="X997" s="155"/>
      <c r="Y997" s="155"/>
      <c r="Z997" s="155"/>
    </row>
    <row r="998" spans="2:26" ht="14.25" customHeight="1">
      <c r="B998" s="154"/>
      <c r="C998" s="154"/>
      <c r="D998" s="154"/>
      <c r="E998" s="154"/>
      <c r="F998" s="154"/>
      <c r="G998" s="154"/>
      <c r="H998" s="154"/>
      <c r="I998" s="154"/>
      <c r="J998" s="154"/>
      <c r="K998" s="154"/>
      <c r="L998" s="154"/>
      <c r="M998" s="154"/>
      <c r="O998" s="155"/>
      <c r="P998" s="155"/>
      <c r="Q998" s="155"/>
      <c r="R998" s="155"/>
      <c r="S998" s="155"/>
      <c r="T998" s="155"/>
      <c r="U998" s="155"/>
      <c r="V998" s="155"/>
      <c r="W998" s="155"/>
      <c r="X998" s="155"/>
      <c r="Y998" s="155"/>
      <c r="Z998" s="155"/>
    </row>
    <row r="999" spans="2:26" ht="14.25" customHeight="1">
      <c r="B999" s="154"/>
      <c r="C999" s="154"/>
      <c r="D999" s="154"/>
      <c r="E999" s="154"/>
      <c r="F999" s="154"/>
      <c r="G999" s="154"/>
      <c r="H999" s="154"/>
      <c r="I999" s="154"/>
      <c r="J999" s="154"/>
      <c r="K999" s="154"/>
      <c r="L999" s="154"/>
      <c r="M999" s="154"/>
      <c r="O999" s="155"/>
      <c r="P999" s="155"/>
      <c r="Q999" s="155"/>
      <c r="R999" s="155"/>
      <c r="S999" s="155"/>
      <c r="T999" s="155"/>
      <c r="U999" s="155"/>
      <c r="V999" s="155"/>
      <c r="W999" s="155"/>
      <c r="X999" s="155"/>
      <c r="Y999" s="155"/>
      <c r="Z999" s="155"/>
    </row>
    <row r="1000" spans="2:26" ht="14.25" customHeight="1">
      <c r="B1000" s="154"/>
      <c r="C1000" s="154"/>
      <c r="D1000" s="154"/>
      <c r="E1000" s="154"/>
      <c r="F1000" s="154"/>
      <c r="G1000" s="154"/>
      <c r="H1000" s="154"/>
      <c r="I1000" s="154"/>
      <c r="J1000" s="154"/>
      <c r="K1000" s="154"/>
      <c r="L1000" s="154"/>
      <c r="M1000" s="154"/>
      <c r="O1000" s="155"/>
      <c r="P1000" s="155"/>
      <c r="Q1000" s="155"/>
      <c r="R1000" s="155"/>
      <c r="S1000" s="155"/>
      <c r="T1000" s="155"/>
      <c r="U1000" s="155"/>
      <c r="V1000" s="155"/>
      <c r="W1000" s="155"/>
      <c r="X1000" s="155"/>
      <c r="Y1000" s="155"/>
      <c r="Z1000" s="155"/>
    </row>
  </sheetData>
  <mergeCells count="2">
    <mergeCell ref="B1:M3"/>
    <mergeCell ref="O1:Z3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Read me</vt:lpstr>
      <vt:lpstr>MAYOBS</vt:lpstr>
      <vt:lpstr>Bulk rock</vt:lpstr>
      <vt:lpstr>Glass</vt:lpstr>
      <vt:lpstr>Olivines</vt:lpstr>
      <vt:lpstr>Kd</vt:lpstr>
      <vt:lpstr>Temperature</vt:lpstr>
      <vt:lpstr>MND_dPdt</vt:lpstr>
      <vt:lpstr>Graph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Pauline verdurme</dc:creator>
  <cp:lastModifiedBy>Verdurme, Pauline</cp:lastModifiedBy>
  <dcterms:created xsi:type="dcterms:W3CDTF">2024-01-26T11:09:33Z</dcterms:created>
  <dcterms:modified xsi:type="dcterms:W3CDTF">2025-03-04T08:45:59Z</dcterms:modified>
</cp:coreProperties>
</file>